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2045" windowHeight="4770" tabRatio="844" activeTab="2"/>
  </bookViews>
  <sheets>
    <sheet name="M1 page 01" sheetId="42" r:id="rId1"/>
    <sheet name="M1 page 02" sheetId="22" r:id="rId2"/>
    <sheet name="M1 page 03" sheetId="57" r:id="rId3"/>
    <sheet name="M1 page 04" sheetId="64" r:id="rId4"/>
    <sheet name="M1 page 05" sheetId="63" r:id="rId5"/>
    <sheet name="M1 page 06" sheetId="61" r:id="rId6"/>
    <sheet name="M1 page 07" sheetId="65" r:id="rId7"/>
    <sheet name="M1 page 08" sheetId="60" r:id="rId8"/>
  </sheets>
  <definedNames>
    <definedName name="_xlnm.Print_Area" localSheetId="0">'M1 page 01'!$A$1:$U$59</definedName>
    <definedName name="_xlnm.Print_Area" localSheetId="1">'M1 page 02'!$A$1:$Q$59</definedName>
    <definedName name="_xlnm.Print_Area" localSheetId="2">'M1 page 03'!#REF!</definedName>
    <definedName name="_xlnm.Print_Area" localSheetId="3">'M1 page 04'!$A$1:$X$60</definedName>
    <definedName name="_xlnm.Print_Area" localSheetId="4">'M1 page 05'!$A$1:$S$59</definedName>
    <definedName name="_xlnm.Print_Area" localSheetId="5">'M1 page 06'!$A$1:$Y$78</definedName>
    <definedName name="_xlnm.Print_Area" localSheetId="6">'M1 page 07'!$A$1:$Z$79</definedName>
    <definedName name="_xlnm.Print_Area" localSheetId="7">'M1 page 08'!$A$1:$U$41</definedName>
  </definedNames>
  <calcPr calcId="125725"/>
</workbook>
</file>

<file path=xl/calcChain.xml><?xml version="1.0" encoding="utf-8"?>
<calcChain xmlns="http://schemas.openxmlformats.org/spreadsheetml/2006/main">
  <c r="A32" i="60"/>
  <c r="A33" s="1"/>
  <c r="A34" s="1"/>
  <c r="A35" s="1"/>
  <c r="A36" s="1"/>
  <c r="A37" s="1"/>
  <c r="A38" s="1"/>
  <c r="L12" s="1"/>
  <c r="E48" i="57"/>
  <c r="V47" i="65"/>
  <c r="E40"/>
  <c r="I37"/>
  <c r="E39" s="1"/>
  <c r="N51"/>
  <c r="N27"/>
  <c r="N30" s="1"/>
  <c r="L48" i="22"/>
  <c r="G55"/>
  <c r="H48"/>
  <c r="D48"/>
  <c r="J54" i="64"/>
  <c r="B48" i="22"/>
  <c r="A12" i="63"/>
  <c r="C12" s="1"/>
  <c r="X12" i="64"/>
  <c r="Q37" i="65" l="1"/>
  <c r="M41" s="1"/>
  <c r="N6" i="61"/>
  <c r="B12" i="64" l="1"/>
  <c r="C12" s="1"/>
  <c r="D12" s="1"/>
  <c r="J12" s="1"/>
  <c r="K12" s="1"/>
  <c r="E12" i="63"/>
  <c r="B54" s="1"/>
  <c r="N13" i="61"/>
  <c r="N21" s="1"/>
  <c r="A25" s="1"/>
  <c r="N25" s="1"/>
  <c r="A66"/>
  <c r="A1" i="65" s="1"/>
  <c r="N2" s="1"/>
  <c r="N5" s="1"/>
  <c r="N8" s="1"/>
  <c r="A15" s="1"/>
  <c r="N15" s="1"/>
  <c r="N35" i="61"/>
  <c r="A44" s="1"/>
  <c r="N45" s="1"/>
  <c r="L13" i="60"/>
  <c r="L14" s="1"/>
  <c r="L15" s="1"/>
  <c r="L16" s="1"/>
  <c r="L17" s="1"/>
  <c r="L18" s="1"/>
  <c r="L19" s="1"/>
  <c r="L20" s="1"/>
  <c r="L21" s="1"/>
  <c r="L22" s="1"/>
  <c r="L23" s="1"/>
  <c r="L24" s="1"/>
  <c r="L25" s="1"/>
  <c r="L26" s="1"/>
  <c r="L27" s="1"/>
  <c r="L28" s="1"/>
  <c r="L29" s="1"/>
  <c r="L30" s="1"/>
  <c r="L31" s="1"/>
  <c r="L32" s="1"/>
  <c r="L33" s="1"/>
  <c r="L34" s="1"/>
  <c r="L35" s="1"/>
  <c r="L36" s="1"/>
  <c r="L37" s="1"/>
  <c r="L38" s="1"/>
  <c r="M11"/>
  <c r="R11" s="1"/>
  <c r="S11" s="1"/>
  <c r="B11"/>
  <c r="G11" s="1"/>
  <c r="H11" s="1"/>
  <c r="B5" s="1"/>
  <c r="E11" i="63" l="1"/>
  <c r="A11"/>
  <c r="L12" i="64"/>
  <c r="M12" s="1"/>
  <c r="N12" s="1"/>
  <c r="O12" s="1"/>
  <c r="P12" s="1"/>
  <c r="Q12" s="1"/>
  <c r="R12" s="1"/>
  <c r="S12" s="1"/>
  <c r="T12" s="1"/>
  <c r="U12" s="1"/>
  <c r="V12" s="1"/>
  <c r="W12" s="1"/>
  <c r="K10"/>
  <c r="H12" i="63"/>
  <c r="C11" s="1"/>
  <c r="A15" i="57"/>
  <c r="L53" i="22" s="1"/>
  <c r="I12" i="63" l="1"/>
  <c r="E54" s="1"/>
  <c r="I11" l="1"/>
  <c r="J12"/>
  <c r="B15" i="57"/>
  <c r="A48" s="1"/>
  <c r="A14"/>
  <c r="D12" i="22"/>
  <c r="F15"/>
  <c r="H15" s="1"/>
  <c r="H11" i="63" l="1"/>
  <c r="C15" i="57"/>
  <c r="E15" s="1"/>
  <c r="G15" s="1"/>
  <c r="B14"/>
  <c r="J15" i="22"/>
  <c r="K15" s="1"/>
  <c r="L15" s="1"/>
  <c r="H12"/>
  <c r="H15" i="57" l="1"/>
  <c r="G14"/>
  <c r="N15" i="22"/>
  <c r="L12"/>
  <c r="H14" i="57" l="1"/>
  <c r="M48" s="1"/>
  <c r="I15"/>
  <c r="J15" s="1"/>
  <c r="P15" i="22"/>
  <c r="N12"/>
  <c r="P12" l="1"/>
</calcChain>
</file>

<file path=xl/sharedStrings.xml><?xml version="1.0" encoding="utf-8"?>
<sst xmlns="http://schemas.openxmlformats.org/spreadsheetml/2006/main" count="1774" uniqueCount="483">
  <si>
    <t>Name</t>
  </si>
  <si>
    <t>01</t>
  </si>
  <si>
    <t>02</t>
  </si>
  <si>
    <t>03</t>
  </si>
  <si>
    <t>04</t>
  </si>
  <si>
    <t>05</t>
  </si>
  <si>
    <t>06</t>
  </si>
  <si>
    <t>07</t>
  </si>
  <si>
    <t>08</t>
  </si>
  <si>
    <t>09</t>
  </si>
  <si>
    <t>10</t>
  </si>
  <si>
    <t>11</t>
  </si>
  <si>
    <t>12</t>
  </si>
  <si>
    <t>13</t>
  </si>
  <si>
    <t>14</t>
  </si>
  <si>
    <t>15</t>
  </si>
  <si>
    <t>16</t>
  </si>
  <si>
    <t>17</t>
  </si>
  <si>
    <t>18</t>
  </si>
  <si>
    <t>19</t>
  </si>
  <si>
    <t>20</t>
  </si>
  <si>
    <t>51</t>
  </si>
  <si>
    <t>52</t>
  </si>
  <si>
    <t>53</t>
  </si>
  <si>
    <t>54</t>
  </si>
  <si>
    <t>55</t>
  </si>
  <si>
    <t>Age</t>
  </si>
  <si>
    <t>Sex</t>
  </si>
  <si>
    <t>IDENTIFICATION</t>
  </si>
  <si>
    <t>obs</t>
  </si>
  <si>
    <t>Birthdate</t>
  </si>
  <si>
    <t>1. Yes</t>
  </si>
  <si>
    <t>2. No</t>
  </si>
  <si>
    <t>1. Male</t>
  </si>
  <si>
    <t>2. Female</t>
  </si>
  <si>
    <r>
      <t>1.</t>
    </r>
    <r>
      <rPr>
        <sz val="7"/>
        <color theme="1"/>
        <rFont val="Times New Roman"/>
        <family val="1"/>
      </rPr>
      <t> </t>
    </r>
    <r>
      <rPr>
        <sz val="8"/>
        <color theme="1"/>
        <rFont val="Arial"/>
        <family val="2"/>
      </rPr>
      <t>Never married</t>
    </r>
  </si>
  <si>
    <r>
      <t>2.</t>
    </r>
    <r>
      <rPr>
        <sz val="7"/>
        <color theme="1"/>
        <rFont val="Times New Roman"/>
        <family val="1"/>
      </rPr>
      <t> </t>
    </r>
    <r>
      <rPr>
        <sz val="8"/>
        <color theme="1"/>
        <rFont val="Arial"/>
        <family val="2"/>
      </rPr>
      <t>Legally married</t>
    </r>
  </si>
  <si>
    <r>
      <t>6.</t>
    </r>
    <r>
      <rPr>
        <sz val="7"/>
        <color theme="1"/>
        <rFont val="Times New Roman"/>
        <family val="1"/>
      </rPr>
      <t> </t>
    </r>
    <r>
      <rPr>
        <sz val="8"/>
        <color theme="1"/>
        <rFont val="Arial"/>
        <family val="2"/>
      </rPr>
      <t>Widowed</t>
    </r>
  </si>
  <si>
    <r>
      <t>1.</t>
    </r>
    <r>
      <rPr>
        <sz val="7"/>
        <color theme="1"/>
        <rFont val="Arial"/>
        <family val="2"/>
      </rPr>
      <t> </t>
    </r>
    <r>
      <rPr>
        <sz val="8"/>
        <color theme="1"/>
        <rFont val="Arial"/>
        <family val="2"/>
      </rPr>
      <t>Head</t>
    </r>
  </si>
  <si>
    <r>
      <t>3.</t>
    </r>
    <r>
      <rPr>
        <sz val="7"/>
        <color theme="1"/>
        <rFont val="Times New Roman"/>
        <family val="1"/>
      </rPr>
      <t> </t>
    </r>
    <r>
      <rPr>
        <sz val="8"/>
        <color theme="1"/>
        <rFont val="Arial"/>
        <family val="2"/>
      </rPr>
      <t>Son/daughter</t>
    </r>
  </si>
  <si>
    <r>
      <t>4.</t>
    </r>
    <r>
      <rPr>
        <sz val="7"/>
        <color theme="1"/>
        <rFont val="Times New Roman"/>
        <family val="1"/>
      </rPr>
      <t> </t>
    </r>
    <r>
      <rPr>
        <sz val="8"/>
        <color theme="1"/>
        <rFont val="Arial"/>
        <family val="2"/>
      </rPr>
      <t>Son/daughter-in-law</t>
    </r>
  </si>
  <si>
    <r>
      <t>5.</t>
    </r>
    <r>
      <rPr>
        <sz val="7"/>
        <color theme="1"/>
        <rFont val="Times New Roman"/>
        <family val="1"/>
      </rPr>
      <t> </t>
    </r>
    <r>
      <rPr>
        <sz val="8"/>
        <color theme="1"/>
        <rFont val="Arial"/>
        <family val="2"/>
      </rPr>
      <t>Parent</t>
    </r>
  </si>
  <si>
    <r>
      <t>6.</t>
    </r>
    <r>
      <rPr>
        <sz val="7"/>
        <color theme="1"/>
        <rFont val="Times New Roman"/>
        <family val="1"/>
      </rPr>
      <t> </t>
    </r>
    <r>
      <rPr>
        <sz val="8"/>
        <color theme="1"/>
        <rFont val="Arial"/>
        <family val="2"/>
      </rPr>
      <t>Spouse’s parent</t>
    </r>
  </si>
  <si>
    <r>
      <t>8.</t>
    </r>
    <r>
      <rPr>
        <sz val="7"/>
        <color theme="1"/>
        <rFont val="Times New Roman"/>
        <family val="1"/>
      </rPr>
      <t> </t>
    </r>
    <r>
      <rPr>
        <sz val="8"/>
        <color theme="1"/>
        <rFont val="Arial"/>
        <family val="2"/>
      </rPr>
      <t>Nephew/niece</t>
    </r>
  </si>
  <si>
    <r>
      <t>10.</t>
    </r>
    <r>
      <rPr>
        <sz val="7"/>
        <color theme="1"/>
        <rFont val="Times New Roman"/>
        <family val="1"/>
      </rPr>
      <t> </t>
    </r>
    <r>
      <rPr>
        <sz val="8"/>
        <color theme="1"/>
        <rFont val="Arial"/>
        <family val="2"/>
      </rPr>
      <t>Other relative</t>
    </r>
  </si>
  <si>
    <t>_ _   /  _ _   /  _ _</t>
  </si>
  <si>
    <t>dd / mm / yy</t>
  </si>
  <si>
    <t>relationship to HH head</t>
  </si>
  <si>
    <t>Place of birth</t>
  </si>
  <si>
    <t>Province</t>
  </si>
  <si>
    <t>If Vanuatu</t>
  </si>
  <si>
    <t>Country</t>
  </si>
  <si>
    <t>1. Torba</t>
  </si>
  <si>
    <t>2. Sanma</t>
  </si>
  <si>
    <t>3. Penama</t>
  </si>
  <si>
    <t>4. Malampa</t>
  </si>
  <si>
    <t>5. Shefa</t>
  </si>
  <si>
    <t>6. Tafea</t>
  </si>
  <si>
    <t>3. New-Zeland</t>
  </si>
  <si>
    <t>4. New-Caledonia</t>
  </si>
  <si>
    <t>7. Out of Vanuatu</t>
  </si>
  <si>
    <t>2. Rural</t>
  </si>
  <si>
    <t>3. Out of Vanuatu</t>
  </si>
  <si>
    <t>5. Other country</t>
  </si>
  <si>
    <r>
      <t>3.</t>
    </r>
    <r>
      <rPr>
        <sz val="7"/>
        <color theme="1"/>
        <rFont val="Times New Roman"/>
        <family val="1"/>
      </rPr>
      <t> </t>
    </r>
    <r>
      <rPr>
        <sz val="8"/>
        <color theme="1"/>
        <rFont val="Arial"/>
        <family val="2"/>
      </rPr>
      <t>Separated</t>
    </r>
  </si>
  <si>
    <r>
      <t>5.</t>
    </r>
    <r>
      <rPr>
        <sz val="7"/>
        <color theme="1"/>
        <rFont val="Times New Roman"/>
        <family val="1"/>
      </rPr>
      <t> D</t>
    </r>
    <r>
      <rPr>
        <sz val="8"/>
        <color theme="1"/>
        <rFont val="Arial"/>
        <family val="2"/>
      </rPr>
      <t>ivorced</t>
    </r>
  </si>
  <si>
    <t>1. Ni-Vanuatu</t>
  </si>
  <si>
    <t>2. Part Ni-Vanuatu</t>
  </si>
  <si>
    <t>3. Other Melanesia</t>
  </si>
  <si>
    <t>4. Polynesia</t>
  </si>
  <si>
    <t>7. Chinese</t>
  </si>
  <si>
    <t>8. Other</t>
  </si>
  <si>
    <t>March</t>
  </si>
  <si>
    <t>April</t>
  </si>
  <si>
    <t>May</t>
  </si>
  <si>
    <t>June</t>
  </si>
  <si>
    <t>July</t>
  </si>
  <si>
    <t>Q02</t>
  </si>
  <si>
    <t>Area</t>
  </si>
  <si>
    <t>mother</t>
  </si>
  <si>
    <t>father</t>
  </si>
  <si>
    <t>98 if in another HH</t>
  </si>
  <si>
    <t>Who is (member ID)</t>
  </si>
  <si>
    <t>Mem-ber ID num-ber [HM]</t>
  </si>
  <si>
    <t>Q01</t>
  </si>
  <si>
    <t>Q03</t>
  </si>
  <si>
    <t>Q04</t>
  </si>
  <si>
    <t>Questionnaire ID</t>
  </si>
  <si>
    <t>Questionnaire label</t>
  </si>
  <si>
    <r>
      <t>4.</t>
    </r>
    <r>
      <rPr>
        <sz val="7"/>
        <color theme="1"/>
        <rFont val="Times New Roman"/>
        <family val="1"/>
      </rPr>
      <t> </t>
    </r>
    <r>
      <rPr>
        <sz val="8"/>
        <color theme="1"/>
        <rFont val="Arial"/>
        <family val="2"/>
      </rPr>
      <t>Defacto</t>
    </r>
  </si>
  <si>
    <t>HOUSEHOLD No</t>
  </si>
  <si>
    <r>
      <t>7.</t>
    </r>
    <r>
      <rPr>
        <sz val="7"/>
        <color theme="1"/>
        <rFont val="Times New Roman"/>
        <family val="1"/>
      </rPr>
      <t> </t>
    </r>
    <r>
      <rPr>
        <sz val="8"/>
        <color theme="1"/>
        <rFont val="Arial"/>
        <family val="2"/>
      </rPr>
      <t>Uncle/aunti</t>
    </r>
  </si>
  <si>
    <t>NAME</t>
  </si>
  <si>
    <t>CODE</t>
  </si>
  <si>
    <t>PROVINCE</t>
  </si>
  <si>
    <t>ISLAND</t>
  </si>
  <si>
    <t>EA</t>
  </si>
  <si>
    <t>INTERVIEW</t>
  </si>
  <si>
    <t>ENTRY</t>
  </si>
  <si>
    <t>MODULE 1</t>
  </si>
  <si>
    <t>Demographic profile</t>
  </si>
  <si>
    <t>MODULE 1 - DATE</t>
  </si>
  <si>
    <t>1. Urban (Port Vila or Luganville)</t>
  </si>
  <si>
    <r>
      <t>1.</t>
    </r>
    <r>
      <rPr>
        <sz val="8"/>
        <color theme="1"/>
        <rFont val="Arial"/>
        <family val="2"/>
      </rPr>
      <t> Vanuatu</t>
    </r>
  </si>
  <si>
    <r>
      <t>2.</t>
    </r>
    <r>
      <rPr>
        <sz val="8"/>
        <color theme="1"/>
        <rFont val="Arial"/>
        <family val="2"/>
      </rPr>
      <t> Australia</t>
    </r>
  </si>
  <si>
    <t>2. Student</t>
  </si>
  <si>
    <t>4. Retired, too old</t>
  </si>
  <si>
    <t>HOUSEHOLD SIZE</t>
  </si>
  <si>
    <t>LIST1</t>
  </si>
  <si>
    <t>LIST2</t>
  </si>
  <si>
    <t>TOTAL</t>
  </si>
  <si>
    <t>Why did not you actively look for work?</t>
  </si>
  <si>
    <t>from:</t>
  </si>
  <si>
    <t>to:</t>
  </si>
  <si>
    <t>_ _   /  _ _  /  _ _</t>
  </si>
  <si>
    <t>Do you</t>
  </si>
  <si>
    <t>1. Rent this house</t>
  </si>
  <si>
    <t>2. Own this house outright</t>
  </si>
  <si>
    <t>3. Make payments to buy this house</t>
  </si>
  <si>
    <t>4. Live in this house rent free</t>
  </si>
  <si>
    <t>4. Permanent house</t>
  </si>
  <si>
    <t>Including the kitchen; how many rooms does the household occupy?</t>
  </si>
  <si>
    <t>What is the main type of kitchen for this house?</t>
  </si>
  <si>
    <t>1. Both inside &amp; outside (bush) kitchen</t>
  </si>
  <si>
    <t>4. Place to cook inside,</t>
  </si>
  <si>
    <t>2. Kitchen inside the house,</t>
  </si>
  <si>
    <t>5. No Place to cook,</t>
  </si>
  <si>
    <t>3. Bush kitchen (outside)</t>
  </si>
  <si>
    <t>1. Electricity</t>
  </si>
  <si>
    <t>Provider</t>
  </si>
  <si>
    <t>2. Gas</t>
  </si>
  <si>
    <t>1. Unelco</t>
  </si>
  <si>
    <t>3. Coleman lamp</t>
  </si>
  <si>
    <t xml:space="preserve">2. Prov Govt </t>
  </si>
  <si>
    <t>4. Kerosene lamp</t>
  </si>
  <si>
    <t>5. Candle</t>
  </si>
  <si>
    <t>6. Wood/Coconut shells</t>
  </si>
  <si>
    <t>What is the main fuel used for cooking by your household?</t>
  </si>
  <si>
    <t xml:space="preserve">4. Coal/Charcoal </t>
  </si>
  <si>
    <t xml:space="preserve">5. Kerosene </t>
  </si>
  <si>
    <t>What is the main source of drinking water your household uses?</t>
  </si>
  <si>
    <t xml:space="preserve">6. Community tank </t>
  </si>
  <si>
    <t xml:space="preserve">2. Piped water outside (shared with household/community) </t>
  </si>
  <si>
    <t xml:space="preserve">7. Well </t>
  </si>
  <si>
    <t>3. Standpipe (private)</t>
  </si>
  <si>
    <t xml:space="preserve">8. Spring </t>
  </si>
  <si>
    <t xml:space="preserve">4. Standpipe (shared with household/community) </t>
  </si>
  <si>
    <t xml:space="preserve">9. River </t>
  </si>
  <si>
    <t xml:space="preserve">5. Household tank </t>
  </si>
  <si>
    <t>Do you usually use the same water for cooking?</t>
  </si>
  <si>
    <t xml:space="preserve">1. Yes </t>
  </si>
  <si>
    <t>What is the main source of water for your cooking?</t>
  </si>
  <si>
    <t xml:space="preserve">2. Piped water outside (shared with hhold/community) </t>
  </si>
  <si>
    <t xml:space="preserve">4. Standpipe (shared with hhold comm) </t>
  </si>
  <si>
    <t xml:space="preserve">5. Hhold Tank </t>
  </si>
  <si>
    <t xml:space="preserve">6. Comm Tank </t>
  </si>
  <si>
    <t>Does any member of your household usually have to travel for water?</t>
  </si>
  <si>
    <t xml:space="preserve">2. No </t>
  </si>
  <si>
    <t>How many trips are usually made per day?</t>
  </si>
  <si>
    <t>Do you have a shower/bath place?</t>
  </si>
  <si>
    <t xml:space="preserve">1. Yes – Private </t>
  </si>
  <si>
    <t xml:space="preserve">2. Yes – Shared/community owned </t>
  </si>
  <si>
    <t xml:space="preserve">What is the main toilet facility used by your household? </t>
  </si>
  <si>
    <t xml:space="preserve">1. Flush toilet – Private </t>
  </si>
  <si>
    <t>5. Ventilated improved pit latrine (VIP) – Private</t>
  </si>
  <si>
    <t xml:space="preserve">2. Flush toilet – Shared </t>
  </si>
  <si>
    <t>6. Ventilated improved pit latrine (VIP) – Shared</t>
  </si>
  <si>
    <t>3. Water sealed toilet – Private</t>
  </si>
  <si>
    <t xml:space="preserve">7. Pit latrine – Private </t>
  </si>
  <si>
    <t xml:space="preserve">4. Water sealed - Shared </t>
  </si>
  <si>
    <t>8. Pit Latrine – Shared</t>
  </si>
  <si>
    <t>9. None</t>
  </si>
  <si>
    <t xml:space="preserve">1. Hospital </t>
  </si>
  <si>
    <t xml:space="preserve">4. Aid post </t>
  </si>
  <si>
    <t xml:space="preserve">2. Health Centre </t>
  </si>
  <si>
    <t xml:space="preserve">5. Mobile clinic </t>
  </si>
  <si>
    <t xml:space="preserve">3. Dispensary </t>
  </si>
  <si>
    <t xml:space="preserve">1. Walk </t>
  </si>
  <si>
    <t xml:space="preserve">2. Horse </t>
  </si>
  <si>
    <t>Is the dwelling connected to the internet?</t>
  </si>
  <si>
    <t>Reference period:</t>
  </si>
  <si>
    <t>Past 7 days</t>
  </si>
  <si>
    <t>â</t>
  </si>
  <si>
    <t>Did you buy?</t>
  </si>
  <si>
    <t>Cross "X" if</t>
  </si>
  <si>
    <t>Yes</t>
  </si>
  <si>
    <t>Bananas (cooking)</t>
  </si>
  <si>
    <t xml:space="preserve">Pineapples </t>
  </si>
  <si>
    <t>Cabin biscuits</t>
  </si>
  <si>
    <t xml:space="preserve">Watermelon &amp; rock melon  </t>
  </si>
  <si>
    <t>Doughnuts, kato</t>
  </si>
  <si>
    <t>Other fresh fruits</t>
  </si>
  <si>
    <t xml:space="preserve">Cakes incl. pastries, buns  </t>
  </si>
  <si>
    <t>Other fruit products (tinned, bottled, etc.)</t>
  </si>
  <si>
    <t>Other breads and buiscuits</t>
  </si>
  <si>
    <t>Island cabbage</t>
  </si>
  <si>
    <t xml:space="preserve">Noodles </t>
  </si>
  <si>
    <t xml:space="preserve">Manioc </t>
  </si>
  <si>
    <t xml:space="preserve">Rice </t>
  </si>
  <si>
    <t xml:space="preserve">Yam </t>
  </si>
  <si>
    <t xml:space="preserve">Flour </t>
  </si>
  <si>
    <t xml:space="preserve">Kumala </t>
  </si>
  <si>
    <t>Other cereals and ceral products</t>
  </si>
  <si>
    <t xml:space="preserve">Island taro / taro Fiji  </t>
  </si>
  <si>
    <t>Milk powder</t>
  </si>
  <si>
    <t>Water taro</t>
  </si>
  <si>
    <t>Ice cream</t>
  </si>
  <si>
    <t xml:space="preserve">Onions and chives   </t>
  </si>
  <si>
    <t>Other milk and dairy products</t>
  </si>
  <si>
    <t xml:space="preserve">Cooking oil (incl. salad oil) </t>
  </si>
  <si>
    <t xml:space="preserve">Other fresh vegetables   </t>
  </si>
  <si>
    <t xml:space="preserve">Butter / margarine </t>
  </si>
  <si>
    <t xml:space="preserve">Egg </t>
  </si>
  <si>
    <t>Beef fresh</t>
  </si>
  <si>
    <t>Pork fresh</t>
  </si>
  <si>
    <t>Mineral water</t>
  </si>
  <si>
    <t xml:space="preserve">Sausages </t>
  </si>
  <si>
    <t xml:space="preserve">Other beverages n.e.c   </t>
  </si>
  <si>
    <t xml:space="preserve">Sugar </t>
  </si>
  <si>
    <t xml:space="preserve">Chicken / local chicken   </t>
  </si>
  <si>
    <t xml:space="preserve">Twisties, rashuns, chips, bongo  </t>
  </si>
  <si>
    <t xml:space="preserve">Chicken (chicken parts)   </t>
  </si>
  <si>
    <t xml:space="preserve">Lollies </t>
  </si>
  <si>
    <t xml:space="preserve">Peanuts </t>
  </si>
  <si>
    <t>Other meat</t>
  </si>
  <si>
    <t>Peanut butter</t>
  </si>
  <si>
    <t>Fresh fish and seafood</t>
  </si>
  <si>
    <t xml:space="preserve">Milo </t>
  </si>
  <si>
    <t>Tinned tuna</t>
  </si>
  <si>
    <t xml:space="preserve">Salt </t>
  </si>
  <si>
    <t>Coffee mix</t>
  </si>
  <si>
    <t>Other food</t>
  </si>
  <si>
    <t>Number of items</t>
  </si>
  <si>
    <t>Total Amount</t>
  </si>
  <si>
    <t>|__|</t>
  </si>
  <si>
    <t>Q01 - Demographic profile</t>
  </si>
  <si>
    <t>January</t>
  </si>
  <si>
    <t>February</t>
  </si>
  <si>
    <t>August</t>
  </si>
  <si>
    <t>September</t>
  </si>
  <si>
    <t>October</t>
  </si>
  <si>
    <t>November</t>
  </si>
  <si>
    <t>December</t>
  </si>
  <si>
    <t>job type</t>
  </si>
  <si>
    <t>Cross 'X' the months when this job was done</t>
  </si>
  <si>
    <t>occupation code</t>
  </si>
  <si>
    <t>1. Sickness</t>
  </si>
  <si>
    <t>1. Enough work already</t>
  </si>
  <si>
    <t>3. Disabled</t>
  </si>
  <si>
    <t>5. Doesn't want/need to work</t>
  </si>
  <si>
    <t>7. Too young</t>
  </si>
  <si>
    <t>8. Family objection</t>
  </si>
  <si>
    <t>Ask personally from each member</t>
  </si>
  <si>
    <t>Did you actively look for a paid job last week?</t>
  </si>
  <si>
    <t>If an interesting paid job was available, would you accept it?</t>
  </si>
  <si>
    <t>|______|</t>
  </si>
  <si>
    <t>7. Others (obs)</t>
  </si>
  <si>
    <t>Dry coconut / fresh coconut</t>
  </si>
  <si>
    <t>Q03 - DWELLING INFORMATION</t>
  </si>
  <si>
    <t>Do you have a room or do you use space at home for professional use?</t>
  </si>
  <si>
    <t>Obs:</t>
  </si>
  <si>
    <t>|___|</t>
  </si>
  <si>
    <t>|____|</t>
  </si>
  <si>
    <t>|__|__|</t>
  </si>
  <si>
    <t>|__|__|__|</t>
  </si>
  <si>
    <t>Observations</t>
  </si>
  <si>
    <t>Dwelling information</t>
  </si>
  <si>
    <t>7. Prayer</t>
  </si>
  <si>
    <t>8. Others</t>
  </si>
  <si>
    <t>□</t>
  </si>
  <si>
    <t>◄ Household size list 1</t>
  </si>
  <si>
    <t>◄ Household size list 2</t>
  </si>
  <si>
    <r>
      <rPr>
        <b/>
        <sz val="12"/>
        <color theme="1"/>
        <rFont val="Arial"/>
        <family val="2"/>
      </rPr>
      <t>|</t>
    </r>
    <r>
      <rPr>
        <sz val="12"/>
        <color theme="1"/>
        <rFont val="Arial"/>
        <family val="2"/>
      </rPr>
      <t>__|__|__</t>
    </r>
    <r>
      <rPr>
        <b/>
        <sz val="12"/>
        <color theme="1"/>
        <rFont val="Arial"/>
        <family val="2"/>
      </rPr>
      <t>|</t>
    </r>
    <r>
      <rPr>
        <sz val="12"/>
        <color theme="1"/>
        <rFont val="Arial"/>
        <family val="2"/>
      </rPr>
      <t>__|__|__</t>
    </r>
    <r>
      <rPr>
        <b/>
        <sz val="12"/>
        <color theme="1"/>
        <rFont val="Arial"/>
        <family val="2"/>
      </rPr>
      <t>|</t>
    </r>
  </si>
  <si>
    <t>|___|___|</t>
  </si>
  <si>
    <t>|__|__|__|__|__|__|</t>
  </si>
  <si>
    <t>99 if deceased</t>
  </si>
  <si>
    <r>
      <t>11.</t>
    </r>
    <r>
      <rPr>
        <sz val="7"/>
        <color theme="1"/>
        <rFont val="Times New Roman"/>
        <family val="1"/>
      </rPr>
      <t> </t>
    </r>
    <r>
      <rPr>
        <sz val="8"/>
        <color theme="1"/>
        <rFont val="Arial"/>
        <family val="2"/>
      </rPr>
      <t>Other non relative</t>
    </r>
  </si>
  <si>
    <t>6. Beleive no work available</t>
  </si>
  <si>
    <t>9. Sick, hospitalized</t>
  </si>
  <si>
    <t>If a household member is sick / ill, which of the following would be the household's primary choice for health care / guidance?</t>
  </si>
  <si>
    <t>VANUATU NATIONAL STATISTICS OFFICE</t>
  </si>
  <si>
    <t>3.2 - Description of the dwelling</t>
  </si>
  <si>
    <t>3.1 - Status</t>
  </si>
  <si>
    <t>if &gt;1 skip to 332</t>
  </si>
  <si>
    <t>3.4 - Water</t>
  </si>
  <si>
    <t>6. Others (obs)</t>
  </si>
  <si>
    <t>3.5 - Health facilities</t>
  </si>
  <si>
    <t>3.6 - Garden</t>
  </si>
  <si>
    <r>
      <t xml:space="preserve">Please tell me about this household's food purchases of the </t>
    </r>
    <r>
      <rPr>
        <b/>
        <sz val="10"/>
        <color theme="1"/>
        <rFont val="Arial"/>
        <family val="2"/>
      </rPr>
      <t>past 7 days.</t>
    </r>
  </si>
  <si>
    <t>__  /  __  /  __</t>
  </si>
  <si>
    <t>Household members currently residing there (inc temporarly away)- list1</t>
  </si>
  <si>
    <t>MEMBERS WHO NOT BELONG TO THIS HOUSEHOLD ANYLONGER - list2</t>
  </si>
  <si>
    <t>1. Usual resident currently here</t>
  </si>
  <si>
    <t xml:space="preserve">3. Generator: household owned </t>
  </si>
  <si>
    <t xml:space="preserve">4. Generator: community owned </t>
  </si>
  <si>
    <t xml:space="preserve">5. Solar Unit: household owned </t>
  </si>
  <si>
    <t xml:space="preserve">6. Solar Unit: community owned </t>
  </si>
  <si>
    <t>1. Piped water (inside house)</t>
  </si>
  <si>
    <t>Which members of the household normally collects the water?</t>
  </si>
  <si>
    <t>ind 1</t>
  </si>
  <si>
    <t>ind 2</t>
  </si>
  <si>
    <t>ind 3</t>
  </si>
  <si>
    <t>(write the household member code)</t>
  </si>
  <si>
    <t>4. Ocean</t>
  </si>
  <si>
    <t>5. None</t>
  </si>
  <si>
    <t>6. Kastom/kleva</t>
  </si>
  <si>
    <t>What is the mode of transport to this health facility?</t>
  </si>
  <si>
    <t>3. Tomato</t>
  </si>
  <si>
    <t>4. Kumala</t>
  </si>
  <si>
    <t>5. Cucumber</t>
  </si>
  <si>
    <t>6. Water melon</t>
  </si>
  <si>
    <t>1. Isl. cabbage</t>
  </si>
  <si>
    <t>2. Chine. cabbage</t>
  </si>
  <si>
    <t>7. Yam</t>
  </si>
  <si>
    <t>8. Manioc</t>
  </si>
  <si>
    <t>9. Taro</t>
  </si>
  <si>
    <t>10. Pumpkins</t>
  </si>
  <si>
    <t>11. Other(obs)</t>
  </si>
  <si>
    <t xml:space="preserve">Tinned meat   </t>
  </si>
  <si>
    <t>MODULE 1 - COMMENTS</t>
  </si>
  <si>
    <t>_ _  / _ _ / _ _</t>
  </si>
  <si>
    <t>Q04 - RECALL OF FOOD EXPENSES</t>
  </si>
  <si>
    <t>dd   /  mm  /   yy</t>
  </si>
  <si>
    <t>Reference period: 
12 months</t>
  </si>
  <si>
    <t>Write in list 1 persons who currently live in this household</t>
  </si>
  <si>
    <t>Write in list 2 persons who used to live in this household during the past 12 months and no longer resides in this household at the time of the interview. Please include those that have deceased within the past 12 months</t>
  </si>
  <si>
    <t>For each individu 10 and older, list all the activities they are currently doing and the one conducted during the past 12 months (working activities, subsistance, shcool, home duties....)</t>
  </si>
  <si>
    <t>0 to 12</t>
  </si>
  <si>
    <t>Vt</t>
  </si>
  <si>
    <t>VANUATU HYBRID SURVEY</t>
  </si>
  <si>
    <t>|___|___|___|___|</t>
  </si>
  <si>
    <t>Recall on food expenses</t>
  </si>
  <si>
    <t>REPLACE 
(A, B or C)</t>
  </si>
  <si>
    <t>ROUND</t>
  </si>
  <si>
    <t>Roof</t>
  </si>
  <si>
    <t>Wall</t>
  </si>
  <si>
    <t>Floor</t>
  </si>
  <si>
    <t>Select the appropriated material for the roof, wall and floor of the main house (Tick the material, several options possible)</t>
  </si>
  <si>
    <t>3. Traditionnal with permanent materials</t>
  </si>
  <si>
    <t>1. Wood</t>
  </si>
  <si>
    <t>3. Concrete cement brick</t>
  </si>
  <si>
    <t>4. Traditionnal materials</t>
  </si>
  <si>
    <t>5. Makeshift improvised mat.</t>
  </si>
  <si>
    <t>6. Other materials</t>
  </si>
  <si>
    <t>Which category describes best the main house (appreciation of enumerator)?</t>
  </si>
  <si>
    <t>Line Num-ber</t>
  </si>
  <si>
    <t>What were ALL the work activities [HM] did during the past 12 months?</t>
  </si>
  <si>
    <t>► start with the main activity [HM] did last week</t>
  </si>
  <si>
    <t>__</t>
  </si>
  <si>
    <t>WA 1</t>
  </si>
  <si>
    <t>WA 2</t>
  </si>
  <si>
    <t>WA 3</t>
  </si>
  <si>
    <t>WA 4</t>
  </si>
  <si>
    <t>◄Total number of Work Activities (WA)</t>
  </si>
  <si>
    <r>
      <t>2.</t>
    </r>
    <r>
      <rPr>
        <sz val="7"/>
        <color theme="1"/>
        <rFont val="Times New Roman"/>
        <family val="1"/>
      </rPr>
      <t> </t>
    </r>
    <r>
      <rPr>
        <sz val="8"/>
        <color theme="1"/>
        <rFont val="Arial"/>
        <family val="2"/>
      </rPr>
      <t>Spouse/husband</t>
    </r>
  </si>
  <si>
    <t>9. Brother/sister</t>
  </si>
  <si>
    <t>2. At boarding school during the week</t>
  </si>
  <si>
    <t>3. Absent during the week for other reason (work...)</t>
  </si>
  <si>
    <t>list1</t>
  </si>
  <si>
    <t>5. European, Aust/NZ</t>
  </si>
  <si>
    <t>6. Micronesia</t>
  </si>
  <si>
    <t>list2</t>
  </si>
  <si>
    <t>3.7 - Communication</t>
  </si>
  <si>
    <t>Is the dwelling connected to the land line phone?</t>
  </si>
  <si>
    <t>Apart this house, do the household owns other houses?</t>
  </si>
  <si>
    <t>During the last week:</t>
  </si>
  <si>
    <t>ENUMERATOR</t>
  </si>
  <si>
    <t>SUPERVISOR</t>
  </si>
  <si>
    <t>►</t>
  </si>
  <si>
    <t>Q02 - WORK ACTIVITIES (paid or not) DURING THE PAST 12 MONTHS
 (All members 10 years and older)</t>
  </si>
  <si>
    <r>
      <t xml:space="preserve">How many </t>
    </r>
    <r>
      <rPr>
        <b/>
        <sz val="8"/>
        <color theme="1"/>
        <rFont val="Arial"/>
        <family val="2"/>
      </rPr>
      <t>hours</t>
    </r>
    <r>
      <rPr>
        <sz val="8"/>
        <color theme="1"/>
        <rFont val="Arial"/>
        <family val="2"/>
      </rPr>
      <t xml:space="preserve"> did [HM] spend on main job during </t>
    </r>
    <r>
      <rPr>
        <b/>
        <sz val="8"/>
        <color theme="1"/>
        <rFont val="Arial"/>
        <family val="2"/>
      </rPr>
      <t>the last day</t>
    </r>
    <r>
      <rPr>
        <sz val="8"/>
        <color theme="1"/>
        <rFont val="Arial"/>
        <family val="2"/>
      </rPr>
      <t xml:space="preserve"> of work ?</t>
    </r>
  </si>
  <si>
    <t>If job type &lt; 5 (work)</t>
  </si>
  <si>
    <r>
      <t xml:space="preserve">How many </t>
    </r>
    <r>
      <rPr>
        <b/>
        <sz val="8"/>
        <color theme="1"/>
        <rFont val="Arial"/>
        <family val="2"/>
      </rPr>
      <t>days</t>
    </r>
    <r>
      <rPr>
        <sz val="8"/>
        <color theme="1"/>
        <rFont val="Arial"/>
        <family val="2"/>
      </rPr>
      <t xml:space="preserve"> did [HM] spend on main job during </t>
    </r>
    <r>
      <rPr>
        <b/>
        <sz val="8"/>
        <color theme="1"/>
        <rFont val="Arial"/>
        <family val="2"/>
      </rPr>
      <t>the last week</t>
    </r>
    <r>
      <rPr>
        <sz val="8"/>
        <color theme="1"/>
        <rFont val="Arial"/>
        <family val="2"/>
      </rPr>
      <t xml:space="preserve"> of work ? (1 to 7)</t>
    </r>
  </si>
  <si>
    <t>4. Others (obs)</t>
  </si>
  <si>
    <t>If 0 days, why didn't [HM] do this job during the past 7 days?</t>
  </si>
  <si>
    <t>2. Metal, iron / kapa</t>
  </si>
  <si>
    <t>1. Traditionnal</t>
  </si>
  <si>
    <t>2. Makeshift / no foundation</t>
  </si>
  <si>
    <t>How long does it take you do reach the source of firewood?</t>
  </si>
  <si>
    <t>1. less than 15 mn</t>
  </si>
  <si>
    <t>2. 15 - 30 mn</t>
  </si>
  <si>
    <t>3. 30mn to 1 hour</t>
  </si>
  <si>
    <t>4. more than 1 hour</t>
  </si>
  <si>
    <t>5. Pay for firewood</t>
  </si>
  <si>
    <t>1. Wood/coconut shells</t>
  </si>
  <si>
    <t>2. Electricity</t>
  </si>
  <si>
    <t xml:space="preserve">3. Gas </t>
  </si>
  <si>
    <t>if &gt;1 skip to 340</t>
  </si>
  <si>
    <t>1=Yes / 2=No</t>
  </si>
  <si>
    <t>3. Laid off</t>
  </si>
  <si>
    <t>11. Other (obs)</t>
  </si>
  <si>
    <t>10. Wages too low</t>
  </si>
  <si>
    <t>Where is your garden located?</t>
  </si>
  <si>
    <t>1. Nearby your house</t>
  </si>
  <si>
    <t>2. Elsewhere</t>
  </si>
  <si>
    <t>3. Community</t>
  </si>
  <si>
    <t>4. Other (obs)</t>
  </si>
  <si>
    <t>2. Vacation</t>
  </si>
  <si>
    <t xml:space="preserve"> to 311</t>
  </si>
  <si>
    <t>to 320</t>
  </si>
  <si>
    <t>to 322</t>
  </si>
  <si>
    <t>to 323</t>
  </si>
  <si>
    <t>to 324</t>
  </si>
  <si>
    <t>to 330</t>
  </si>
  <si>
    <t>to 332</t>
  </si>
  <si>
    <t>to 340</t>
  </si>
  <si>
    <t>if =1 go to 331</t>
  </si>
  <si>
    <t>if =1 go to 333</t>
  </si>
  <si>
    <t>if = 1 go to 344, 345 and 346</t>
  </si>
  <si>
    <t>go to 345</t>
  </si>
  <si>
    <t>go to 346</t>
  </si>
  <si>
    <t>go to 347</t>
  </si>
  <si>
    <t>if =2 skip to 347</t>
  </si>
  <si>
    <t>go to 348</t>
  </si>
  <si>
    <t>go to 350</t>
  </si>
  <si>
    <t>go to 351</t>
  </si>
  <si>
    <t>go to 352</t>
  </si>
  <si>
    <t>go to 360</t>
  </si>
  <si>
    <t>go to 371</t>
  </si>
  <si>
    <t>What is the main source of lighting used by your household?</t>
  </si>
  <si>
    <t>How long does it usually take to get to the water source ?</t>
  </si>
  <si>
    <t>mn</t>
  </si>
  <si>
    <t>Do you currently grow vegetables in your garden?</t>
  </si>
  <si>
    <t>What kind of vegetables do you currently have in your garden?</t>
  </si>
  <si>
    <t>Ask the best informed household member</t>
  </si>
  <si>
    <t>go to 341</t>
  </si>
  <si>
    <t>if = 1 skip to 343</t>
  </si>
  <si>
    <t>if =2 go to 342</t>
  </si>
  <si>
    <t>go to 343</t>
  </si>
  <si>
    <t>food code</t>
  </si>
  <si>
    <t>food item</t>
  </si>
  <si>
    <r>
      <t xml:space="preserve">total amount </t>
    </r>
    <r>
      <rPr>
        <sz val="10"/>
        <color theme="1"/>
        <rFont val="Arial"/>
        <family val="2"/>
      </rPr>
      <t>paid during the past 7 days</t>
    </r>
  </si>
  <si>
    <t>ethnicity</t>
  </si>
  <si>
    <t>cell-phone number</t>
  </si>
  <si>
    <t>duration of residence in the HH (in months) in the last 12 months</t>
  </si>
  <si>
    <t>female 15 and above</t>
  </si>
  <si>
    <t>Where does hh member live now ?</t>
  </si>
  <si>
    <t>1. Same island as the household</t>
  </si>
  <si>
    <t>2. Anoher island same province</t>
  </si>
  <si>
    <t>3. Other province of Vanuatu</t>
  </si>
  <si>
    <t>4. Out of Vanuatu</t>
  </si>
  <si>
    <t>Working activities last 12 months</t>
  </si>
  <si>
    <t>5. Dead during the past 12 months</t>
  </si>
  <si>
    <t>6. Left the hh during the past 12 months and not depending on this household anylonger</t>
  </si>
  <si>
    <t>7. Left the hh and still depending on this household (work, health, education reason....) ►obs</t>
  </si>
  <si>
    <t>8. Other (obs)</t>
  </si>
  <si>
    <t>_ _ _ _ _ _</t>
  </si>
  <si>
    <t>if 115 &gt; 5</t>
  </si>
  <si>
    <t>Residential status</t>
  </si>
  <si>
    <t>4. Visitor presence &gt; 1 month</t>
  </si>
  <si>
    <t>1. Employee (government)</t>
  </si>
  <si>
    <t>7. Producing goods for sale</t>
  </si>
  <si>
    <t>2. Employee (private)</t>
  </si>
  <si>
    <t>8. Producing goods for own consumption</t>
  </si>
  <si>
    <t>3. Employer</t>
  </si>
  <si>
    <t>9. Household chores</t>
  </si>
  <si>
    <t>4. Self employed</t>
  </si>
  <si>
    <t>10. Studies</t>
  </si>
  <si>
    <t>5. Voluntary work</t>
  </si>
  <si>
    <t>11. No wok</t>
  </si>
  <si>
    <t>6. Unpay family work</t>
  </si>
  <si>
    <t>► list all other activities conducted now or in the past during the last 12 months</t>
  </si>
  <si>
    <t>3.3 - Energy</t>
  </si>
  <si>
    <t xml:space="preserve">7. Protected well </t>
  </si>
  <si>
    <t>8. Unprotected well</t>
  </si>
  <si>
    <t>9. River/spring</t>
  </si>
  <si>
    <t>10. Bottle of water</t>
  </si>
  <si>
    <t>10. Sea water</t>
  </si>
  <si>
    <t>3. Yes - Nearby river / spring</t>
  </si>
  <si>
    <t>3. Canoe</t>
  </si>
  <si>
    <t>4. Boat</t>
  </si>
  <si>
    <t xml:space="preserve">5. Vehicle </t>
  </si>
  <si>
    <t>6. Others(obs)</t>
  </si>
  <si>
    <t>What is the average time taken to reach this health facility (mn/hour)?</t>
  </si>
  <si>
    <t>Cream cracker, biscuits</t>
  </si>
  <si>
    <r>
      <rPr>
        <sz val="10"/>
        <color theme="1"/>
        <rFont val="Arial"/>
        <family val="2"/>
      </rPr>
      <t>Laplap / tuluk</t>
    </r>
    <r>
      <rPr>
        <sz val="8"/>
        <color theme="1"/>
        <rFont val="Arial"/>
        <family val="2"/>
      </rPr>
      <t xml:space="preserve"> (yam, banana, manioc, etc..) </t>
    </r>
  </si>
  <si>
    <r>
      <rPr>
        <sz val="10"/>
        <color theme="1"/>
        <rFont val="Arial"/>
        <family val="2"/>
      </rPr>
      <t xml:space="preserve">Other vegetable products </t>
    </r>
    <r>
      <rPr>
        <sz val="8"/>
        <color theme="1"/>
        <rFont val="Arial"/>
        <family val="2"/>
      </rPr>
      <t>(tinned, frozen, etc.)</t>
    </r>
  </si>
  <si>
    <r>
      <rPr>
        <sz val="10"/>
        <color theme="1"/>
        <rFont val="Arial"/>
        <family val="2"/>
      </rPr>
      <t>Other fish and seafood</t>
    </r>
    <r>
      <rPr>
        <sz val="8"/>
        <color theme="1"/>
        <rFont val="Arial"/>
        <family val="2"/>
      </rPr>
      <t xml:space="preserve"> (tinned, salted, frozen, etc.)</t>
    </r>
  </si>
  <si>
    <r>
      <rPr>
        <sz val="10"/>
        <color theme="1"/>
        <rFont val="Arial"/>
        <family val="2"/>
      </rPr>
      <t>Bread</t>
    </r>
    <r>
      <rPr>
        <sz val="8"/>
        <color theme="1"/>
        <rFont val="Arial"/>
        <family val="2"/>
      </rPr>
      <t xml:space="preserve"> (sliced, loaf, square, rolls, French)</t>
    </r>
  </si>
  <si>
    <r>
      <rPr>
        <sz val="10"/>
        <color theme="1"/>
        <rFont val="Arial"/>
        <family val="2"/>
      </rPr>
      <t xml:space="preserve">Soft drinks </t>
    </r>
    <r>
      <rPr>
        <sz val="8"/>
        <color theme="1"/>
        <rFont val="Arial"/>
        <family val="2"/>
      </rPr>
      <t>(lemonade, Coke, Fanta etc)</t>
    </r>
  </si>
  <si>
    <t>Current marital status</t>
  </si>
  <si>
    <t>Reference period: 
Past 7 days</t>
  </si>
  <si>
    <t>How many live born children have been born to this woman (even if later died)?</t>
  </si>
</sst>
</file>

<file path=xl/styles.xml><?xml version="1.0" encoding="utf-8"?>
<styleSheet xmlns="http://schemas.openxmlformats.org/spreadsheetml/2006/main">
  <numFmts count="1">
    <numFmt numFmtId="164" formatCode="_(&quot;$&quot;* #,##0.00_);_(&quot;$&quot;* \(#,##0.00\);_(&quot;$&quot;* &quot;-&quot;??_);_(@_)"/>
  </numFmts>
  <fonts count="39">
    <font>
      <sz val="8"/>
      <color theme="1"/>
      <name val="Arial"/>
      <family val="2"/>
    </font>
    <font>
      <sz val="11"/>
      <color theme="1"/>
      <name val="Calibri"/>
      <family val="2"/>
      <scheme val="minor"/>
    </font>
    <font>
      <sz val="12"/>
      <color theme="1"/>
      <name val="Arial"/>
      <family val="2"/>
    </font>
    <font>
      <b/>
      <sz val="12"/>
      <color theme="1"/>
      <name val="Arial"/>
      <family val="2"/>
    </font>
    <font>
      <sz val="10"/>
      <name val="Arial"/>
      <family val="2"/>
    </font>
    <font>
      <sz val="8"/>
      <name val="Arial"/>
      <family val="2"/>
    </font>
    <font>
      <sz val="14"/>
      <color theme="1"/>
      <name val="Arial"/>
      <family val="2"/>
    </font>
    <font>
      <sz val="10"/>
      <color theme="1"/>
      <name val="Arial"/>
      <family val="2"/>
    </font>
    <font>
      <sz val="8"/>
      <color theme="1"/>
      <name val="Arial"/>
      <family val="2"/>
    </font>
    <font>
      <b/>
      <sz val="10"/>
      <color theme="1"/>
      <name val="Arial"/>
      <family val="2"/>
    </font>
    <font>
      <sz val="7"/>
      <color theme="1"/>
      <name val="Times New Roman"/>
      <family val="1"/>
    </font>
    <font>
      <sz val="7"/>
      <color theme="1"/>
      <name val="Arial"/>
      <family val="2"/>
    </font>
    <font>
      <b/>
      <sz val="14"/>
      <color theme="1"/>
      <name val="Arial"/>
      <family val="2"/>
    </font>
    <font>
      <sz val="11"/>
      <color theme="1"/>
      <name val="Arial"/>
      <family val="2"/>
    </font>
    <font>
      <b/>
      <sz val="11"/>
      <color theme="1"/>
      <name val="Arial"/>
      <family val="2"/>
    </font>
    <font>
      <b/>
      <sz val="16"/>
      <color theme="1"/>
      <name val="Arial"/>
      <family val="2"/>
    </font>
    <font>
      <b/>
      <sz val="18"/>
      <color theme="1"/>
      <name val="Arial"/>
      <family val="2"/>
    </font>
    <font>
      <sz val="14"/>
      <name val="Arial"/>
      <family val="2"/>
    </font>
    <font>
      <b/>
      <sz val="8"/>
      <color theme="1"/>
      <name val="Arial"/>
      <family val="2"/>
    </font>
    <font>
      <b/>
      <sz val="8"/>
      <name val="Arial"/>
      <family val="2"/>
    </font>
    <font>
      <sz val="8"/>
      <color theme="1"/>
      <name val="Calibri"/>
      <family val="2"/>
    </font>
    <font>
      <sz val="10"/>
      <color theme="1"/>
      <name val="Calibri"/>
      <family val="2"/>
    </font>
    <font>
      <b/>
      <sz val="8"/>
      <color theme="1"/>
      <name val="Calibri"/>
      <family val="2"/>
    </font>
    <font>
      <sz val="8"/>
      <color theme="1"/>
      <name val="Arial Narrow"/>
      <family val="2"/>
    </font>
    <font>
      <sz val="10"/>
      <color theme="1"/>
      <name val="Wingdings 3"/>
      <family val="1"/>
      <charset val="2"/>
    </font>
    <font>
      <sz val="10"/>
      <color theme="1"/>
      <name val="Arial Narrow"/>
      <family val="2"/>
    </font>
    <font>
      <sz val="12"/>
      <color theme="1"/>
      <name val="Wingdings 3"/>
      <family val="1"/>
      <charset val="2"/>
    </font>
    <font>
      <sz val="8"/>
      <color theme="0" tint="-0.14996795556505021"/>
      <name val="Arial"/>
      <family val="2"/>
    </font>
    <font>
      <b/>
      <sz val="10"/>
      <name val="Arial"/>
      <family val="2"/>
    </font>
    <font>
      <sz val="12"/>
      <name val="Arial"/>
      <family val="2"/>
    </font>
    <font>
      <i/>
      <sz val="8"/>
      <color theme="1"/>
      <name val="Arial"/>
      <family val="2"/>
    </font>
    <font>
      <i/>
      <sz val="8"/>
      <name val="Arial"/>
      <family val="2"/>
    </font>
    <font>
      <b/>
      <sz val="11"/>
      <name val="Arial"/>
      <family val="2"/>
    </font>
    <font>
      <sz val="16"/>
      <color theme="1"/>
      <name val="Arial"/>
      <family val="2"/>
    </font>
    <font>
      <b/>
      <sz val="13"/>
      <color theme="1"/>
      <name val="Arial"/>
      <family val="2"/>
    </font>
    <font>
      <sz val="16"/>
      <name val="Arial"/>
      <family val="2"/>
    </font>
    <font>
      <b/>
      <sz val="16"/>
      <name val="Arial"/>
      <family val="2"/>
    </font>
    <font>
      <sz val="9"/>
      <name val="Arial"/>
      <family val="2"/>
    </font>
    <font>
      <b/>
      <sz val="13"/>
      <name val="Arial"/>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4.9989318521683403E-2"/>
        <bgColor indexed="64"/>
      </patternFill>
    </fill>
  </fills>
  <borders count="16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top/>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hair">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hair">
        <color indexed="64"/>
      </top>
      <bottom/>
      <diagonal/>
    </border>
    <border>
      <left/>
      <right/>
      <top style="thin">
        <color indexed="64"/>
      </top>
      <bottom style="medium">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hair">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hair">
        <color indexed="64"/>
      </left>
      <right/>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top/>
      <bottom style="thin">
        <color indexed="64"/>
      </bottom>
      <diagonal/>
    </border>
    <border>
      <left/>
      <right style="medium">
        <color auto="1"/>
      </right>
      <top/>
      <bottom style="thin">
        <color auto="1"/>
      </bottom>
      <diagonal/>
    </border>
    <border>
      <left style="hair">
        <color indexed="64"/>
      </left>
      <right style="hair">
        <color indexed="64"/>
      </right>
      <top style="medium">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hair">
        <color indexed="64"/>
      </right>
      <top style="medium">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bottom style="thin">
        <color indexed="64"/>
      </bottom>
      <diagonal/>
    </border>
    <border>
      <left style="hair">
        <color indexed="64"/>
      </left>
      <right/>
      <top style="medium">
        <color indexed="64"/>
      </top>
      <bottom/>
      <diagonal/>
    </border>
    <border>
      <left style="hair">
        <color indexed="64"/>
      </left>
      <right/>
      <top style="thin">
        <color indexed="64"/>
      </top>
      <bottom style="medium">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thin">
        <color indexed="64"/>
      </right>
      <top style="medium">
        <color indexed="64"/>
      </top>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style="hair">
        <color indexed="64"/>
      </top>
      <bottom style="thin">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diagonal/>
    </border>
    <border>
      <left/>
      <right style="thin">
        <color indexed="64"/>
      </right>
      <top style="hair">
        <color indexed="64"/>
      </top>
      <bottom/>
      <diagonal/>
    </border>
    <border>
      <left style="medium">
        <color indexed="64"/>
      </left>
      <right/>
      <top style="hair">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style="medium">
        <color indexed="64"/>
      </top>
      <bottom style="medium">
        <color indexed="64"/>
      </bottom>
      <diagonal/>
    </border>
    <border diagonalDown="1">
      <left/>
      <right/>
      <top/>
      <bottom style="thin">
        <color indexed="64"/>
      </bottom>
      <diagonal style="thin">
        <color indexed="64"/>
      </diagonal>
    </border>
    <border>
      <left style="medium">
        <color indexed="64"/>
      </left>
      <right style="thin">
        <color indexed="64"/>
      </right>
      <top style="thin">
        <color indexed="64"/>
      </top>
      <bottom style="hair">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auto="1"/>
      </left>
      <right style="thin">
        <color auto="1"/>
      </right>
      <top style="hair">
        <color auto="1"/>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hair">
        <color indexed="64"/>
      </bottom>
      <diagonal/>
    </border>
    <border>
      <left style="hair">
        <color indexed="64"/>
      </left>
      <right/>
      <top style="thin">
        <color indexed="64"/>
      </top>
      <bottom/>
      <diagonal/>
    </border>
    <border>
      <left/>
      <right/>
      <top style="medium">
        <color indexed="64"/>
      </top>
      <bottom style="hair">
        <color indexed="64"/>
      </bottom>
      <diagonal/>
    </border>
    <border>
      <left/>
      <right style="thin">
        <color indexed="64"/>
      </right>
      <top style="medium">
        <color indexed="64"/>
      </top>
      <bottom style="thin">
        <color indexed="64"/>
      </bottom>
      <diagonal/>
    </border>
    <border>
      <left style="hair">
        <color indexed="64"/>
      </left>
      <right style="hair">
        <color indexed="64"/>
      </right>
      <top style="hair">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auto="1"/>
      </right>
      <top style="thin">
        <color indexed="64"/>
      </top>
      <bottom style="thin">
        <color auto="1"/>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style="hair">
        <color indexed="64"/>
      </right>
      <top/>
      <bottom/>
      <diagonal/>
    </border>
    <border>
      <left/>
      <right style="hair">
        <color indexed="64"/>
      </right>
      <top style="thin">
        <color indexed="64"/>
      </top>
      <bottom/>
      <diagonal/>
    </border>
    <border diagonalUp="1" diagonalDown="1">
      <left style="thin">
        <color indexed="64"/>
      </left>
      <right style="thin">
        <color indexed="64"/>
      </right>
      <top style="medium">
        <color indexed="64"/>
      </top>
      <bottom style="hair">
        <color indexed="64"/>
      </bottom>
      <diagonal style="thin">
        <color indexed="64"/>
      </diagonal>
    </border>
    <border diagonalUp="1" diagonalDown="1">
      <left style="thin">
        <color indexed="64"/>
      </left>
      <right style="thin">
        <color indexed="64"/>
      </right>
      <top style="hair">
        <color indexed="64"/>
      </top>
      <bottom style="hair">
        <color indexed="64"/>
      </bottom>
      <diagonal style="thin">
        <color indexed="64"/>
      </diagonal>
    </border>
    <border diagonalUp="1" diagonalDown="1">
      <left style="thin">
        <color indexed="64"/>
      </left>
      <right style="thin">
        <color indexed="64"/>
      </right>
      <top style="hair">
        <color indexed="64"/>
      </top>
      <bottom style="medium">
        <color indexed="64"/>
      </bottom>
      <diagonal style="thin">
        <color indexed="64"/>
      </diagonal>
    </border>
    <border>
      <left style="hair">
        <color indexed="64"/>
      </left>
      <right/>
      <top style="hair">
        <color indexed="64"/>
      </top>
      <bottom/>
      <diagonal/>
    </border>
    <border>
      <left style="hair">
        <color indexed="64"/>
      </left>
      <right/>
      <top/>
      <bottom style="hair">
        <color indexed="64"/>
      </bottom>
      <diagonal/>
    </border>
    <border diagonalUp="1" diagonalDown="1">
      <left style="thin">
        <color indexed="64"/>
      </left>
      <right/>
      <top style="medium">
        <color indexed="64"/>
      </top>
      <bottom/>
      <diagonal style="thin">
        <color indexed="64"/>
      </diagonal>
    </border>
    <border diagonalUp="1" diagonalDown="1">
      <left/>
      <right style="thin">
        <color indexed="64"/>
      </right>
      <top style="medium">
        <color indexed="64"/>
      </top>
      <bottom/>
      <diagonal style="thin">
        <color indexed="64"/>
      </diagonal>
    </border>
    <border diagonalUp="1" diagonalDown="1">
      <left style="thin">
        <color indexed="64"/>
      </left>
      <right/>
      <top/>
      <bottom style="hair">
        <color indexed="64"/>
      </bottom>
      <diagonal style="thin">
        <color indexed="64"/>
      </diagonal>
    </border>
    <border diagonalUp="1" diagonalDown="1">
      <left/>
      <right style="thin">
        <color indexed="64"/>
      </right>
      <top/>
      <bottom style="hair">
        <color indexed="64"/>
      </bottom>
      <diagonal style="thin">
        <color indexed="64"/>
      </diagonal>
    </border>
    <border diagonalUp="1" diagonalDown="1">
      <left style="thin">
        <color indexed="64"/>
      </left>
      <right/>
      <top style="hair">
        <color indexed="64"/>
      </top>
      <bottom/>
      <diagonal style="thin">
        <color indexed="64"/>
      </diagonal>
    </border>
    <border diagonalUp="1" diagonalDown="1">
      <left/>
      <right style="thin">
        <color indexed="64"/>
      </right>
      <top style="hair">
        <color indexed="64"/>
      </top>
      <bottom/>
      <diagonal style="thin">
        <color indexed="64"/>
      </diagonal>
    </border>
    <border diagonalUp="1" diagonalDown="1">
      <left style="thin">
        <color indexed="64"/>
      </left>
      <right/>
      <top/>
      <bottom style="medium">
        <color indexed="64"/>
      </bottom>
      <diagonal style="thin">
        <color indexed="64"/>
      </diagonal>
    </border>
    <border diagonalUp="1" diagonalDown="1">
      <left/>
      <right style="thin">
        <color indexed="64"/>
      </right>
      <top/>
      <bottom style="medium">
        <color indexed="64"/>
      </bottom>
      <diagonal style="thin">
        <color indexed="64"/>
      </diagonal>
    </border>
    <border>
      <left style="hair">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8">
    <xf numFmtId="0" fontId="0"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0" fontId="23" fillId="0" borderId="0"/>
    <xf numFmtId="0" fontId="8" fillId="0" borderId="0"/>
    <xf numFmtId="0" fontId="1" fillId="0" borderId="0"/>
  </cellStyleXfs>
  <cellXfs count="912">
    <xf numFmtId="0" fontId="0" fillId="0" borderId="0" xfId="0"/>
    <xf numFmtId="0" fontId="0" fillId="0" borderId="11" xfId="0" applyBorder="1"/>
    <xf numFmtId="0" fontId="4" fillId="0" borderId="0" xfId="1" applyFont="1" applyBorder="1" applyAlignment="1"/>
    <xf numFmtId="0" fontId="6" fillId="0" borderId="0" xfId="0" applyFont="1" applyAlignment="1">
      <alignment vertical="center"/>
    </xf>
    <xf numFmtId="0" fontId="7" fillId="0" borderId="0" xfId="0" applyFont="1"/>
    <xf numFmtId="0" fontId="0" fillId="0" borderId="0" xfId="0" applyFont="1"/>
    <xf numFmtId="2" fontId="9" fillId="0" borderId="0" xfId="0" applyNumberFormat="1" applyFont="1" applyBorder="1" applyAlignment="1">
      <alignment horizontal="center" vertical="center"/>
    </xf>
    <xf numFmtId="0" fontId="0" fillId="0" borderId="0" xfId="0" applyFont="1" applyAlignment="1">
      <alignment horizontal="center"/>
    </xf>
    <xf numFmtId="0" fontId="0" fillId="0" borderId="0" xfId="0" applyFill="1" applyBorder="1" applyAlignment="1">
      <alignment horizontal="left"/>
    </xf>
    <xf numFmtId="0" fontId="0" fillId="0" borderId="0" xfId="0" applyFont="1" applyFill="1" applyBorder="1" applyAlignment="1">
      <alignment horizontal="left"/>
    </xf>
    <xf numFmtId="0" fontId="7" fillId="0" borderId="0" xfId="0" applyFont="1" applyBorder="1"/>
    <xf numFmtId="0" fontId="0" fillId="0" borderId="34" xfId="0" applyBorder="1" applyAlignment="1">
      <alignment horizontal="center" vertical="center" wrapText="1"/>
    </xf>
    <xf numFmtId="0" fontId="0" fillId="0" borderId="55" xfId="0" quotePrefix="1" applyBorder="1" applyAlignment="1">
      <alignment horizontal="center" vertical="center"/>
    </xf>
    <xf numFmtId="0" fontId="0" fillId="0" borderId="54" xfId="0" quotePrefix="1" applyBorder="1" applyAlignment="1">
      <alignment horizontal="center" vertical="center"/>
    </xf>
    <xf numFmtId="0" fontId="0" fillId="0" borderId="61" xfId="0" quotePrefix="1" applyBorder="1" applyAlignment="1">
      <alignment horizontal="center" vertical="center"/>
    </xf>
    <xf numFmtId="0" fontId="7" fillId="0" borderId="0" xfId="0" applyFont="1" applyBorder="1" applyAlignment="1">
      <alignment horizontal="center"/>
    </xf>
    <xf numFmtId="0" fontId="6" fillId="0" borderId="0" xfId="0" applyFont="1" applyBorder="1" applyAlignment="1">
      <alignment vertical="center"/>
    </xf>
    <xf numFmtId="0" fontId="0" fillId="0" borderId="0" xfId="0" applyFont="1" applyBorder="1"/>
    <xf numFmtId="0" fontId="0" fillId="0" borderId="0" xfId="0" applyFont="1" applyBorder="1" applyAlignment="1">
      <alignment horizontal="left"/>
    </xf>
    <xf numFmtId="0" fontId="0" fillId="0" borderId="0" xfId="0" applyFont="1" applyBorder="1" applyAlignment="1">
      <alignment horizontal="center"/>
    </xf>
    <xf numFmtId="0" fontId="0" fillId="0" borderId="0" xfId="0" applyFont="1" applyBorder="1" applyAlignment="1"/>
    <xf numFmtId="0" fontId="0" fillId="0" borderId="73" xfId="0" applyBorder="1" applyAlignment="1">
      <alignment horizontal="center"/>
    </xf>
    <xf numFmtId="0" fontId="5" fillId="0" borderId="0" xfId="0" applyFont="1" applyBorder="1" applyAlignment="1">
      <alignment vertical="center"/>
    </xf>
    <xf numFmtId="0" fontId="13" fillId="0" borderId="0" xfId="0" applyFont="1"/>
    <xf numFmtId="0" fontId="13" fillId="0" borderId="0" xfId="0" applyFont="1" applyAlignment="1"/>
    <xf numFmtId="0" fontId="0" fillId="0" borderId="94" xfId="0" applyBorder="1" applyAlignment="1">
      <alignment horizontal="center" vertical="center" wrapText="1"/>
    </xf>
    <xf numFmtId="2" fontId="3" fillId="0" borderId="0" xfId="0" applyNumberFormat="1" applyFont="1" applyBorder="1" applyAlignment="1">
      <alignment horizontal="center" vertical="center"/>
    </xf>
    <xf numFmtId="0" fontId="0" fillId="0" borderId="0" xfId="0" applyBorder="1" applyAlignment="1"/>
    <xf numFmtId="0" fontId="4" fillId="2" borderId="0" xfId="1" applyFont="1" applyFill="1" applyBorder="1" applyAlignment="1"/>
    <xf numFmtId="0" fontId="4" fillId="0" borderId="0" xfId="1" applyFont="1" applyBorder="1" applyAlignment="1">
      <alignment horizontal="right"/>
    </xf>
    <xf numFmtId="2" fontId="15" fillId="0" borderId="0" xfId="0" applyNumberFormat="1" applyFont="1" applyBorder="1" applyAlignment="1">
      <alignment horizontal="center" vertical="center"/>
    </xf>
    <xf numFmtId="0" fontId="12" fillId="0" borderId="0" xfId="0" applyFont="1" applyAlignment="1"/>
    <xf numFmtId="0" fontId="0" fillId="0" borderId="17" xfId="0" applyBorder="1" applyAlignment="1">
      <alignment horizontal="center" vertical="center" wrapText="1"/>
    </xf>
    <xf numFmtId="0" fontId="0" fillId="0" borderId="38" xfId="0" quotePrefix="1" applyFill="1" applyBorder="1" applyAlignment="1">
      <alignment horizontal="center" vertical="center"/>
    </xf>
    <xf numFmtId="0" fontId="0" fillId="0" borderId="67" xfId="0" applyBorder="1"/>
    <xf numFmtId="0" fontId="0" fillId="0" borderId="45" xfId="0" applyBorder="1"/>
    <xf numFmtId="0" fontId="13" fillId="4" borderId="0" xfId="0" applyFont="1" applyFill="1"/>
    <xf numFmtId="0" fontId="13" fillId="4" borderId="0" xfId="0" applyFont="1" applyFill="1" applyAlignment="1">
      <alignment horizontal="center"/>
    </xf>
    <xf numFmtId="0" fontId="13" fillId="4" borderId="0" xfId="0" applyFont="1" applyFill="1" applyBorder="1"/>
    <xf numFmtId="0" fontId="18" fillId="0" borderId="0" xfId="0" applyFont="1" applyBorder="1" applyAlignment="1"/>
    <xf numFmtId="0" fontId="13" fillId="4" borderId="0" xfId="0" applyFont="1" applyFill="1" applyAlignment="1">
      <alignment horizontal="right"/>
    </xf>
    <xf numFmtId="0" fontId="14" fillId="4" borderId="0" xfId="0" applyFont="1" applyFill="1" applyAlignment="1">
      <alignment horizontal="right"/>
    </xf>
    <xf numFmtId="0" fontId="13" fillId="4" borderId="0" xfId="0" applyFont="1" applyFill="1" applyAlignment="1">
      <alignment horizontal="right"/>
    </xf>
    <xf numFmtId="0" fontId="6" fillId="0" borderId="0" xfId="0" applyFont="1" applyBorder="1" applyAlignment="1">
      <alignment horizontal="center" vertical="center"/>
    </xf>
    <xf numFmtId="0" fontId="0" fillId="0" borderId="0" xfId="0" applyAlignment="1">
      <alignment horizontal="center"/>
    </xf>
    <xf numFmtId="0" fontId="3" fillId="4" borderId="0" xfId="0" applyFont="1" applyFill="1" applyBorder="1" applyAlignment="1"/>
    <xf numFmtId="0" fontId="13" fillId="2" borderId="29" xfId="0" applyFont="1" applyFill="1" applyBorder="1"/>
    <xf numFmtId="0" fontId="13" fillId="2" borderId="70" xfId="0" applyFont="1" applyFill="1" applyBorder="1"/>
    <xf numFmtId="0" fontId="13" fillId="2" borderId="69" xfId="0" applyFont="1" applyFill="1" applyBorder="1"/>
    <xf numFmtId="0" fontId="13" fillId="2" borderId="20" xfId="0" applyFont="1" applyFill="1" applyBorder="1"/>
    <xf numFmtId="0" fontId="13" fillId="2" borderId="11" xfId="0" applyFont="1" applyFill="1" applyBorder="1"/>
    <xf numFmtId="0" fontId="15" fillId="4" borderId="0" xfId="0" applyFont="1" applyFill="1" applyBorder="1" applyAlignment="1">
      <alignment vertical="center"/>
    </xf>
    <xf numFmtId="0" fontId="0" fillId="0" borderId="88" xfId="0" quotePrefix="1" applyBorder="1" applyAlignment="1">
      <alignment horizontal="center" vertical="center"/>
    </xf>
    <xf numFmtId="0" fontId="0" fillId="0" borderId="77" xfId="0" quotePrefix="1" applyBorder="1" applyAlignment="1">
      <alignment horizontal="center" vertical="center"/>
    </xf>
    <xf numFmtId="0" fontId="0" fillId="0" borderId="38" xfId="0" quotePrefix="1" applyBorder="1" applyAlignment="1">
      <alignment horizontal="center" vertical="center"/>
    </xf>
    <xf numFmtId="0" fontId="0" fillId="0" borderId="45" xfId="0" applyBorder="1" applyAlignment="1"/>
    <xf numFmtId="0" fontId="5" fillId="0" borderId="0" xfId="0" applyFont="1" applyBorder="1" applyAlignment="1">
      <alignment horizontal="left" vertical="center"/>
    </xf>
    <xf numFmtId="0" fontId="5" fillId="0" borderId="0" xfId="0" applyFont="1" applyBorder="1" applyAlignment="1">
      <alignment horizontal="center" vertical="center"/>
    </xf>
    <xf numFmtId="0" fontId="5" fillId="0" borderId="0" xfId="0" applyFont="1" applyBorder="1"/>
    <xf numFmtId="0" fontId="18" fillId="0" borderId="0" xfId="0" applyFont="1" applyBorder="1" applyAlignment="1">
      <alignment horizontal="center"/>
    </xf>
    <xf numFmtId="0" fontId="0" fillId="0" borderId="0" xfId="0" quotePrefix="1" applyBorder="1" applyAlignment="1"/>
    <xf numFmtId="0" fontId="5" fillId="0" borderId="0" xfId="0" applyFont="1" applyBorder="1" applyAlignment="1">
      <alignment horizontal="center"/>
    </xf>
    <xf numFmtId="0" fontId="8" fillId="0" borderId="0" xfId="1" applyFont="1" applyBorder="1" applyAlignment="1">
      <alignment horizontal="left" vertical="center"/>
    </xf>
    <xf numFmtId="0" fontId="0" fillId="0" borderId="0" xfId="0" applyBorder="1" applyAlignment="1">
      <alignment vertical="center" wrapText="1"/>
    </xf>
    <xf numFmtId="0" fontId="18" fillId="0" borderId="0" xfId="0" applyFont="1" applyBorder="1"/>
    <xf numFmtId="0" fontId="0" fillId="0" borderId="0" xfId="0" applyBorder="1" applyAlignment="1">
      <alignment wrapText="1"/>
    </xf>
    <xf numFmtId="0" fontId="0" fillId="0" borderId="34" xfId="0" applyFont="1" applyBorder="1"/>
    <xf numFmtId="0" fontId="5" fillId="0" borderId="34" xfId="0" applyFont="1" applyBorder="1" applyAlignment="1">
      <alignment vertical="center"/>
    </xf>
    <xf numFmtId="0" fontId="5" fillId="0" borderId="0" xfId="0" applyFont="1" applyFill="1" applyBorder="1" applyAlignment="1">
      <alignment vertical="center"/>
    </xf>
    <xf numFmtId="0" fontId="19" fillId="0" borderId="0" xfId="0" applyFont="1" applyBorder="1" applyAlignment="1">
      <alignment horizontal="center" vertical="center"/>
    </xf>
    <xf numFmtId="0" fontId="19" fillId="0" borderId="0" xfId="0" applyFont="1" applyBorder="1" applyAlignment="1">
      <alignment vertical="center"/>
    </xf>
    <xf numFmtId="0" fontId="19" fillId="0" borderId="0" xfId="0" applyFont="1" applyBorder="1" applyAlignment="1">
      <alignment horizontal="center"/>
    </xf>
    <xf numFmtId="0" fontId="21" fillId="0" borderId="0" xfId="0" applyFont="1" applyBorder="1" applyAlignment="1">
      <alignment horizontal="center"/>
    </xf>
    <xf numFmtId="0" fontId="20" fillId="0" borderId="0" xfId="0" applyFont="1" applyBorder="1" applyAlignment="1">
      <alignment horizontal="center"/>
    </xf>
    <xf numFmtId="0" fontId="22" fillId="0" borderId="0" xfId="0" applyFont="1" applyBorder="1" applyAlignment="1"/>
    <xf numFmtId="0" fontId="22" fillId="0" borderId="0" xfId="0" applyFont="1" applyBorder="1" applyAlignment="1">
      <alignment horizontal="center"/>
    </xf>
    <xf numFmtId="0" fontId="5" fillId="0" borderId="11" xfId="0" applyFont="1" applyBorder="1"/>
    <xf numFmtId="0" fontId="7" fillId="0" borderId="0" xfId="5" applyFont="1" applyAlignment="1">
      <alignment horizontal="center" vertical="center"/>
    </xf>
    <xf numFmtId="0" fontId="24" fillId="0" borderId="0" xfId="5" applyFont="1" applyAlignment="1">
      <alignment horizontal="center" vertical="center"/>
    </xf>
    <xf numFmtId="0" fontId="9" fillId="0" borderId="116" xfId="5" applyFont="1" applyBorder="1" applyAlignment="1">
      <alignment horizontal="right" vertical="center"/>
    </xf>
    <xf numFmtId="0" fontId="25" fillId="0" borderId="32" xfId="5" applyFont="1" applyBorder="1" applyAlignment="1">
      <alignment horizontal="right" vertical="center" wrapText="1"/>
    </xf>
    <xf numFmtId="0" fontId="7" fillId="0" borderId="50" xfId="5" applyFont="1" applyBorder="1" applyAlignment="1">
      <alignment horizontal="center" vertical="center" shrinkToFit="1"/>
    </xf>
    <xf numFmtId="0" fontId="7" fillId="0" borderId="0" xfId="5" applyFont="1" applyAlignment="1">
      <alignment horizontal="center" vertical="center" shrinkToFit="1"/>
    </xf>
    <xf numFmtId="0" fontId="7" fillId="0" borderId="66" xfId="5" applyFont="1" applyBorder="1" applyAlignment="1">
      <alignment horizontal="center" vertical="center" shrinkToFit="1"/>
    </xf>
    <xf numFmtId="0" fontId="7" fillId="0" borderId="34" xfId="5" applyFont="1" applyBorder="1" applyAlignment="1">
      <alignment horizontal="center" vertical="center"/>
    </xf>
    <xf numFmtId="0" fontId="7" fillId="0" borderId="38" xfId="5" applyFont="1" applyBorder="1" applyAlignment="1">
      <alignment horizontal="center" vertical="center"/>
    </xf>
    <xf numFmtId="0" fontId="2" fillId="0" borderId="0" xfId="5" applyFont="1" applyAlignment="1">
      <alignment horizontal="center" vertical="center"/>
    </xf>
    <xf numFmtId="0" fontId="26" fillId="0" borderId="0" xfId="5" applyFont="1" applyAlignment="1">
      <alignment horizontal="center" vertical="center"/>
    </xf>
    <xf numFmtId="0" fontId="0" fillId="0" borderId="0" xfId="0" applyBorder="1"/>
    <xf numFmtId="0" fontId="0" fillId="0" borderId="0" xfId="0"/>
    <xf numFmtId="0" fontId="4" fillId="0" borderId="0" xfId="1" applyFont="1" applyBorder="1" applyAlignment="1">
      <alignment horizontal="center"/>
    </xf>
    <xf numFmtId="0" fontId="0" fillId="0" borderId="61" xfId="0" applyBorder="1" applyAlignment="1">
      <alignment horizontal="center"/>
    </xf>
    <xf numFmtId="0" fontId="8" fillId="0" borderId="0" xfId="0" applyFont="1" applyAlignment="1">
      <alignment vertical="center"/>
    </xf>
    <xf numFmtId="0" fontId="8" fillId="0" borderId="38" xfId="0" applyFont="1" applyBorder="1" applyAlignment="1">
      <alignment horizontal="center" vertical="center" wrapText="1"/>
    </xf>
    <xf numFmtId="0" fontId="8" fillId="0" borderId="77" xfId="0" applyFont="1" applyBorder="1" applyAlignment="1">
      <alignment horizontal="center" vertical="center"/>
    </xf>
    <xf numFmtId="0" fontId="4" fillId="2" borderId="0" xfId="1" applyFont="1" applyFill="1" applyBorder="1" applyAlignment="1">
      <alignment vertical="center" shrinkToFit="1"/>
    </xf>
    <xf numFmtId="0" fontId="8" fillId="0" borderId="38" xfId="0" applyFont="1" applyBorder="1" applyAlignment="1">
      <alignment horizontal="center" vertical="center"/>
    </xf>
    <xf numFmtId="0" fontId="0" fillId="0" borderId="0" xfId="0" applyBorder="1" applyAlignment="1">
      <alignment horizontal="left" indent="1"/>
    </xf>
    <xf numFmtId="0" fontId="7" fillId="2" borderId="0" xfId="0" applyFont="1" applyFill="1" applyBorder="1"/>
    <xf numFmtId="0" fontId="0" fillId="2" borderId="0" xfId="0" applyFill="1" applyBorder="1"/>
    <xf numFmtId="0" fontId="6" fillId="2" borderId="0" xfId="0" applyFont="1" applyFill="1" applyBorder="1" applyAlignment="1">
      <alignment vertical="center"/>
    </xf>
    <xf numFmtId="0" fontId="0" fillId="2" borderId="0" xfId="0" applyFont="1" applyFill="1" applyBorder="1"/>
    <xf numFmtId="0" fontId="12" fillId="2" borderId="0" xfId="0" applyFont="1" applyFill="1" applyBorder="1" applyAlignment="1">
      <alignment vertical="center"/>
    </xf>
    <xf numFmtId="0" fontId="0" fillId="0" borderId="7" xfId="0" applyBorder="1"/>
    <xf numFmtId="0" fontId="0" fillId="0" borderId="46" xfId="0" quotePrefix="1" applyBorder="1" applyAlignment="1">
      <alignment horizontal="center" vertical="center"/>
    </xf>
    <xf numFmtId="0" fontId="17" fillId="2" borderId="0" xfId="1" applyFont="1" applyFill="1" applyBorder="1" applyAlignment="1">
      <alignment horizontal="center" vertical="center"/>
    </xf>
    <xf numFmtId="0" fontId="0" fillId="0" borderId="0" xfId="0" applyBorder="1" applyAlignment="1">
      <alignment horizontal="center"/>
    </xf>
    <xf numFmtId="0" fontId="0" fillId="0" borderId="45" xfId="0" applyBorder="1" applyAlignment="1">
      <alignment horizontal="center"/>
    </xf>
    <xf numFmtId="0" fontId="0" fillId="0" borderId="0" xfId="0" applyBorder="1" applyAlignment="1">
      <alignment horizontal="left"/>
    </xf>
    <xf numFmtId="0" fontId="0" fillId="0" borderId="113" xfId="0" applyBorder="1" applyAlignment="1">
      <alignment horizontal="center"/>
    </xf>
    <xf numFmtId="0" fontId="0" fillId="0" borderId="114" xfId="0" applyBorder="1" applyAlignment="1">
      <alignment horizontal="center"/>
    </xf>
    <xf numFmtId="0" fontId="0" fillId="0" borderId="34" xfId="0" applyBorder="1" applyAlignment="1"/>
    <xf numFmtId="0" fontId="0" fillId="0" borderId="67" xfId="0" applyFont="1" applyBorder="1" applyAlignment="1">
      <alignment horizontal="center"/>
    </xf>
    <xf numFmtId="0" fontId="4" fillId="0" borderId="0" xfId="1" applyFont="1" applyFill="1" applyBorder="1" applyAlignment="1">
      <alignment vertical="center"/>
    </xf>
    <xf numFmtId="0" fontId="4" fillId="0" borderId="0" xfId="1" applyFont="1" applyFill="1" applyBorder="1" applyAlignment="1"/>
    <xf numFmtId="0" fontId="6" fillId="0" borderId="11" xfId="0" applyFont="1" applyBorder="1" applyAlignment="1">
      <alignment horizontal="center" vertical="center"/>
    </xf>
    <xf numFmtId="0" fontId="0" fillId="0" borderId="45" xfId="0" applyFont="1" applyBorder="1"/>
    <xf numFmtId="0" fontId="0" fillId="0" borderId="67" xfId="0" applyFont="1" applyBorder="1"/>
    <xf numFmtId="0" fontId="18" fillId="0" borderId="45" xfId="0" applyFont="1" applyBorder="1" applyAlignment="1">
      <alignment horizontal="center"/>
    </xf>
    <xf numFmtId="0" fontId="6" fillId="0" borderId="45" xfId="0" applyFont="1" applyBorder="1" applyAlignment="1">
      <alignment vertical="center"/>
    </xf>
    <xf numFmtId="0" fontId="0" fillId="0" borderId="9" xfId="0" applyBorder="1"/>
    <xf numFmtId="0" fontId="0" fillId="0" borderId="10" xfId="0" applyBorder="1"/>
    <xf numFmtId="0" fontId="0" fillId="0" borderId="9" xfId="0" applyFont="1" applyBorder="1"/>
    <xf numFmtId="0" fontId="0" fillId="0" borderId="10" xfId="0" applyFont="1" applyBorder="1"/>
    <xf numFmtId="0" fontId="0" fillId="0" borderId="0" xfId="0" applyAlignment="1">
      <alignment horizontal="left" indent="1"/>
    </xf>
    <xf numFmtId="0" fontId="8" fillId="0" borderId="11" xfId="0" applyFont="1" applyBorder="1" applyAlignment="1">
      <alignment vertical="center"/>
    </xf>
    <xf numFmtId="0" fontId="0" fillId="0" borderId="34" xfId="0" applyBorder="1" applyAlignment="1">
      <alignment horizontal="center" vertical="center"/>
    </xf>
    <xf numFmtId="0" fontId="0" fillId="0" borderId="69" xfId="0" applyBorder="1"/>
    <xf numFmtId="0" fontId="0" fillId="0" borderId="45" xfId="0" applyBorder="1" applyAlignment="1">
      <alignment vertical="center"/>
    </xf>
    <xf numFmtId="0" fontId="0" fillId="0" borderId="106" xfId="0" applyBorder="1" applyAlignment="1"/>
    <xf numFmtId="0" fontId="0" fillId="0" borderId="11" xfId="0" applyBorder="1" applyAlignment="1"/>
    <xf numFmtId="0" fontId="18" fillId="0" borderId="0" xfId="0" applyFont="1" applyBorder="1" applyAlignment="1">
      <alignment vertical="center"/>
    </xf>
    <xf numFmtId="0" fontId="0" fillId="0" borderId="0" xfId="0" applyBorder="1" applyAlignment="1">
      <alignment vertical="center"/>
    </xf>
    <xf numFmtId="0" fontId="0" fillId="0" borderId="9" xfId="0" applyBorder="1" applyAlignment="1"/>
    <xf numFmtId="0" fontId="0" fillId="0" borderId="10" xfId="0" applyBorder="1" applyAlignment="1"/>
    <xf numFmtId="0" fontId="7" fillId="0" borderId="0" xfId="0" applyFont="1" applyBorder="1" applyAlignment="1">
      <alignment horizontal="center" vertical="center"/>
    </xf>
    <xf numFmtId="0" fontId="0" fillId="0" borderId="0" xfId="0" applyAlignment="1">
      <alignment horizontal="center" vertical="center"/>
    </xf>
    <xf numFmtId="0" fontId="0" fillId="0" borderId="0" xfId="0"/>
    <xf numFmtId="0" fontId="0" fillId="0" borderId="16" xfId="0" quotePrefix="1" applyFill="1" applyBorder="1" applyAlignment="1">
      <alignment horizontal="center"/>
    </xf>
    <xf numFmtId="0" fontId="0" fillId="0" borderId="0" xfId="0" applyFont="1" applyBorder="1" applyAlignment="1">
      <alignment horizontal="center" vertical="center"/>
    </xf>
    <xf numFmtId="0" fontId="0" fillId="0" borderId="65" xfId="0" quotePrefix="1" applyFill="1" applyBorder="1" applyAlignment="1">
      <alignment horizontal="center" vertical="center"/>
    </xf>
    <xf numFmtId="0" fontId="0" fillId="0" borderId="11" xfId="0" applyFont="1" applyBorder="1" applyAlignment="1">
      <alignment horizontal="center"/>
    </xf>
    <xf numFmtId="0" fontId="7" fillId="0" borderId="8" xfId="0" applyFont="1" applyBorder="1" applyAlignment="1">
      <alignment horizontal="center" vertical="center"/>
    </xf>
    <xf numFmtId="0" fontId="7" fillId="0" borderId="87" xfId="0" applyFont="1" applyBorder="1" applyAlignment="1">
      <alignment horizontal="center"/>
    </xf>
    <xf numFmtId="0" fontId="0" fillId="0" borderId="124" xfId="0" applyBorder="1" applyAlignment="1">
      <alignment horizontal="center" vertical="center" wrapText="1"/>
    </xf>
    <xf numFmtId="0" fontId="7" fillId="0" borderId="115" xfId="0" applyFont="1" applyBorder="1" applyAlignment="1">
      <alignment horizontal="center" vertical="center"/>
    </xf>
    <xf numFmtId="0" fontId="7" fillId="0" borderId="12" xfId="0" applyFont="1" applyBorder="1" applyAlignment="1">
      <alignment horizontal="center" vertical="center"/>
    </xf>
    <xf numFmtId="0" fontId="7" fillId="4" borderId="0" xfId="0" applyFont="1" applyFill="1"/>
    <xf numFmtId="0" fontId="7" fillId="0" borderId="36" xfId="0" applyFont="1" applyBorder="1" applyAlignment="1">
      <alignment vertical="center"/>
    </xf>
    <xf numFmtId="0" fontId="9" fillId="0" borderId="37" xfId="0" applyFont="1" applyBorder="1" applyAlignment="1"/>
    <xf numFmtId="0" fontId="2" fillId="4" borderId="0" xfId="6" applyFont="1" applyFill="1"/>
    <xf numFmtId="0" fontId="4" fillId="0" borderId="19" xfId="1" applyFont="1" applyBorder="1" applyAlignment="1">
      <alignment horizontal="right"/>
    </xf>
    <xf numFmtId="0" fontId="4" fillId="0" borderId="33" xfId="1" applyFont="1" applyBorder="1" applyAlignment="1">
      <alignment horizontal="right"/>
    </xf>
    <xf numFmtId="0" fontId="4" fillId="0" borderId="17" xfId="1" applyFont="1" applyBorder="1" applyAlignment="1">
      <alignment horizontal="right"/>
    </xf>
    <xf numFmtId="0" fontId="7" fillId="0" borderId="17" xfId="5" applyFont="1" applyBorder="1" applyAlignment="1">
      <alignment horizontal="right" vertical="center"/>
    </xf>
    <xf numFmtId="0" fontId="7" fillId="0" borderId="33" xfId="5" applyFont="1" applyBorder="1" applyAlignment="1">
      <alignment horizontal="right" vertical="center"/>
    </xf>
    <xf numFmtId="0" fontId="0" fillId="0" borderId="0" xfId="0" applyFill="1" applyBorder="1"/>
    <xf numFmtId="0" fontId="20" fillId="0" borderId="0" xfId="0" quotePrefix="1" applyFont="1" applyBorder="1" applyAlignment="1"/>
    <xf numFmtId="0" fontId="20" fillId="0" borderId="0" xfId="0" applyFont="1" applyBorder="1" applyAlignment="1">
      <alignment horizontal="center" vertical="center"/>
    </xf>
    <xf numFmtId="0" fontId="30" fillId="0" borderId="4" xfId="0" applyFont="1" applyBorder="1" applyAlignment="1"/>
    <xf numFmtId="0" fontId="30" fillId="0" borderId="0" xfId="0" applyFont="1" applyBorder="1" applyAlignment="1"/>
    <xf numFmtId="0" fontId="0" fillId="0" borderId="0" xfId="0" applyFont="1" applyBorder="1" applyAlignment="1">
      <alignment horizontal="left" vertical="center"/>
    </xf>
    <xf numFmtId="0" fontId="31" fillId="0" borderId="0" xfId="0" applyFont="1" applyBorder="1"/>
    <xf numFmtId="0" fontId="7" fillId="0" borderId="38" xfId="5" applyFont="1" applyBorder="1" applyAlignment="1">
      <alignment horizontal="center" vertical="center" shrinkToFit="1"/>
    </xf>
    <xf numFmtId="0" fontId="7" fillId="0" borderId="0" xfId="0" quotePrefix="1" applyFont="1" applyBorder="1" applyAlignment="1">
      <alignment horizontal="left" vertical="top" wrapText="1"/>
    </xf>
    <xf numFmtId="0" fontId="0" fillId="0" borderId="80" xfId="0" applyBorder="1" applyAlignment="1">
      <alignment horizontal="center"/>
    </xf>
    <xf numFmtId="0" fontId="6" fillId="0" borderId="8" xfId="0" applyFont="1" applyBorder="1" applyAlignment="1">
      <alignment horizontal="center" vertical="center"/>
    </xf>
    <xf numFmtId="0" fontId="0" fillId="0" borderId="81" xfId="0" applyBorder="1" applyAlignment="1">
      <alignment horizontal="center"/>
    </xf>
    <xf numFmtId="0" fontId="0" fillId="0" borderId="89" xfId="0" applyBorder="1" applyAlignment="1">
      <alignment horizontal="center"/>
    </xf>
    <xf numFmtId="0" fontId="7" fillId="0" borderId="57" xfId="0" applyFont="1" applyBorder="1" applyAlignment="1">
      <alignment horizontal="center"/>
    </xf>
    <xf numFmtId="0" fontId="7" fillId="0" borderId="20" xfId="0" applyFont="1" applyBorder="1" applyAlignment="1">
      <alignment horizontal="center"/>
    </xf>
    <xf numFmtId="0" fontId="7" fillId="0" borderId="28" xfId="0" applyFont="1" applyBorder="1" applyAlignment="1">
      <alignment horizontal="center"/>
    </xf>
    <xf numFmtId="0" fontId="7" fillId="0" borderId="125" xfId="0" applyFont="1" applyBorder="1" applyAlignment="1">
      <alignment horizontal="center"/>
    </xf>
    <xf numFmtId="0" fontId="7" fillId="0" borderId="47" xfId="0" applyFont="1" applyBorder="1" applyAlignment="1">
      <alignment horizontal="center"/>
    </xf>
    <xf numFmtId="0" fontId="7" fillId="0" borderId="119" xfId="0" applyFont="1" applyBorder="1" applyAlignment="1">
      <alignment horizontal="center"/>
    </xf>
    <xf numFmtId="0" fontId="7" fillId="0" borderId="15" xfId="0" applyFont="1" applyBorder="1" applyAlignment="1">
      <alignment horizontal="center"/>
    </xf>
    <xf numFmtId="0" fontId="0" fillId="0" borderId="0" xfId="0" applyBorder="1" applyAlignment="1">
      <alignment horizontal="center"/>
    </xf>
    <xf numFmtId="0" fontId="0" fillId="0" borderId="0" xfId="0" applyBorder="1" applyAlignment="1">
      <alignment horizontal="center" vertical="center" wrapText="1"/>
    </xf>
    <xf numFmtId="0" fontId="0" fillId="0" borderId="0" xfId="0" applyBorder="1" applyAlignment="1">
      <alignment horizontal="center" vertical="center"/>
    </xf>
    <xf numFmtId="0" fontId="18" fillId="0" borderId="0" xfId="0" applyFont="1" applyBorder="1" applyAlignment="1">
      <alignment horizontal="center" vertical="center"/>
    </xf>
    <xf numFmtId="0" fontId="18" fillId="0" borderId="45" xfId="0" applyFont="1" applyBorder="1" applyAlignment="1">
      <alignment horizontal="center" vertical="center"/>
    </xf>
    <xf numFmtId="0" fontId="0" fillId="0" borderId="0" xfId="0" applyBorder="1" applyAlignment="1">
      <alignment horizontal="left" vertical="center"/>
    </xf>
    <xf numFmtId="0" fontId="2" fillId="0" borderId="0" xfId="0" applyFont="1" applyBorder="1" applyAlignment="1">
      <alignment horizontal="center"/>
    </xf>
    <xf numFmtId="0" fontId="2" fillId="0" borderId="0" xfId="0" applyFont="1" applyBorder="1"/>
    <xf numFmtId="0" fontId="2" fillId="0" borderId="0" xfId="0" applyFont="1" applyBorder="1" applyAlignment="1">
      <alignment horizontal="center" vertical="center"/>
    </xf>
    <xf numFmtId="0" fontId="0" fillId="0" borderId="6" xfId="0" applyBorder="1" applyAlignment="1">
      <alignment horizontal="center" vertical="center" wrapText="1"/>
    </xf>
    <xf numFmtId="0" fontId="0" fillId="0" borderId="0" xfId="0" quotePrefix="1" applyFill="1" applyBorder="1" applyAlignment="1">
      <alignment horizontal="center"/>
    </xf>
    <xf numFmtId="0" fontId="0" fillId="0" borderId="56" xfId="0" applyBorder="1"/>
    <xf numFmtId="0" fontId="18" fillId="0" borderId="56" xfId="0" applyFont="1" applyBorder="1" applyAlignment="1">
      <alignment vertical="center"/>
    </xf>
    <xf numFmtId="0" fontId="18" fillId="0" borderId="56" xfId="0" applyFont="1" applyBorder="1" applyAlignment="1">
      <alignment horizontal="center" vertical="center"/>
    </xf>
    <xf numFmtId="0" fontId="0" fillId="0" borderId="37" xfId="0" applyBorder="1"/>
    <xf numFmtId="0" fontId="2" fillId="0" borderId="34" xfId="5" applyFont="1" applyBorder="1" applyAlignment="1">
      <alignment horizontal="center" vertical="center"/>
    </xf>
    <xf numFmtId="0" fontId="0" fillId="0" borderId="9" xfId="0" applyBorder="1" applyAlignment="1">
      <alignment vertical="center"/>
    </xf>
    <xf numFmtId="0" fontId="0" fillId="0" borderId="10" xfId="0" applyBorder="1" applyAlignment="1">
      <alignment vertical="center"/>
    </xf>
    <xf numFmtId="0" fontId="0" fillId="0" borderId="45" xfId="0" applyBorder="1" applyAlignment="1">
      <alignment horizontal="center" vertical="center" wrapText="1"/>
    </xf>
    <xf numFmtId="0" fontId="0" fillId="0" borderId="67" xfId="0" applyBorder="1" applyAlignment="1">
      <alignment horizontal="center" vertical="center" wrapText="1"/>
    </xf>
    <xf numFmtId="0" fontId="5" fillId="0" borderId="0" xfId="0" applyFont="1" applyFill="1" applyBorder="1"/>
    <xf numFmtId="0" fontId="6" fillId="0" borderId="8" xfId="0" applyFont="1" applyBorder="1" applyAlignment="1">
      <alignment vertical="center"/>
    </xf>
    <xf numFmtId="0" fontId="14" fillId="4" borderId="0" xfId="0" applyFont="1" applyFill="1" applyAlignment="1">
      <alignment horizontal="right"/>
    </xf>
    <xf numFmtId="0" fontId="13" fillId="4" borderId="0" xfId="0" applyFont="1" applyFill="1" applyAlignment="1">
      <alignment horizontal="right"/>
    </xf>
    <xf numFmtId="0" fontId="7" fillId="0" borderId="131" xfId="5" applyFont="1" applyBorder="1" applyAlignment="1">
      <alignment horizontal="center" vertical="center" shrinkToFit="1"/>
    </xf>
    <xf numFmtId="0" fontId="7" fillId="0" borderId="132" xfId="5" applyFont="1" applyBorder="1" applyAlignment="1">
      <alignment horizontal="center" vertical="center"/>
    </xf>
    <xf numFmtId="0" fontId="13" fillId="4" borderId="0" xfId="0" applyFont="1" applyFill="1" applyBorder="1" applyAlignment="1">
      <alignment vertical="center"/>
    </xf>
    <xf numFmtId="0" fontId="2" fillId="4" borderId="11" xfId="0" applyFont="1" applyFill="1" applyBorder="1"/>
    <xf numFmtId="0" fontId="2" fillId="4" borderId="0" xfId="0" applyFont="1" applyFill="1" applyBorder="1"/>
    <xf numFmtId="0" fontId="2" fillId="4" borderId="0" xfId="0" applyFont="1" applyFill="1"/>
    <xf numFmtId="0" fontId="2" fillId="4" borderId="45" xfId="0" applyFont="1" applyFill="1" applyBorder="1"/>
    <xf numFmtId="0" fontId="2" fillId="4" borderId="45" xfId="0" applyFont="1" applyFill="1" applyBorder="1" applyAlignment="1"/>
    <xf numFmtId="0" fontId="6" fillId="4" borderId="0" xfId="0" applyFont="1" applyFill="1" applyBorder="1"/>
    <xf numFmtId="0" fontId="2" fillId="0" borderId="0" xfId="0" applyFont="1"/>
    <xf numFmtId="0" fontId="2" fillId="4" borderId="0" xfId="0" applyFont="1" applyFill="1" applyAlignment="1">
      <alignment vertical="center"/>
    </xf>
    <xf numFmtId="0" fontId="34" fillId="4" borderId="31" xfId="0" applyFont="1" applyFill="1" applyBorder="1" applyAlignment="1">
      <alignment vertical="center"/>
    </xf>
    <xf numFmtId="0" fontId="2" fillId="4" borderId="67" xfId="0" applyFont="1" applyFill="1" applyBorder="1"/>
    <xf numFmtId="0" fontId="7" fillId="0" borderId="0" xfId="0" quotePrefix="1" applyFont="1" applyAlignment="1"/>
    <xf numFmtId="0" fontId="7" fillId="0" borderId="0" xfId="0" quotePrefix="1" applyFont="1" applyBorder="1" applyAlignment="1"/>
    <xf numFmtId="0" fontId="7" fillId="0" borderId="0" xfId="0" quotePrefix="1" applyFont="1" applyBorder="1" applyAlignment="1">
      <alignment vertical="top" wrapText="1"/>
    </xf>
    <xf numFmtId="0" fontId="15" fillId="4" borderId="0" xfId="0" applyFont="1" applyFill="1" applyBorder="1" applyAlignment="1">
      <alignment horizontal="center" vertical="center"/>
    </xf>
    <xf numFmtId="0" fontId="13" fillId="4" borderId="0" xfId="0" applyFont="1" applyFill="1" applyAlignment="1">
      <alignment horizontal="right"/>
    </xf>
    <xf numFmtId="0" fontId="14" fillId="4" borderId="0" xfId="0" applyFont="1" applyFill="1" applyAlignment="1">
      <alignment horizontal="right"/>
    </xf>
    <xf numFmtId="0" fontId="14" fillId="4" borderId="0" xfId="0" applyFont="1" applyFill="1" applyBorder="1" applyAlignment="1">
      <alignment vertical="center"/>
    </xf>
    <xf numFmtId="0" fontId="14" fillId="4" borderId="0" xfId="0" applyFont="1" applyFill="1" applyBorder="1" applyAlignment="1">
      <alignment vertical="center" wrapText="1"/>
    </xf>
    <xf numFmtId="0" fontId="13" fillId="2" borderId="30" xfId="0" applyFont="1" applyFill="1" applyBorder="1"/>
    <xf numFmtId="0" fontId="13" fillId="2" borderId="48" xfId="0" applyFont="1" applyFill="1" applyBorder="1"/>
    <xf numFmtId="0" fontId="13" fillId="2" borderId="134" xfId="0" applyFont="1" applyFill="1" applyBorder="1"/>
    <xf numFmtId="0" fontId="13" fillId="2" borderId="135" xfId="0" applyFont="1" applyFill="1" applyBorder="1"/>
    <xf numFmtId="0" fontId="13" fillId="2" borderId="64" xfId="0" applyFont="1" applyFill="1" applyBorder="1"/>
    <xf numFmtId="0" fontId="0" fillId="0" borderId="0" xfId="0" applyBorder="1" applyAlignment="1">
      <alignment horizontal="center"/>
    </xf>
    <xf numFmtId="0" fontId="0" fillId="0" borderId="0" xfId="0" applyBorder="1" applyAlignment="1">
      <alignment horizontal="center" vertical="center"/>
    </xf>
    <xf numFmtId="0" fontId="30" fillId="0" borderId="0" xfId="0" applyFont="1" applyBorder="1" applyAlignment="1">
      <alignment horizontal="left"/>
    </xf>
    <xf numFmtId="0" fontId="0" fillId="0" borderId="0" xfId="0" applyBorder="1" applyAlignment="1">
      <alignment horizontal="left"/>
    </xf>
    <xf numFmtId="0" fontId="12" fillId="4" borderId="0" xfId="0" applyFont="1" applyFill="1" applyAlignment="1"/>
    <xf numFmtId="0" fontId="0" fillId="0" borderId="29" xfId="0" applyBorder="1"/>
    <xf numFmtId="0" fontId="0" fillId="0" borderId="31" xfId="0" applyBorder="1"/>
    <xf numFmtId="0" fontId="7" fillId="0" borderId="108" xfId="0" applyFont="1" applyBorder="1" applyAlignment="1">
      <alignment horizontal="center"/>
    </xf>
    <xf numFmtId="0" fontId="7" fillId="0" borderId="15" xfId="0" applyFont="1" applyBorder="1" applyAlignment="1">
      <alignment horizontal="center"/>
    </xf>
    <xf numFmtId="0" fontId="0" fillId="0" borderId="0" xfId="0" applyBorder="1" applyAlignment="1">
      <alignment horizontal="center"/>
    </xf>
    <xf numFmtId="0" fontId="8" fillId="0" borderId="46" xfId="0" applyFont="1" applyBorder="1" applyAlignment="1">
      <alignment horizontal="center" vertical="center" wrapText="1"/>
    </xf>
    <xf numFmtId="0" fontId="8" fillId="0" borderId="16" xfId="0" applyFont="1" applyBorder="1" applyAlignment="1">
      <alignment horizontal="center" vertical="center"/>
    </xf>
    <xf numFmtId="0" fontId="30" fillId="0" borderId="0" xfId="0" applyFont="1" applyBorder="1" applyAlignment="1">
      <alignment horizontal="center" vertical="center"/>
    </xf>
    <xf numFmtId="0" fontId="0" fillId="0" borderId="11" xfId="0" applyFill="1" applyBorder="1"/>
    <xf numFmtId="0" fontId="0" fillId="0" borderId="0" xfId="0" applyBorder="1" applyAlignment="1">
      <alignment vertical="top"/>
    </xf>
    <xf numFmtId="0" fontId="0" fillId="0" borderId="31" xfId="0" applyBorder="1" applyAlignment="1"/>
    <xf numFmtId="0" fontId="0" fillId="0" borderId="31" xfId="0" applyBorder="1" applyAlignment="1">
      <alignment vertical="center"/>
    </xf>
    <xf numFmtId="0" fontId="0" fillId="8" borderId="61" xfId="0" quotePrefix="1" applyFill="1" applyBorder="1" applyAlignment="1">
      <alignment horizontal="center" vertical="center"/>
    </xf>
    <xf numFmtId="0" fontId="7" fillId="8" borderId="15" xfId="0" applyFont="1" applyFill="1" applyBorder="1" applyAlignment="1">
      <alignment horizontal="center"/>
    </xf>
    <xf numFmtId="0" fontId="0" fillId="8" borderId="11" xfId="0" applyFont="1" applyFill="1" applyBorder="1" applyAlignment="1">
      <alignment horizontal="center"/>
    </xf>
    <xf numFmtId="0" fontId="0" fillId="8" borderId="80" xfId="0" applyFill="1" applyBorder="1" applyAlignment="1">
      <alignment horizontal="center"/>
    </xf>
    <xf numFmtId="0" fontId="0" fillId="8" borderId="81" xfId="0" applyFill="1" applyBorder="1" applyAlignment="1">
      <alignment horizontal="center"/>
    </xf>
    <xf numFmtId="0" fontId="0" fillId="8" borderId="54" xfId="0" quotePrefix="1" applyFill="1" applyBorder="1" applyAlignment="1">
      <alignment horizontal="center" vertical="center"/>
    </xf>
    <xf numFmtId="0" fontId="7" fillId="8" borderId="108" xfId="0" applyFont="1" applyFill="1" applyBorder="1" applyAlignment="1">
      <alignment horizontal="center"/>
    </xf>
    <xf numFmtId="0" fontId="0" fillId="8" borderId="45" xfId="0" applyFont="1" applyFill="1" applyBorder="1" applyAlignment="1">
      <alignment horizontal="center"/>
    </xf>
    <xf numFmtId="0" fontId="0" fillId="8" borderId="95" xfId="0" applyFill="1" applyBorder="1" applyAlignment="1">
      <alignment horizontal="center"/>
    </xf>
    <xf numFmtId="0" fontId="0" fillId="8" borderId="129" xfId="0" applyFill="1" applyBorder="1" applyAlignment="1">
      <alignment horizontal="center"/>
    </xf>
    <xf numFmtId="0" fontId="7" fillId="8" borderId="47" xfId="0" applyFont="1" applyFill="1" applyBorder="1" applyAlignment="1">
      <alignment horizontal="center"/>
    </xf>
    <xf numFmtId="0" fontId="7" fillId="8" borderId="20" xfId="0" applyFont="1" applyFill="1" applyBorder="1" applyAlignment="1">
      <alignment horizontal="center"/>
    </xf>
    <xf numFmtId="0" fontId="7" fillId="8" borderId="28" xfId="0" applyFont="1" applyFill="1" applyBorder="1" applyAlignment="1">
      <alignment horizontal="center"/>
    </xf>
    <xf numFmtId="0" fontId="7" fillId="2" borderId="47" xfId="0" applyFont="1" applyFill="1" applyBorder="1" applyAlignment="1">
      <alignment horizontal="center"/>
    </xf>
    <xf numFmtId="0" fontId="7" fillId="2" borderId="15" xfId="0" applyFont="1" applyFill="1" applyBorder="1" applyAlignment="1">
      <alignment horizontal="center"/>
    </xf>
    <xf numFmtId="0" fontId="7" fillId="2" borderId="20" xfId="0" applyFont="1" applyFill="1" applyBorder="1" applyAlignment="1">
      <alignment horizontal="center"/>
    </xf>
    <xf numFmtId="0" fontId="7" fillId="2" borderId="28" xfId="0" applyFont="1" applyFill="1" applyBorder="1" applyAlignment="1">
      <alignment horizontal="center"/>
    </xf>
    <xf numFmtId="0" fontId="7" fillId="8" borderId="111" xfId="0" applyFont="1" applyFill="1" applyBorder="1" applyAlignment="1">
      <alignment horizontal="center" vertical="center"/>
    </xf>
    <xf numFmtId="0" fontId="7" fillId="8" borderId="63" xfId="0" applyFont="1" applyFill="1" applyBorder="1" applyAlignment="1">
      <alignment horizontal="center" vertical="center"/>
    </xf>
    <xf numFmtId="0" fontId="7" fillId="8" borderId="52" xfId="0" applyFont="1" applyFill="1" applyBorder="1" applyAlignment="1">
      <alignment horizontal="center" vertical="center"/>
    </xf>
    <xf numFmtId="0" fontId="7" fillId="8" borderId="123" xfId="0" applyFont="1" applyFill="1" applyBorder="1" applyAlignment="1">
      <alignment horizontal="center" vertical="center"/>
    </xf>
    <xf numFmtId="0" fontId="7" fillId="0" borderId="108" xfId="0" applyFont="1" applyBorder="1" applyAlignment="1">
      <alignment horizontal="center"/>
    </xf>
    <xf numFmtId="0" fontId="7" fillId="0" borderId="15" xfId="0" applyFont="1" applyBorder="1" applyAlignment="1">
      <alignment horizontal="center"/>
    </xf>
    <xf numFmtId="0" fontId="7" fillId="0" borderId="119" xfId="0" applyFont="1" applyBorder="1" applyAlignment="1">
      <alignment horizontal="center"/>
    </xf>
    <xf numFmtId="0" fontId="8" fillId="0" borderId="84" xfId="0" applyFont="1" applyBorder="1" applyAlignment="1">
      <alignment horizontal="center" vertical="center"/>
    </xf>
    <xf numFmtId="0" fontId="0" fillId="0" borderId="45" xfId="0" applyFill="1" applyBorder="1"/>
    <xf numFmtId="0" fontId="8" fillId="0" borderId="55" xfId="1" applyFont="1" applyBorder="1" applyAlignment="1">
      <alignment horizontal="center" vertical="center" wrapText="1"/>
    </xf>
    <xf numFmtId="0" fontId="8" fillId="3" borderId="78" xfId="0" applyFont="1" applyFill="1" applyBorder="1" applyAlignment="1">
      <alignment horizontal="center" vertical="center" wrapText="1"/>
    </xf>
    <xf numFmtId="0" fontId="0" fillId="0" borderId="40" xfId="0" applyBorder="1" applyAlignment="1">
      <alignment horizontal="center"/>
    </xf>
    <xf numFmtId="0" fontId="0" fillId="0" borderId="2" xfId="0" applyBorder="1"/>
    <xf numFmtId="0" fontId="7" fillId="3" borderId="136" xfId="0" applyFont="1" applyFill="1" applyBorder="1" applyAlignment="1">
      <alignment horizontal="center"/>
    </xf>
    <xf numFmtId="0" fontId="7" fillId="3" borderId="91" xfId="0" applyFont="1" applyFill="1" applyBorder="1" applyAlignment="1">
      <alignment horizontal="center"/>
    </xf>
    <xf numFmtId="0" fontId="13" fillId="0" borderId="80" xfId="0" applyFont="1" applyBorder="1" applyAlignment="1">
      <alignment horizontal="center" vertical="top"/>
    </xf>
    <xf numFmtId="0" fontId="13" fillId="0" borderId="81" xfId="0" applyFont="1" applyBorder="1" applyAlignment="1">
      <alignment horizontal="center" vertical="top"/>
    </xf>
    <xf numFmtId="0" fontId="13" fillId="0" borderId="91" xfId="0" applyFont="1" applyBorder="1" applyAlignment="1">
      <alignment horizontal="center" vertical="top"/>
    </xf>
    <xf numFmtId="0" fontId="0" fillId="0" borderId="137" xfId="0" applyBorder="1" applyAlignment="1">
      <alignment horizontal="center"/>
    </xf>
    <xf numFmtId="0" fontId="7" fillId="3" borderId="96" xfId="0" applyFont="1" applyFill="1" applyBorder="1" applyAlignment="1">
      <alignment horizontal="center"/>
    </xf>
    <xf numFmtId="0" fontId="13" fillId="0" borderId="89" xfId="0" applyFont="1" applyBorder="1" applyAlignment="1">
      <alignment horizontal="center" vertical="top"/>
    </xf>
    <xf numFmtId="0" fontId="13" fillId="0" borderId="74" xfId="0" applyFont="1" applyBorder="1" applyAlignment="1">
      <alignment horizontal="center" vertical="top"/>
    </xf>
    <xf numFmtId="0" fontId="13" fillId="0" borderId="90" xfId="0" applyFont="1" applyBorder="1" applyAlignment="1">
      <alignment horizontal="center" vertical="top"/>
    </xf>
    <xf numFmtId="0" fontId="7" fillId="3" borderId="138" xfId="0" applyFont="1" applyFill="1" applyBorder="1" applyAlignment="1">
      <alignment horizontal="center"/>
    </xf>
    <xf numFmtId="0" fontId="7" fillId="0" borderId="139" xfId="0" applyFont="1" applyBorder="1" applyAlignment="1">
      <alignment horizontal="center"/>
    </xf>
    <xf numFmtId="0" fontId="13" fillId="0" borderId="140" xfId="0" applyFont="1" applyBorder="1" applyAlignment="1">
      <alignment horizontal="center" vertical="top"/>
    </xf>
    <xf numFmtId="0" fontId="13" fillId="0" borderId="141" xfId="0" applyFont="1" applyBorder="1" applyAlignment="1">
      <alignment horizontal="center" vertical="top"/>
    </xf>
    <xf numFmtId="0" fontId="13" fillId="0" borderId="138" xfId="0" applyFont="1" applyBorder="1" applyAlignment="1">
      <alignment horizontal="center" vertical="top"/>
    </xf>
    <xf numFmtId="0" fontId="7" fillId="3" borderId="142" xfId="0" applyFont="1" applyFill="1" applyBorder="1" applyAlignment="1">
      <alignment horizontal="center"/>
    </xf>
    <xf numFmtId="0" fontId="7" fillId="0" borderId="143" xfId="0" applyFont="1" applyBorder="1" applyAlignment="1">
      <alignment horizontal="center"/>
    </xf>
    <xf numFmtId="0" fontId="13" fillId="0" borderId="144" xfId="0" applyFont="1" applyBorder="1" applyAlignment="1">
      <alignment horizontal="center" vertical="top"/>
    </xf>
    <xf numFmtId="0" fontId="13" fillId="0" borderId="145" xfId="0" applyFont="1" applyBorder="1" applyAlignment="1">
      <alignment horizontal="center" vertical="top"/>
    </xf>
    <xf numFmtId="0" fontId="13" fillId="0" borderId="142" xfId="0" applyFont="1" applyBorder="1" applyAlignment="1">
      <alignment horizontal="center" vertical="top"/>
    </xf>
    <xf numFmtId="0" fontId="0" fillId="0" borderId="117" xfId="0" applyBorder="1" applyAlignment="1">
      <alignment horizontal="center"/>
    </xf>
    <xf numFmtId="0" fontId="0" fillId="0" borderId="121" xfId="0" applyBorder="1" applyAlignment="1">
      <alignment horizontal="center"/>
    </xf>
    <xf numFmtId="0" fontId="7" fillId="3" borderId="146" xfId="0" applyFont="1" applyFill="1" applyBorder="1" applyAlignment="1">
      <alignment horizontal="center"/>
    </xf>
    <xf numFmtId="0" fontId="7" fillId="0" borderId="63" xfId="0" applyFont="1" applyBorder="1" applyAlignment="1">
      <alignment horizontal="center"/>
    </xf>
    <xf numFmtId="0" fontId="13" fillId="0" borderId="147" xfId="0" applyFont="1" applyBorder="1" applyAlignment="1">
      <alignment horizontal="center" vertical="top"/>
    </xf>
    <xf numFmtId="0" fontId="13" fillId="0" borderId="148" xfId="0" applyFont="1" applyBorder="1" applyAlignment="1">
      <alignment horizontal="center" vertical="top"/>
    </xf>
    <xf numFmtId="0" fontId="13" fillId="0" borderId="146" xfId="0" applyFont="1" applyBorder="1" applyAlignment="1">
      <alignment horizontal="center" vertical="top"/>
    </xf>
    <xf numFmtId="0" fontId="0" fillId="0" borderId="67" xfId="0" applyBorder="1" applyAlignment="1"/>
    <xf numFmtId="0" fontId="0" fillId="0" borderId="19" xfId="0" applyBorder="1"/>
    <xf numFmtId="0" fontId="0" fillId="0" borderId="19" xfId="0" applyFill="1" applyBorder="1"/>
    <xf numFmtId="0" fontId="19" fillId="0" borderId="0" xfId="0" applyFont="1" applyBorder="1"/>
    <xf numFmtId="0" fontId="30" fillId="0" borderId="0" xfId="0" applyFont="1" applyBorder="1" applyAlignment="1">
      <alignment vertical="center"/>
    </xf>
    <xf numFmtId="0" fontId="13" fillId="4" borderId="0" xfId="0" applyFont="1" applyFill="1" applyAlignment="1">
      <alignment horizontal="right"/>
    </xf>
    <xf numFmtId="0" fontId="8" fillId="0" borderId="38" xfId="0" applyFont="1" applyBorder="1" applyAlignment="1">
      <alignment vertical="center"/>
    </xf>
    <xf numFmtId="0" fontId="0" fillId="0" borderId="31" xfId="0" applyBorder="1"/>
    <xf numFmtId="0" fontId="0" fillId="0" borderId="32" xfId="0" applyBorder="1"/>
    <xf numFmtId="0" fontId="0" fillId="0" borderId="0" xfId="0" applyBorder="1" applyAlignment="1">
      <alignment horizontal="center"/>
    </xf>
    <xf numFmtId="0" fontId="7" fillId="0" borderId="0" xfId="0" applyFont="1" applyAlignment="1">
      <alignment horizontal="right"/>
    </xf>
    <xf numFmtId="0" fontId="7" fillId="0" borderId="0" xfId="0" applyFont="1" applyAlignment="1">
      <alignment horizontal="right" vertical="center"/>
    </xf>
    <xf numFmtId="0" fontId="0" fillId="0" borderId="15" xfId="0" applyBorder="1"/>
    <xf numFmtId="0" fontId="0" fillId="0" borderId="48" xfId="0" applyBorder="1"/>
    <xf numFmtId="0" fontId="8" fillId="0" borderId="48" xfId="0" applyFont="1" applyBorder="1" applyAlignment="1">
      <alignment vertical="center"/>
    </xf>
    <xf numFmtId="0" fontId="0" fillId="0" borderId="59" xfId="0" applyBorder="1"/>
    <xf numFmtId="0" fontId="0" fillId="0" borderId="108" xfId="0" applyBorder="1" applyAlignment="1">
      <alignment horizontal="center" vertical="center" wrapText="1"/>
    </xf>
    <xf numFmtId="0" fontId="0" fillId="0" borderId="110" xfId="0" applyBorder="1" applyAlignment="1">
      <alignment horizontal="center" vertical="center" wrapText="1"/>
    </xf>
    <xf numFmtId="0" fontId="0" fillId="0" borderId="68" xfId="0" applyBorder="1" applyAlignment="1">
      <alignment horizontal="center" vertical="center" wrapText="1"/>
    </xf>
    <xf numFmtId="0" fontId="0" fillId="0" borderId="59" xfId="0" applyBorder="1" applyAlignment="1">
      <alignment horizontal="center" vertical="center" wrapText="1"/>
    </xf>
    <xf numFmtId="0" fontId="0" fillId="0" borderId="108" xfId="0" applyBorder="1"/>
    <xf numFmtId="0" fontId="0" fillId="0" borderId="110" xfId="0" applyBorder="1"/>
    <xf numFmtId="0" fontId="0" fillId="0" borderId="68" xfId="0" applyBorder="1"/>
    <xf numFmtId="0" fontId="6" fillId="0" borderId="108" xfId="0" applyFont="1" applyBorder="1" applyAlignment="1">
      <alignment vertical="center"/>
    </xf>
    <xf numFmtId="0" fontId="6" fillId="0" borderId="110" xfId="0" applyFont="1" applyBorder="1" applyAlignment="1">
      <alignment vertical="center"/>
    </xf>
    <xf numFmtId="0" fontId="0" fillId="0" borderId="68" xfId="0" applyBorder="1" applyAlignment="1">
      <alignment horizontal="center"/>
    </xf>
    <xf numFmtId="0" fontId="0" fillId="0" borderId="59" xfId="0" applyBorder="1" applyAlignment="1">
      <alignment horizontal="center"/>
    </xf>
    <xf numFmtId="0" fontId="0" fillId="0" borderId="15" xfId="0" applyBorder="1" applyAlignment="1">
      <alignment horizontal="center"/>
    </xf>
    <xf numFmtId="0" fontId="6" fillId="0" borderId="15" xfId="0" applyFont="1" applyBorder="1" applyAlignment="1">
      <alignment horizontal="center" vertical="center"/>
    </xf>
    <xf numFmtId="0" fontId="6" fillId="0" borderId="48" xfId="0" applyFont="1" applyBorder="1" applyAlignment="1">
      <alignment horizontal="center" vertical="center"/>
    </xf>
    <xf numFmtId="0" fontId="0" fillId="0" borderId="108" xfId="0" applyBorder="1" applyAlignment="1">
      <alignment horizontal="center"/>
    </xf>
    <xf numFmtId="0" fontId="7" fillId="0" borderId="25" xfId="0" applyFont="1" applyBorder="1"/>
    <xf numFmtId="0" fontId="28" fillId="0" borderId="0" xfId="1" applyFont="1" applyFill="1" applyBorder="1" applyAlignment="1">
      <alignment vertical="center" wrapText="1"/>
    </xf>
    <xf numFmtId="0" fontId="27" fillId="3" borderId="19" xfId="0" applyFont="1" applyFill="1" applyBorder="1" applyAlignment="1"/>
    <xf numFmtId="0" fontId="27" fillId="3" borderId="0" xfId="0" applyFont="1" applyFill="1" applyBorder="1" applyAlignment="1"/>
    <xf numFmtId="0" fontId="27" fillId="3" borderId="25" xfId="0" applyFont="1" applyFill="1" applyBorder="1" applyAlignment="1"/>
    <xf numFmtId="0" fontId="27" fillId="3" borderId="14" xfId="0" applyFont="1" applyFill="1" applyBorder="1" applyAlignment="1"/>
    <xf numFmtId="0" fontId="0" fillId="0" borderId="0" xfId="0" applyBorder="1" applyAlignment="1">
      <alignment horizontal="center" vertical="center" wrapText="1"/>
    </xf>
    <xf numFmtId="0" fontId="7" fillId="0" borderId="14" xfId="0" applyFont="1" applyBorder="1" applyAlignment="1">
      <alignment horizontal="center" vertical="center"/>
    </xf>
    <xf numFmtId="0" fontId="0" fillId="0" borderId="0" xfId="0" applyBorder="1" applyAlignment="1">
      <alignment horizontal="center"/>
    </xf>
    <xf numFmtId="0" fontId="8" fillId="0" borderId="16" xfId="0" applyFont="1" applyBorder="1" applyAlignment="1">
      <alignment horizontal="center" vertical="center"/>
    </xf>
    <xf numFmtId="0" fontId="7" fillId="0" borderId="25" xfId="0" applyFont="1" applyBorder="1" applyAlignment="1">
      <alignment horizontal="center" vertical="center"/>
    </xf>
    <xf numFmtId="0" fontId="0" fillId="0" borderId="0" xfId="0" applyBorder="1" applyAlignment="1">
      <alignment horizontal="left" wrapText="1"/>
    </xf>
    <xf numFmtId="0" fontId="0" fillId="0" borderId="0" xfId="0" applyBorder="1" applyAlignment="1">
      <alignment horizontal="center" vertical="center"/>
    </xf>
    <xf numFmtId="0" fontId="0" fillId="0" borderId="20" xfId="0" applyBorder="1" applyAlignment="1"/>
    <xf numFmtId="0" fontId="0" fillId="0" borderId="48" xfId="0" applyBorder="1" applyAlignment="1"/>
    <xf numFmtId="0" fontId="32" fillId="0" borderId="31" xfId="0" applyFont="1" applyBorder="1" applyAlignment="1">
      <alignment horizontal="left" vertical="center" indent="10"/>
    </xf>
    <xf numFmtId="0" fontId="7" fillId="0" borderId="0" xfId="5" applyFont="1" applyAlignment="1">
      <alignment horizontal="left" vertical="center"/>
    </xf>
    <xf numFmtId="0" fontId="0" fillId="0" borderId="2" xfId="0" applyBorder="1" applyAlignment="1">
      <alignment wrapText="1"/>
    </xf>
    <xf numFmtId="0" fontId="8" fillId="0" borderId="51" xfId="0" applyFont="1" applyBorder="1" applyAlignment="1">
      <alignment horizontal="center" vertical="center"/>
    </xf>
    <xf numFmtId="0" fontId="27" fillId="3" borderId="33" xfId="0" applyFont="1" applyFill="1" applyBorder="1" applyAlignment="1"/>
    <xf numFmtId="0" fontId="27" fillId="3" borderId="31" xfId="0" applyFont="1" applyFill="1" applyBorder="1" applyAlignment="1"/>
    <xf numFmtId="0" fontId="27" fillId="3" borderId="32" xfId="0" applyFont="1" applyFill="1" applyBorder="1" applyAlignment="1"/>
    <xf numFmtId="0" fontId="27" fillId="3" borderId="39" xfId="0" applyFont="1" applyFill="1" applyBorder="1" applyAlignment="1"/>
    <xf numFmtId="0" fontId="7" fillId="3" borderId="14" xfId="0" applyFont="1" applyFill="1" applyBorder="1" applyAlignment="1">
      <alignment horizontal="center" vertical="center"/>
    </xf>
    <xf numFmtId="0" fontId="7" fillId="3" borderId="39" xfId="0" applyFont="1" applyFill="1" applyBorder="1" applyAlignment="1">
      <alignment horizontal="center" vertical="center"/>
    </xf>
    <xf numFmtId="0" fontId="0" fillId="0" borderId="21" xfId="0" applyBorder="1" applyAlignment="1">
      <alignment vertical="center" wrapText="1"/>
    </xf>
    <xf numFmtId="0" fontId="34" fillId="4" borderId="0" xfId="0" applyFont="1" applyFill="1" applyBorder="1" applyAlignment="1">
      <alignment vertical="center"/>
    </xf>
    <xf numFmtId="0" fontId="2" fillId="4" borderId="69" xfId="0" applyFont="1" applyFill="1" applyBorder="1" applyAlignment="1"/>
    <xf numFmtId="0" fontId="2" fillId="4" borderId="69" xfId="0" applyFont="1" applyFill="1" applyBorder="1"/>
    <xf numFmtId="0" fontId="2" fillId="4" borderId="11" xfId="0" applyFont="1" applyFill="1" applyBorder="1" applyAlignment="1"/>
    <xf numFmtId="0" fontId="0" fillId="0" borderId="0" xfId="0" applyFill="1" applyBorder="1" applyAlignment="1">
      <alignment horizontal="left" vertical="center"/>
    </xf>
    <xf numFmtId="0" fontId="30" fillId="0" borderId="67" xfId="0" applyFont="1" applyBorder="1" applyAlignment="1">
      <alignment horizontal="left" vertical="center"/>
    </xf>
    <xf numFmtId="0" fontId="0" fillId="0" borderId="31" xfId="0" applyBorder="1" applyAlignment="1">
      <alignment horizontal="right" wrapText="1"/>
    </xf>
    <xf numFmtId="0" fontId="0" fillId="0" borderId="31" xfId="0" applyBorder="1" applyAlignment="1">
      <alignment horizontal="right"/>
    </xf>
    <xf numFmtId="0" fontId="0" fillId="0" borderId="14" xfId="0" applyBorder="1"/>
    <xf numFmtId="0" fontId="5" fillId="0" borderId="25" xfId="0" applyFont="1" applyBorder="1"/>
    <xf numFmtId="0" fontId="5" fillId="0" borderId="48" xfId="0" applyFont="1" applyBorder="1"/>
    <xf numFmtId="0" fontId="0" fillId="0" borderId="108" xfId="0" applyBorder="1" applyAlignment="1"/>
    <xf numFmtId="0" fontId="0" fillId="0" borderId="110" xfId="0" applyBorder="1" applyAlignment="1"/>
    <xf numFmtId="0" fontId="0" fillId="0" borderId="15" xfId="0" applyBorder="1" applyAlignment="1"/>
    <xf numFmtId="0" fontId="0" fillId="0" borderId="143" xfId="0" applyBorder="1" applyAlignment="1"/>
    <xf numFmtId="0" fontId="0" fillId="0" borderId="135" xfId="0" applyBorder="1" applyAlignment="1"/>
    <xf numFmtId="0" fontId="0" fillId="0" borderId="64" xfId="0" applyBorder="1" applyAlignment="1"/>
    <xf numFmtId="0" fontId="0" fillId="0" borderId="67" xfId="0" applyBorder="1" applyAlignment="1">
      <alignment horizontal="center"/>
    </xf>
    <xf numFmtId="0" fontId="0" fillId="0" borderId="48" xfId="0" applyBorder="1" applyAlignment="1">
      <alignment horizontal="center"/>
    </xf>
    <xf numFmtId="0" fontId="0" fillId="0" borderId="110" xfId="0" applyBorder="1" applyAlignment="1">
      <alignment horizontal="center"/>
    </xf>
    <xf numFmtId="0" fontId="0" fillId="0" borderId="11" xfId="0" applyBorder="1" applyAlignment="1">
      <alignment horizontal="center"/>
    </xf>
    <xf numFmtId="0" fontId="0" fillId="0" borderId="25" xfId="0" applyBorder="1" applyAlignment="1">
      <alignment horizontal="center" vertical="center" wrapText="1"/>
    </xf>
    <xf numFmtId="0" fontId="0" fillId="0" borderId="14" xfId="0" applyBorder="1" applyAlignment="1">
      <alignment horizontal="center" vertical="center" wrapText="1"/>
    </xf>
    <xf numFmtId="0" fontId="0" fillId="0" borderId="0" xfId="0" applyBorder="1" applyAlignment="1">
      <alignment horizontal="center" vertical="center" wrapText="1"/>
    </xf>
    <xf numFmtId="0" fontId="0" fillId="0" borderId="16" xfId="0" quotePrefix="1" applyFill="1" applyBorder="1" applyAlignment="1">
      <alignment horizontal="center" vertical="center"/>
    </xf>
    <xf numFmtId="0" fontId="0" fillId="0" borderId="29" xfId="0" applyBorder="1" applyAlignment="1">
      <alignment horizontal="center"/>
    </xf>
    <xf numFmtId="0" fontId="0" fillId="0" borderId="31" xfId="0" applyBorder="1" applyAlignment="1">
      <alignment horizontal="center"/>
    </xf>
    <xf numFmtId="0" fontId="6" fillId="0" borderId="8" xfId="0" applyFont="1" applyBorder="1" applyAlignment="1">
      <alignment horizontal="center" vertical="center"/>
    </xf>
    <xf numFmtId="0" fontId="7" fillId="0" borderId="20" xfId="0" applyFont="1" applyBorder="1" applyAlignment="1">
      <alignment horizontal="center"/>
    </xf>
    <xf numFmtId="0" fontId="0" fillId="0" borderId="0" xfId="0" applyBorder="1" applyAlignment="1">
      <alignment horizontal="center"/>
    </xf>
    <xf numFmtId="0" fontId="7" fillId="7" borderId="151" xfId="0" applyFont="1" applyFill="1" applyBorder="1" applyAlignment="1">
      <alignment horizontal="center"/>
    </xf>
    <xf numFmtId="0" fontId="7" fillId="7" borderId="152" xfId="0" applyFont="1" applyFill="1" applyBorder="1" applyAlignment="1">
      <alignment horizontal="center"/>
    </xf>
    <xf numFmtId="0" fontId="7" fillId="7" borderId="153" xfId="0" applyFont="1" applyFill="1" applyBorder="1" applyAlignment="1">
      <alignment horizontal="center" vertical="center"/>
    </xf>
    <xf numFmtId="0" fontId="0" fillId="0" borderId="154" xfId="0" applyBorder="1"/>
    <xf numFmtId="0" fontId="0" fillId="0" borderId="155" xfId="0" applyFill="1" applyBorder="1"/>
    <xf numFmtId="0" fontId="0" fillId="0" borderId="39" xfId="0" applyBorder="1" applyAlignment="1">
      <alignment horizontal="center"/>
    </xf>
    <xf numFmtId="0" fontId="0" fillId="0" borderId="32" xfId="0" applyBorder="1" applyAlignment="1">
      <alignment horizontal="center"/>
    </xf>
    <xf numFmtId="0" fontId="0" fillId="0" borderId="106" xfId="0" applyBorder="1"/>
    <xf numFmtId="0" fontId="0" fillId="0" borderId="60" xfId="0" applyFill="1" applyBorder="1"/>
    <xf numFmtId="0" fontId="0" fillId="0" borderId="0" xfId="0" applyBorder="1" applyAlignment="1">
      <alignment horizontal="center"/>
    </xf>
    <xf numFmtId="0" fontId="30" fillId="0" borderId="0" xfId="0" applyFont="1" applyBorder="1" applyAlignment="1">
      <alignment horizontal="left" vertical="center"/>
    </xf>
    <xf numFmtId="0" fontId="0" fillId="0" borderId="0" xfId="0" applyFont="1" applyFill="1" applyBorder="1"/>
    <xf numFmtId="0" fontId="0" fillId="0" borderId="56" xfId="0" applyBorder="1" applyAlignment="1">
      <alignment vertical="center"/>
    </xf>
    <xf numFmtId="0" fontId="0" fillId="0" borderId="0" xfId="0" applyFill="1" applyBorder="1" applyAlignment="1">
      <alignment vertical="top"/>
    </xf>
    <xf numFmtId="0" fontId="27" fillId="3" borderId="56" xfId="0" applyFont="1" applyFill="1" applyBorder="1" applyAlignment="1"/>
    <xf numFmtId="0" fontId="27" fillId="3" borderId="164" xfId="0" applyFont="1" applyFill="1" applyBorder="1" applyAlignment="1"/>
    <xf numFmtId="0" fontId="7" fillId="0" borderId="165" xfId="5" applyFont="1" applyBorder="1" applyAlignment="1">
      <alignment horizontal="center" vertical="center" shrinkToFit="1"/>
    </xf>
    <xf numFmtId="0" fontId="7" fillId="0" borderId="21" xfId="5" applyFont="1" applyBorder="1" applyAlignment="1">
      <alignment horizontal="center" vertical="center"/>
    </xf>
    <xf numFmtId="0" fontId="7" fillId="0" borderId="0" xfId="5" applyFont="1" applyBorder="1" applyAlignment="1">
      <alignment horizontal="center" vertical="center" shrinkToFit="1"/>
    </xf>
    <xf numFmtId="3" fontId="0" fillId="0" borderId="0" xfId="5" applyNumberFormat="1" applyFont="1" applyBorder="1" applyAlignment="1">
      <alignment horizontal="left" vertical="center" wrapText="1" shrinkToFit="1"/>
    </xf>
    <xf numFmtId="3" fontId="8" fillId="0" borderId="0" xfId="5" applyNumberFormat="1" applyFont="1" applyBorder="1" applyAlignment="1">
      <alignment horizontal="left" vertical="center" wrapText="1" shrinkToFit="1"/>
    </xf>
    <xf numFmtId="0" fontId="7" fillId="0" borderId="0" xfId="5" applyFont="1" applyBorder="1" applyAlignment="1">
      <alignment horizontal="center" vertical="center"/>
    </xf>
    <xf numFmtId="0" fontId="2" fillId="0" borderId="0" xfId="5" applyFont="1" applyBorder="1" applyAlignment="1">
      <alignment horizontal="center" shrinkToFit="1"/>
    </xf>
    <xf numFmtId="0" fontId="7" fillId="0" borderId="0" xfId="5" applyFont="1" applyBorder="1" applyAlignment="1">
      <alignment horizontal="left" vertical="center"/>
    </xf>
    <xf numFmtId="0" fontId="0" fillId="0" borderId="33" xfId="0" applyBorder="1"/>
    <xf numFmtId="0" fontId="0" fillId="0" borderId="31" xfId="0" applyBorder="1"/>
    <xf numFmtId="0" fontId="0" fillId="0" borderId="60" xfId="0" applyBorder="1"/>
    <xf numFmtId="0" fontId="0" fillId="0" borderId="20" xfId="0" applyBorder="1"/>
    <xf numFmtId="0" fontId="8" fillId="0" borderId="20" xfId="0" applyFont="1" applyBorder="1" applyAlignment="1">
      <alignment vertical="center"/>
    </xf>
    <xf numFmtId="0" fontId="0" fillId="0" borderId="155" xfId="0" applyBorder="1"/>
    <xf numFmtId="0" fontId="0" fillId="0" borderId="85" xfId="0" applyBorder="1"/>
    <xf numFmtId="0" fontId="8" fillId="0" borderId="85" xfId="0" applyFont="1" applyBorder="1" applyAlignment="1">
      <alignment vertical="center"/>
    </xf>
    <xf numFmtId="0" fontId="0" fillId="0" borderId="164" xfId="0" applyBorder="1"/>
    <xf numFmtId="0" fontId="7" fillId="0" borderId="119" xfId="0" applyFont="1" applyBorder="1" applyAlignment="1">
      <alignment horizontal="center"/>
    </xf>
    <xf numFmtId="0" fontId="7" fillId="0" borderId="15" xfId="0" applyFont="1" applyBorder="1" applyAlignment="1">
      <alignment horizontal="center"/>
    </xf>
    <xf numFmtId="0" fontId="0" fillId="0" borderId="0" xfId="0" applyAlignment="1">
      <alignment vertical="center" wrapText="1"/>
    </xf>
    <xf numFmtId="0" fontId="4" fillId="0" borderId="17" xfId="1" applyFont="1" applyBorder="1" applyAlignment="1">
      <alignment horizontal="left"/>
    </xf>
    <xf numFmtId="0" fontId="0" fillId="0" borderId="38" xfId="0" applyBorder="1" applyAlignment="1">
      <alignment vertical="center" wrapText="1"/>
    </xf>
    <xf numFmtId="0" fontId="12" fillId="4" borderId="0" xfId="0" applyFont="1" applyFill="1" applyAlignment="1">
      <alignment horizontal="center"/>
    </xf>
    <xf numFmtId="0" fontId="15" fillId="4" borderId="0" xfId="0" applyFont="1" applyFill="1" applyBorder="1" applyAlignment="1">
      <alignment horizontal="center" vertical="center"/>
    </xf>
    <xf numFmtId="0" fontId="15" fillId="4" borderId="2" xfId="0" applyFont="1" applyFill="1" applyBorder="1" applyAlignment="1">
      <alignment horizontal="center" vertical="center"/>
    </xf>
    <xf numFmtId="0" fontId="13" fillId="4" borderId="0" xfId="0" applyFont="1" applyFill="1" applyAlignment="1">
      <alignment horizontal="right"/>
    </xf>
    <xf numFmtId="0" fontId="3" fillId="4" borderId="31" xfId="0" applyFont="1" applyFill="1" applyBorder="1" applyAlignment="1">
      <alignment horizontal="center"/>
    </xf>
    <xf numFmtId="0" fontId="14" fillId="4" borderId="0" xfId="0" applyFont="1" applyFill="1" applyAlignment="1">
      <alignment horizontal="center" vertical="center"/>
    </xf>
    <xf numFmtId="0" fontId="2" fillId="2" borderId="17" xfId="6" applyFont="1" applyFill="1" applyBorder="1" applyAlignment="1">
      <alignment horizontal="center" vertical="center"/>
    </xf>
    <xf numFmtId="0" fontId="2" fillId="2" borderId="30" xfId="6" applyFont="1" applyFill="1" applyBorder="1" applyAlignment="1">
      <alignment horizontal="center" vertical="center"/>
    </xf>
    <xf numFmtId="0" fontId="2" fillId="2" borderId="33" xfId="6" applyFont="1" applyFill="1" applyBorder="1" applyAlignment="1">
      <alignment horizontal="center" vertical="center"/>
    </xf>
    <xf numFmtId="0" fontId="2" fillId="2" borderId="32" xfId="6" applyFont="1" applyFill="1" applyBorder="1" applyAlignment="1">
      <alignment horizontal="center" vertical="center"/>
    </xf>
    <xf numFmtId="0" fontId="14" fillId="4" borderId="0" xfId="0" applyFont="1" applyFill="1" applyBorder="1" applyAlignment="1">
      <alignment horizontal="center" vertical="center" wrapText="1"/>
    </xf>
    <xf numFmtId="0" fontId="14" fillId="4" borderId="25" xfId="0" applyFont="1" applyFill="1" applyBorder="1" applyAlignment="1">
      <alignment horizontal="center" vertical="center" wrapText="1"/>
    </xf>
    <xf numFmtId="0" fontId="2" fillId="2" borderId="17"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34" fillId="4" borderId="0" xfId="0" applyFont="1" applyFill="1" applyBorder="1" applyAlignment="1">
      <alignment horizontal="center" vertical="center"/>
    </xf>
    <xf numFmtId="0" fontId="2" fillId="4" borderId="69" xfId="0" applyFont="1" applyFill="1" applyBorder="1" applyAlignment="1">
      <alignment horizontal="center"/>
    </xf>
    <xf numFmtId="0" fontId="2" fillId="4" borderId="11" xfId="0" applyFont="1" applyFill="1" applyBorder="1" applyAlignment="1">
      <alignment horizontal="center"/>
    </xf>
    <xf numFmtId="0" fontId="16" fillId="4" borderId="0" xfId="0" applyFont="1" applyFill="1" applyBorder="1" applyAlignment="1">
      <alignment horizontal="center" vertical="center"/>
    </xf>
    <xf numFmtId="0" fontId="16" fillId="4" borderId="7" xfId="0" applyFont="1" applyFill="1" applyBorder="1" applyAlignment="1">
      <alignment horizontal="center" vertical="center"/>
    </xf>
    <xf numFmtId="0" fontId="14" fillId="4" borderId="0" xfId="0" applyFont="1" applyFill="1" applyAlignment="1">
      <alignment horizontal="right"/>
    </xf>
    <xf numFmtId="0" fontId="2" fillId="2" borderId="36" xfId="0" applyFont="1" applyFill="1" applyBorder="1" applyAlignment="1">
      <alignment horizontal="center" vertical="center"/>
    </xf>
    <xf numFmtId="0" fontId="2" fillId="2" borderId="37" xfId="0" applyFont="1" applyFill="1" applyBorder="1" applyAlignment="1">
      <alignment horizontal="center" vertical="center"/>
    </xf>
    <xf numFmtId="0" fontId="33" fillId="2" borderId="36" xfId="0" applyFont="1" applyFill="1" applyBorder="1" applyAlignment="1">
      <alignment horizontal="center"/>
    </xf>
    <xf numFmtId="0" fontId="33" fillId="2" borderId="35" xfId="0" applyFont="1" applyFill="1" applyBorder="1" applyAlignment="1">
      <alignment horizontal="center"/>
    </xf>
    <xf numFmtId="0" fontId="33" fillId="2" borderId="37" xfId="0" applyFont="1" applyFill="1" applyBorder="1" applyAlignment="1">
      <alignment horizontal="center"/>
    </xf>
    <xf numFmtId="0" fontId="13" fillId="4" borderId="29" xfId="0" applyFont="1" applyFill="1" applyBorder="1" applyAlignment="1">
      <alignment horizontal="center" vertical="center"/>
    </xf>
    <xf numFmtId="0" fontId="14" fillId="4" borderId="0" xfId="0" applyFont="1" applyFill="1" applyAlignment="1">
      <alignment horizontal="center"/>
    </xf>
    <xf numFmtId="0" fontId="14" fillId="4" borderId="25" xfId="0" applyFont="1" applyFill="1" applyBorder="1" applyAlignment="1">
      <alignment horizontal="center"/>
    </xf>
    <xf numFmtId="0" fontId="14" fillId="2" borderId="17" xfId="0" applyFont="1" applyFill="1" applyBorder="1" applyAlignment="1">
      <alignment horizontal="center"/>
    </xf>
    <xf numFmtId="0" fontId="14" fillId="2" borderId="29" xfId="0" applyFont="1" applyFill="1" applyBorder="1" applyAlignment="1">
      <alignment horizontal="center"/>
    </xf>
    <xf numFmtId="0" fontId="14" fillId="2" borderId="30" xfId="0" applyFont="1" applyFill="1" applyBorder="1" applyAlignment="1">
      <alignment horizontal="center"/>
    </xf>
    <xf numFmtId="0" fontId="14" fillId="2" borderId="33" xfId="0" applyFont="1" applyFill="1" applyBorder="1" applyAlignment="1">
      <alignment horizontal="center"/>
    </xf>
    <xf numFmtId="0" fontId="14" fillId="2" borderId="31" xfId="0" applyFont="1" applyFill="1" applyBorder="1" applyAlignment="1">
      <alignment horizontal="center"/>
    </xf>
    <xf numFmtId="0" fontId="14" fillId="2" borderId="32" xfId="0" applyFont="1" applyFill="1" applyBorder="1" applyAlignment="1">
      <alignment horizontal="center"/>
    </xf>
    <xf numFmtId="0" fontId="14" fillId="4" borderId="0" xfId="0" applyFont="1" applyFill="1" applyAlignment="1">
      <alignment horizontal="right" vertical="center"/>
    </xf>
    <xf numFmtId="0" fontId="2" fillId="4" borderId="45" xfId="0" applyFont="1" applyFill="1" applyBorder="1" applyAlignment="1">
      <alignment horizontal="center"/>
    </xf>
    <xf numFmtId="0" fontId="34" fillId="4" borderId="31" xfId="0" applyFont="1" applyFill="1" applyBorder="1" applyAlignment="1">
      <alignment horizontal="center" vertical="center"/>
    </xf>
    <xf numFmtId="0" fontId="0" fillId="0" borderId="113" xfId="0" quotePrefix="1" applyBorder="1" applyAlignment="1">
      <alignment horizontal="center" vertical="center"/>
    </xf>
    <xf numFmtId="0" fontId="0" fillId="0" borderId="41" xfId="0" quotePrefix="1" applyBorder="1" applyAlignment="1">
      <alignment horizontal="center" vertical="center"/>
    </xf>
    <xf numFmtId="0" fontId="0" fillId="0" borderId="36" xfId="0" applyBorder="1" applyAlignment="1">
      <alignment horizontal="center" vertical="center" wrapText="1"/>
    </xf>
    <xf numFmtId="0" fontId="0" fillId="0" borderId="35" xfId="0" applyBorder="1" applyAlignment="1">
      <alignment horizontal="center" vertical="center" wrapText="1"/>
    </xf>
    <xf numFmtId="0" fontId="0" fillId="8" borderId="113" xfId="0" quotePrefix="1" applyFill="1" applyBorder="1" applyAlignment="1">
      <alignment horizontal="center" vertical="center"/>
    </xf>
    <xf numFmtId="0" fontId="0" fillId="8" borderId="114" xfId="0" quotePrefix="1" applyFill="1" applyBorder="1" applyAlignment="1">
      <alignment horizontal="center" vertical="center"/>
    </xf>
    <xf numFmtId="0" fontId="0" fillId="0" borderId="40" xfId="0" quotePrefix="1" applyBorder="1" applyAlignment="1">
      <alignment horizontal="center" vertical="center"/>
    </xf>
    <xf numFmtId="0" fontId="0" fillId="0" borderId="114" xfId="0" quotePrefix="1" applyBorder="1" applyAlignment="1">
      <alignment horizontal="center" vertical="center"/>
    </xf>
    <xf numFmtId="0" fontId="0" fillId="0" borderId="20" xfId="0" quotePrefix="1" applyBorder="1" applyAlignment="1">
      <alignment horizontal="center" vertical="center"/>
    </xf>
    <xf numFmtId="0" fontId="0" fillId="0" borderId="48" xfId="0" quotePrefix="1" applyBorder="1" applyAlignment="1">
      <alignment horizontal="center" vertical="center"/>
    </xf>
    <xf numFmtId="0" fontId="0" fillId="8" borderId="20" xfId="0" quotePrefix="1" applyFill="1" applyBorder="1" applyAlignment="1">
      <alignment horizontal="center" vertical="center"/>
    </xf>
    <xf numFmtId="0" fontId="0" fillId="8" borderId="48" xfId="0" quotePrefix="1" applyFill="1" applyBorder="1" applyAlignment="1">
      <alignment horizontal="center" vertical="center"/>
    </xf>
    <xf numFmtId="0" fontId="0" fillId="8" borderId="20" xfId="0" applyFill="1" applyBorder="1" applyAlignment="1"/>
    <xf numFmtId="0" fontId="0" fillId="8" borderId="48" xfId="0" applyFill="1" applyBorder="1" applyAlignment="1"/>
    <xf numFmtId="0" fontId="0" fillId="0" borderId="16" xfId="0" quotePrefix="1" applyBorder="1" applyAlignment="1">
      <alignment horizontal="center" vertical="center"/>
    </xf>
    <xf numFmtId="0" fontId="0" fillId="0" borderId="51" xfId="0" quotePrefix="1" applyBorder="1" applyAlignment="1">
      <alignment horizontal="center" vertical="center"/>
    </xf>
    <xf numFmtId="0" fontId="0" fillId="0" borderId="57" xfId="0" applyBorder="1" applyAlignment="1">
      <alignment horizontal="center"/>
    </xf>
    <xf numFmtId="0" fontId="0" fillId="0" borderId="58" xfId="0" applyBorder="1" applyAlignment="1">
      <alignment horizontal="center"/>
    </xf>
    <xf numFmtId="0" fontId="0" fillId="0" borderId="22" xfId="0" applyBorder="1" applyAlignment="1">
      <alignment horizontal="center" vertical="center" wrapText="1"/>
    </xf>
    <xf numFmtId="0" fontId="0" fillId="0" borderId="25" xfId="0" applyBorder="1" applyAlignment="1">
      <alignment horizontal="center" vertical="center" wrapText="1"/>
    </xf>
    <xf numFmtId="0" fontId="0" fillId="0" borderId="32" xfId="0" applyBorder="1" applyAlignment="1">
      <alignment horizontal="center" vertical="center" wrapText="1"/>
    </xf>
    <xf numFmtId="0" fontId="6" fillId="0" borderId="17"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6" fillId="0" borderId="33"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0" fillId="0" borderId="24" xfId="0" applyBorder="1" applyAlignment="1">
      <alignment horizontal="center" vertical="center" wrapText="1"/>
    </xf>
    <xf numFmtId="0" fontId="0" fillId="0" borderId="19" xfId="0" applyBorder="1" applyAlignment="1">
      <alignment horizontal="center" vertical="center" wrapText="1"/>
    </xf>
    <xf numFmtId="0" fontId="0" fillId="0" borderId="33" xfId="0" applyBorder="1" applyAlignment="1">
      <alignment horizontal="center" vertical="center" wrapText="1"/>
    </xf>
    <xf numFmtId="0" fontId="0" fillId="0" borderId="57" xfId="0" quotePrefix="1" applyBorder="1" applyAlignment="1">
      <alignment horizontal="center" vertical="center"/>
    </xf>
    <xf numFmtId="0" fontId="0" fillId="0" borderId="58" xfId="0" quotePrefix="1" applyBorder="1" applyAlignment="1">
      <alignment horizontal="center" vertical="center"/>
    </xf>
    <xf numFmtId="0" fontId="0" fillId="0" borderId="57" xfId="0" applyBorder="1" applyAlignment="1">
      <alignment horizontal="center" vertical="center" wrapText="1"/>
    </xf>
    <xf numFmtId="0" fontId="0" fillId="0" borderId="127" xfId="0" applyBorder="1" applyAlignment="1">
      <alignment horizontal="center" vertical="center" wrapText="1"/>
    </xf>
    <xf numFmtId="0" fontId="0" fillId="0" borderId="58" xfId="0" applyBorder="1" applyAlignment="1">
      <alignment horizontal="center" vertical="center" wrapText="1"/>
    </xf>
    <xf numFmtId="0" fontId="0" fillId="0" borderId="118" xfId="0" applyBorder="1" applyAlignment="1">
      <alignment horizontal="center" vertical="center" wrapText="1"/>
    </xf>
    <xf numFmtId="0" fontId="0" fillId="0" borderId="128" xfId="0" applyBorder="1" applyAlignment="1">
      <alignment horizontal="center" vertical="center" wrapText="1"/>
    </xf>
    <xf numFmtId="0" fontId="0" fillId="0" borderId="17" xfId="0" applyBorder="1" applyAlignment="1">
      <alignment horizontal="left" vertical="center" wrapText="1" indent="1"/>
    </xf>
    <xf numFmtId="0" fontId="0" fillId="0" borderId="30" xfId="0" applyBorder="1" applyAlignment="1">
      <alignment horizontal="left" vertical="center" wrapText="1" indent="1"/>
    </xf>
    <xf numFmtId="0" fontId="0" fillId="0" borderId="33" xfId="0" applyBorder="1" applyAlignment="1">
      <alignment horizontal="left" vertical="center" wrapText="1" indent="1"/>
    </xf>
    <xf numFmtId="0" fontId="0" fillId="0" borderId="32" xfId="0" applyBorder="1" applyAlignment="1">
      <alignment horizontal="left" vertical="center" wrapText="1" indent="1"/>
    </xf>
    <xf numFmtId="0" fontId="0" fillId="0" borderId="40" xfId="0" applyBorder="1" applyAlignment="1">
      <alignment horizontal="center" vertical="center" wrapText="1"/>
    </xf>
    <xf numFmtId="0" fontId="0" fillId="0" borderId="54" xfId="0" applyBorder="1" applyAlignment="1">
      <alignment horizontal="center" vertical="center" wrapText="1"/>
    </xf>
    <xf numFmtId="0" fontId="0" fillId="0" borderId="53" xfId="0" applyBorder="1" applyAlignment="1">
      <alignment horizontal="center" vertical="center" wrapText="1"/>
    </xf>
    <xf numFmtId="0" fontId="0" fillId="0" borderId="37" xfId="0" applyBorder="1" applyAlignment="1">
      <alignment horizontal="center" vertical="center" wrapText="1"/>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20" xfId="0" applyBorder="1" applyAlignment="1">
      <alignment horizontal="center"/>
    </xf>
    <xf numFmtId="0" fontId="0" fillId="0" borderId="48" xfId="0" applyBorder="1" applyAlignment="1">
      <alignment horizontal="center"/>
    </xf>
    <xf numFmtId="0" fontId="0" fillId="0" borderId="24" xfId="0" applyBorder="1" applyAlignment="1">
      <alignment horizontal="center"/>
    </xf>
    <xf numFmtId="0" fontId="0" fillId="0" borderId="22" xfId="0" quotePrefix="1" applyBorder="1" applyAlignment="1">
      <alignment horizontal="center"/>
    </xf>
    <xf numFmtId="0" fontId="0" fillId="0" borderId="85" xfId="0" applyBorder="1" applyAlignment="1">
      <alignment horizontal="center" vertical="center" wrapText="1"/>
    </xf>
    <xf numFmtId="0" fontId="0" fillId="0" borderId="11" xfId="0" applyBorder="1" applyAlignment="1">
      <alignment horizontal="center" vertical="center" wrapText="1"/>
    </xf>
    <xf numFmtId="0" fontId="0" fillId="0" borderId="48" xfId="0" applyBorder="1" applyAlignment="1">
      <alignment horizontal="center" vertical="center" wrapText="1"/>
    </xf>
    <xf numFmtId="0" fontId="0" fillId="0" borderId="86" xfId="0" applyBorder="1" applyAlignment="1">
      <alignment horizontal="center" vertical="center" wrapText="1"/>
    </xf>
    <xf numFmtId="0" fontId="0" fillId="0" borderId="105" xfId="0" applyBorder="1" applyAlignment="1">
      <alignment horizontal="center" vertical="center" wrapText="1"/>
    </xf>
    <xf numFmtId="0" fontId="0" fillId="0" borderId="103" xfId="0" applyBorder="1" applyAlignment="1">
      <alignment horizontal="center" vertical="center" wrapText="1"/>
    </xf>
    <xf numFmtId="0" fontId="0" fillId="0" borderId="104" xfId="0" applyBorder="1" applyAlignment="1">
      <alignment horizontal="center" vertical="center" wrapText="1"/>
    </xf>
    <xf numFmtId="0" fontId="0" fillId="0" borderId="84" xfId="0" quotePrefix="1" applyBorder="1" applyAlignment="1">
      <alignment horizontal="center" vertical="center"/>
    </xf>
    <xf numFmtId="0" fontId="0" fillId="0" borderId="76" xfId="0" quotePrefix="1" applyBorder="1" applyAlignment="1">
      <alignment horizontal="center" vertical="center"/>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82" xfId="0" applyBorder="1" applyAlignment="1">
      <alignment horizontal="center" vertical="center" wrapText="1"/>
    </xf>
    <xf numFmtId="0" fontId="0" fillId="0" borderId="48" xfId="0" quotePrefix="1" applyBorder="1" applyAlignment="1">
      <alignment horizontal="center"/>
    </xf>
    <xf numFmtId="0" fontId="0" fillId="8" borderId="20" xfId="0" applyFill="1" applyBorder="1" applyAlignment="1">
      <alignment horizontal="center"/>
    </xf>
    <xf numFmtId="0" fontId="0" fillId="8" borderId="48" xfId="0" applyFill="1" applyBorder="1" applyAlignment="1">
      <alignment horizontal="center"/>
    </xf>
    <xf numFmtId="0" fontId="0" fillId="8" borderId="48" xfId="0" quotePrefix="1" applyFill="1" applyBorder="1" applyAlignment="1">
      <alignment horizontal="center"/>
    </xf>
    <xf numFmtId="0" fontId="0" fillId="0" borderId="120" xfId="0" applyBorder="1" applyAlignment="1">
      <alignment horizontal="center"/>
    </xf>
    <xf numFmtId="0" fontId="0" fillId="0" borderId="106" xfId="0" quotePrefix="1" applyBorder="1" applyAlignment="1">
      <alignment horizontal="center" vertical="center"/>
    </xf>
    <xf numFmtId="0" fontId="0" fillId="0" borderId="110" xfId="0" quotePrefix="1" applyBorder="1" applyAlignment="1">
      <alignment horizontal="center" vertical="center"/>
    </xf>
    <xf numFmtId="0" fontId="0" fillId="0" borderId="18" xfId="0" quotePrefix="1" applyBorder="1" applyAlignment="1">
      <alignment horizontal="center" vertical="center"/>
    </xf>
    <xf numFmtId="0" fontId="0" fillId="0" borderId="23" xfId="0" quotePrefix="1" applyBorder="1" applyAlignment="1">
      <alignment horizontal="center" vertical="center"/>
    </xf>
    <xf numFmtId="0" fontId="0" fillId="0" borderId="20" xfId="0" applyBorder="1" applyAlignment="1"/>
    <xf numFmtId="0" fontId="0" fillId="0" borderId="48" xfId="0" applyBorder="1" applyAlignment="1"/>
    <xf numFmtId="0" fontId="0" fillId="8" borderId="99" xfId="0" applyFill="1" applyBorder="1" applyAlignment="1">
      <alignment horizontal="center"/>
    </xf>
    <xf numFmtId="0" fontId="0" fillId="0" borderId="99" xfId="0" applyBorder="1" applyAlignment="1">
      <alignment horizontal="center"/>
    </xf>
    <xf numFmtId="0" fontId="0" fillId="8" borderId="80" xfId="0" applyFill="1" applyBorder="1" applyAlignment="1">
      <alignment horizontal="center"/>
    </xf>
    <xf numFmtId="0" fontId="0" fillId="0" borderId="20" xfId="0" applyBorder="1" applyAlignment="1">
      <alignment horizontal="center" vertical="center"/>
    </xf>
    <xf numFmtId="0" fontId="0" fillId="0" borderId="11" xfId="0" applyBorder="1" applyAlignment="1">
      <alignment horizontal="center" vertical="center"/>
    </xf>
    <xf numFmtId="0" fontId="0" fillId="0" borderId="52" xfId="0" applyBorder="1" applyAlignment="1">
      <alignment horizontal="center" vertical="center"/>
    </xf>
    <xf numFmtId="0" fontId="0" fillId="0" borderId="42" xfId="0" applyBorder="1" applyAlignment="1">
      <alignment horizontal="center" vertical="center"/>
    </xf>
    <xf numFmtId="0" fontId="0" fillId="8" borderId="108" xfId="0" applyFont="1" applyFill="1" applyBorder="1" applyAlignment="1">
      <alignment horizontal="center"/>
    </xf>
    <xf numFmtId="0" fontId="0" fillId="8" borderId="68" xfId="0" applyFont="1" applyFill="1" applyBorder="1" applyAlignment="1">
      <alignment horizontal="center"/>
    </xf>
    <xf numFmtId="0" fontId="0" fillId="8" borderId="106" xfId="0" applyFill="1" applyBorder="1" applyAlignment="1"/>
    <xf numFmtId="0" fontId="0" fillId="8" borderId="110" xfId="0" applyFill="1" applyBorder="1" applyAlignment="1"/>
    <xf numFmtId="0" fontId="0" fillId="0" borderId="106" xfId="0" applyBorder="1" applyAlignment="1">
      <alignment horizontal="center" vertical="center"/>
    </xf>
    <xf numFmtId="0" fontId="0" fillId="0" borderId="110" xfId="0" applyBorder="1" applyAlignment="1">
      <alignment horizontal="center" vertical="center"/>
    </xf>
    <xf numFmtId="0" fontId="0" fillId="0" borderId="18" xfId="0" applyBorder="1" applyAlignment="1">
      <alignment horizontal="center" vertical="center"/>
    </xf>
    <xf numFmtId="0" fontId="0" fillId="0" borderId="23" xfId="0" applyBorder="1" applyAlignment="1">
      <alignment horizontal="center" vertical="center"/>
    </xf>
    <xf numFmtId="0" fontId="0" fillId="8" borderId="106" xfId="0" quotePrefix="1" applyFill="1" applyBorder="1" applyAlignment="1">
      <alignment horizontal="center" vertical="center"/>
    </xf>
    <xf numFmtId="0" fontId="0" fillId="8" borderId="110" xfId="0" quotePrefix="1" applyFill="1" applyBorder="1" applyAlignment="1">
      <alignment horizontal="center" vertical="center"/>
    </xf>
    <xf numFmtId="0" fontId="0" fillId="0" borderId="24" xfId="0" quotePrefix="1" applyBorder="1" applyAlignment="1">
      <alignment horizontal="center" vertical="center"/>
    </xf>
    <xf numFmtId="0" fontId="0" fillId="0" borderId="22" xfId="0" quotePrefix="1" applyBorder="1" applyAlignment="1">
      <alignment horizontal="center" vertical="center"/>
    </xf>
    <xf numFmtId="0" fontId="0" fillId="0" borderId="60" xfId="0" quotePrefix="1" applyBorder="1" applyAlignment="1">
      <alignment horizontal="center" vertical="center"/>
    </xf>
    <xf numFmtId="0" fontId="0" fillId="0" borderId="59" xfId="0" quotePrefix="1" applyBorder="1" applyAlignment="1">
      <alignment horizontal="center" vertical="center"/>
    </xf>
    <xf numFmtId="0" fontId="6" fillId="0" borderId="130" xfId="0" applyFont="1" applyBorder="1" applyAlignment="1">
      <alignment horizontal="center" vertical="center"/>
    </xf>
    <xf numFmtId="0" fontId="6" fillId="0" borderId="8" xfId="0" applyFont="1" applyBorder="1" applyAlignment="1">
      <alignment horizontal="center" vertical="center"/>
    </xf>
    <xf numFmtId="0" fontId="0" fillId="0" borderId="108" xfId="0" applyFont="1" applyBorder="1" applyAlignment="1">
      <alignment horizontal="center" vertical="center"/>
    </xf>
    <xf numFmtId="0" fontId="0" fillId="0" borderId="13" xfId="0" applyFont="1" applyBorder="1" applyAlignment="1">
      <alignment horizontal="center" vertical="center"/>
    </xf>
    <xf numFmtId="0" fontId="7" fillId="0" borderId="12" xfId="0" applyFont="1" applyBorder="1" applyAlignment="1">
      <alignment horizontal="center"/>
    </xf>
    <xf numFmtId="0" fontId="7" fillId="0" borderId="68" xfId="0" quotePrefix="1" applyFont="1" applyBorder="1" applyAlignment="1">
      <alignment horizontal="center"/>
    </xf>
    <xf numFmtId="0" fontId="7" fillId="0" borderId="108" xfId="0" applyFont="1" applyBorder="1" applyAlignment="1">
      <alignment horizontal="center"/>
    </xf>
    <xf numFmtId="0" fontId="7" fillId="8" borderId="108" xfId="0" applyFont="1" applyFill="1" applyBorder="1" applyAlignment="1">
      <alignment horizontal="center"/>
    </xf>
    <xf numFmtId="0" fontId="7" fillId="8" borderId="68" xfId="0" quotePrefix="1" applyFont="1" applyFill="1" applyBorder="1" applyAlignment="1">
      <alignment horizontal="center"/>
    </xf>
    <xf numFmtId="0" fontId="7" fillId="0" borderId="108" xfId="0" applyFont="1" applyBorder="1" applyAlignment="1">
      <alignment horizontal="center" vertical="center"/>
    </xf>
    <xf numFmtId="0" fontId="7" fillId="0" borderId="13" xfId="0" quotePrefix="1" applyFont="1" applyBorder="1" applyAlignment="1">
      <alignment horizontal="center" vertical="center"/>
    </xf>
    <xf numFmtId="0" fontId="0" fillId="8" borderId="60" xfId="0" quotePrefix="1" applyFill="1" applyBorder="1" applyAlignment="1">
      <alignment horizontal="center" vertical="center"/>
    </xf>
    <xf numFmtId="0" fontId="0" fillId="8" borderId="59" xfId="0" quotePrefix="1" applyFill="1" applyBorder="1" applyAlignment="1">
      <alignment horizontal="center" vertical="center"/>
    </xf>
    <xf numFmtId="0" fontId="0" fillId="0" borderId="22" xfId="0" applyBorder="1" applyAlignment="1">
      <alignment horizontal="center"/>
    </xf>
    <xf numFmtId="0" fontId="0" fillId="0" borderId="19" xfId="0" applyBorder="1" applyAlignment="1">
      <alignment horizontal="center"/>
    </xf>
    <xf numFmtId="0" fontId="0" fillId="0" borderId="25" xfId="0" applyBorder="1" applyAlignment="1">
      <alignment horizontal="center"/>
    </xf>
    <xf numFmtId="0" fontId="0" fillId="8" borderId="81" xfId="0" applyFill="1" applyBorder="1" applyAlignment="1">
      <alignment horizontal="center"/>
    </xf>
    <xf numFmtId="0" fontId="0" fillId="8" borderId="91" xfId="0" applyFill="1" applyBorder="1" applyAlignment="1">
      <alignment horizontal="center"/>
    </xf>
    <xf numFmtId="0" fontId="0" fillId="0" borderId="108" xfId="0" applyFont="1" applyBorder="1" applyAlignment="1">
      <alignment horizontal="center"/>
    </xf>
    <xf numFmtId="0" fontId="0" fillId="0" borderId="68" xfId="0" applyFont="1" applyBorder="1" applyAlignment="1">
      <alignment horizontal="center"/>
    </xf>
    <xf numFmtId="0" fontId="0" fillId="0" borderId="12" xfId="0" applyFont="1" applyBorder="1" applyAlignment="1">
      <alignment horizontal="center"/>
    </xf>
    <xf numFmtId="0" fontId="0" fillId="8" borderId="106" xfId="0" applyFill="1" applyBorder="1" applyAlignment="1">
      <alignment horizontal="center"/>
    </xf>
    <xf numFmtId="0" fontId="0" fillId="8" borderId="107" xfId="0" applyFill="1" applyBorder="1" applyAlignment="1">
      <alignment horizontal="center"/>
    </xf>
    <xf numFmtId="0" fontId="0" fillId="0" borderId="67" xfId="0" applyBorder="1" applyAlignment="1">
      <alignment horizontal="center"/>
    </xf>
    <xf numFmtId="0" fontId="0" fillId="0" borderId="95" xfId="0" applyBorder="1" applyAlignment="1">
      <alignment horizontal="center" vertical="center"/>
    </xf>
    <xf numFmtId="0" fontId="0" fillId="0" borderId="92" xfId="0" applyBorder="1" applyAlignment="1">
      <alignment horizontal="center" vertical="center"/>
    </xf>
    <xf numFmtId="0" fontId="0" fillId="0" borderId="96" xfId="0" applyBorder="1" applyAlignment="1">
      <alignment horizontal="center" vertical="center"/>
    </xf>
    <xf numFmtId="0" fontId="0" fillId="0" borderId="93" xfId="0" applyBorder="1" applyAlignment="1">
      <alignment horizontal="center" vertical="center"/>
    </xf>
    <xf numFmtId="0" fontId="0" fillId="0" borderId="79" xfId="0" applyBorder="1" applyAlignment="1">
      <alignment horizontal="center"/>
    </xf>
    <xf numFmtId="0" fontId="0" fillId="0" borderId="89" xfId="0" applyBorder="1" applyAlignment="1">
      <alignment horizontal="center"/>
    </xf>
    <xf numFmtId="0" fontId="0" fillId="0" borderId="83" xfId="0" applyBorder="1" applyAlignment="1">
      <alignment horizontal="center"/>
    </xf>
    <xf numFmtId="0" fontId="0" fillId="0" borderId="56" xfId="0" applyBorder="1" applyAlignment="1">
      <alignment horizontal="center"/>
    </xf>
    <xf numFmtId="0" fontId="0" fillId="0" borderId="80" xfId="0" applyBorder="1" applyAlignment="1">
      <alignment horizontal="center"/>
    </xf>
    <xf numFmtId="0" fontId="0" fillId="0" borderId="91" xfId="0" applyBorder="1" applyAlignment="1">
      <alignment horizontal="center"/>
    </xf>
    <xf numFmtId="0" fontId="0" fillId="8" borderId="19" xfId="0" applyFill="1" applyBorder="1" applyAlignment="1">
      <alignment horizontal="center"/>
    </xf>
    <xf numFmtId="0" fontId="0" fillId="8" borderId="25" xfId="0" quotePrefix="1" applyFill="1" applyBorder="1" applyAlignment="1">
      <alignment horizontal="center"/>
    </xf>
    <xf numFmtId="0" fontId="28" fillId="5" borderId="17" xfId="1" applyFont="1" applyFill="1" applyBorder="1" applyAlignment="1">
      <alignment horizontal="center" vertical="center" wrapText="1"/>
    </xf>
    <xf numFmtId="0" fontId="0" fillId="0" borderId="29" xfId="0" applyBorder="1"/>
    <xf numFmtId="0" fontId="0" fillId="0" borderId="30" xfId="0" applyBorder="1"/>
    <xf numFmtId="0" fontId="0" fillId="0" borderId="33" xfId="0" applyBorder="1"/>
    <xf numFmtId="0" fontId="0" fillId="0" borderId="31" xfId="0" applyBorder="1"/>
    <xf numFmtId="0" fontId="0" fillId="0" borderId="32" xfId="0" applyBorder="1"/>
    <xf numFmtId="0" fontId="0" fillId="0" borderId="64" xfId="0" applyBorder="1" applyAlignment="1">
      <alignment horizontal="center" vertical="center" wrapText="1"/>
    </xf>
    <xf numFmtId="0" fontId="36" fillId="2" borderId="0" xfId="1" applyFont="1" applyFill="1" applyBorder="1" applyAlignment="1">
      <alignment horizontal="center" vertical="center"/>
    </xf>
    <xf numFmtId="0" fontId="4" fillId="0" borderId="29" xfId="1" applyFont="1" applyBorder="1" applyAlignment="1">
      <alignment horizontal="center"/>
    </xf>
    <xf numFmtId="0" fontId="4" fillId="0" borderId="30" xfId="1" applyFont="1" applyBorder="1" applyAlignment="1">
      <alignment horizontal="center"/>
    </xf>
    <xf numFmtId="0" fontId="4" fillId="0" borderId="31" xfId="1" applyFont="1" applyBorder="1" applyAlignment="1">
      <alignment horizontal="center"/>
    </xf>
    <xf numFmtId="0" fontId="4" fillId="0" borderId="32" xfId="1" applyFont="1" applyBorder="1" applyAlignment="1">
      <alignment horizontal="center"/>
    </xf>
    <xf numFmtId="0" fontId="0" fillId="0" borderId="67" xfId="0" applyBorder="1" applyAlignment="1">
      <alignment horizontal="left" wrapText="1"/>
    </xf>
    <xf numFmtId="0" fontId="7" fillId="0" borderId="0" xfId="0" quotePrefix="1" applyFont="1" applyBorder="1" applyAlignment="1">
      <alignment horizontal="left" vertical="top" wrapText="1"/>
    </xf>
    <xf numFmtId="0" fontId="0" fillId="8" borderId="110" xfId="0" applyFill="1" applyBorder="1" applyAlignment="1">
      <alignment horizontal="center"/>
    </xf>
    <xf numFmtId="0" fontId="29" fillId="2" borderId="17" xfId="1" applyFont="1" applyFill="1" applyBorder="1" applyAlignment="1">
      <alignment horizontal="center" vertical="center"/>
    </xf>
    <xf numFmtId="0" fontId="29" fillId="2" borderId="30" xfId="1" applyFont="1" applyFill="1" applyBorder="1" applyAlignment="1">
      <alignment horizontal="center" vertical="center"/>
    </xf>
    <xf numFmtId="0" fontId="29" fillId="2" borderId="33" xfId="1" applyFont="1" applyFill="1" applyBorder="1" applyAlignment="1">
      <alignment horizontal="center" vertical="center"/>
    </xf>
    <xf numFmtId="0" fontId="29" fillId="2" borderId="32" xfId="1" applyFont="1" applyFill="1" applyBorder="1" applyAlignment="1">
      <alignment horizontal="center" vertical="center"/>
    </xf>
    <xf numFmtId="0" fontId="2" fillId="0" borderId="57" xfId="0" applyFont="1" applyBorder="1" applyAlignment="1">
      <alignment horizontal="center" vertical="center"/>
    </xf>
    <xf numFmtId="0" fontId="2" fillId="0" borderId="58" xfId="0" applyFont="1" applyBorder="1" applyAlignment="1">
      <alignment horizontal="center" vertical="center"/>
    </xf>
    <xf numFmtId="0" fontId="2" fillId="0" borderId="106" xfId="0" applyFont="1" applyBorder="1" applyAlignment="1">
      <alignment horizontal="center" vertical="center"/>
    </xf>
    <xf numFmtId="0" fontId="2" fillId="0" borderId="110" xfId="0" applyFont="1" applyBorder="1" applyAlignment="1">
      <alignment horizontal="center" vertical="center"/>
    </xf>
    <xf numFmtId="0" fontId="2" fillId="8" borderId="20" xfId="0" applyFont="1" applyFill="1" applyBorder="1" applyAlignment="1">
      <alignment horizontal="center" vertical="center"/>
    </xf>
    <xf numFmtId="0" fontId="2" fillId="8" borderId="48" xfId="0" applyFont="1" applyFill="1" applyBorder="1" applyAlignment="1">
      <alignment horizontal="center" vertical="center"/>
    </xf>
    <xf numFmtId="0" fontId="2" fillId="0" borderId="20" xfId="0" applyFont="1" applyBorder="1" applyAlignment="1">
      <alignment horizontal="center" vertical="center"/>
    </xf>
    <xf numFmtId="0" fontId="2" fillId="0" borderId="48" xfId="0" applyFont="1" applyBorder="1" applyAlignment="1">
      <alignment horizontal="center" vertical="center"/>
    </xf>
    <xf numFmtId="0" fontId="7" fillId="0" borderId="47" xfId="0" applyFont="1" applyBorder="1" applyAlignment="1">
      <alignment horizontal="center" vertical="center"/>
    </xf>
    <xf numFmtId="0" fontId="7" fillId="0" borderId="111" xfId="0" applyFont="1" applyBorder="1" applyAlignment="1">
      <alignment horizontal="center" vertical="center"/>
    </xf>
    <xf numFmtId="0" fontId="7" fillId="0" borderId="15" xfId="0" applyFont="1" applyBorder="1" applyAlignment="1">
      <alignment horizontal="center" vertical="center"/>
    </xf>
    <xf numFmtId="0" fontId="7" fillId="0" borderId="63" xfId="0" applyFont="1" applyBorder="1" applyAlignment="1">
      <alignment horizontal="center" vertical="center"/>
    </xf>
    <xf numFmtId="0" fontId="7" fillId="0" borderId="20" xfId="0" applyFont="1" applyBorder="1" applyAlignment="1">
      <alignment horizontal="center" vertical="center"/>
    </xf>
    <xf numFmtId="0" fontId="7" fillId="0" borderId="48" xfId="0" applyFont="1" applyBorder="1" applyAlignment="1">
      <alignment horizontal="center" vertical="center"/>
    </xf>
    <xf numFmtId="0" fontId="7" fillId="0" borderId="52" xfId="0" applyFont="1" applyBorder="1" applyAlignment="1">
      <alignment horizontal="center" vertical="center"/>
    </xf>
    <xf numFmtId="0" fontId="7" fillId="0" borderId="49" xfId="0" applyFont="1" applyBorder="1" applyAlignment="1">
      <alignment horizontal="center" vertical="center"/>
    </xf>
    <xf numFmtId="0" fontId="2" fillId="7" borderId="160" xfId="0" applyFont="1" applyFill="1" applyBorder="1" applyAlignment="1">
      <alignment horizontal="center"/>
    </xf>
    <xf numFmtId="0" fontId="2" fillId="7" borderId="161" xfId="0" applyFont="1" applyFill="1" applyBorder="1" applyAlignment="1">
      <alignment horizontal="center"/>
    </xf>
    <xf numFmtId="0" fontId="2" fillId="7" borderId="162" xfId="0" applyFont="1" applyFill="1" applyBorder="1" applyAlignment="1">
      <alignment horizontal="center"/>
    </xf>
    <xf numFmtId="0" fontId="2" fillId="7" borderId="163" xfId="0" applyFont="1" applyFill="1" applyBorder="1" applyAlignment="1">
      <alignment horizontal="center"/>
    </xf>
    <xf numFmtId="0" fontId="7" fillId="8" borderId="47" xfId="0" applyFont="1" applyFill="1" applyBorder="1" applyAlignment="1">
      <alignment horizontal="center"/>
    </xf>
    <xf numFmtId="0" fontId="7" fillId="8" borderId="15" xfId="0" applyFont="1" applyFill="1" applyBorder="1" applyAlignment="1">
      <alignment horizontal="center"/>
    </xf>
    <xf numFmtId="0" fontId="7" fillId="8" borderId="20" xfId="0" applyFont="1" applyFill="1" applyBorder="1" applyAlignment="1">
      <alignment horizontal="center"/>
    </xf>
    <xf numFmtId="0" fontId="7" fillId="8" borderId="48" xfId="0" applyFont="1" applyFill="1" applyBorder="1" applyAlignment="1">
      <alignment horizontal="center"/>
    </xf>
    <xf numFmtId="0" fontId="2" fillId="7" borderId="158" xfId="0" applyFont="1" applyFill="1" applyBorder="1" applyAlignment="1">
      <alignment horizontal="center"/>
    </xf>
    <xf numFmtId="0" fontId="2" fillId="7" borderId="159" xfId="0" applyFont="1" applyFill="1" applyBorder="1" applyAlignment="1">
      <alignment horizontal="center"/>
    </xf>
    <xf numFmtId="0" fontId="7" fillId="8" borderId="28" xfId="0" applyFont="1" applyFill="1" applyBorder="1" applyAlignment="1">
      <alignment horizontal="center"/>
    </xf>
    <xf numFmtId="0" fontId="7" fillId="0" borderId="47" xfId="0" applyFont="1" applyBorder="1" applyAlignment="1">
      <alignment horizontal="center"/>
    </xf>
    <xf numFmtId="0" fontId="7" fillId="0" borderId="15" xfId="0" applyFont="1" applyBorder="1" applyAlignment="1">
      <alignment horizontal="center"/>
    </xf>
    <xf numFmtId="0" fontId="7" fillId="0" borderId="20" xfId="0" applyFont="1" applyBorder="1" applyAlignment="1">
      <alignment horizontal="center"/>
    </xf>
    <xf numFmtId="0" fontId="7" fillId="0" borderId="48" xfId="0" applyFont="1" applyBorder="1" applyAlignment="1">
      <alignment horizontal="center"/>
    </xf>
    <xf numFmtId="0" fontId="2" fillId="8" borderId="52" xfId="0" applyFont="1" applyFill="1" applyBorder="1" applyAlignment="1">
      <alignment horizontal="center" vertical="center"/>
    </xf>
    <xf numFmtId="0" fontId="2" fillId="8" borderId="49" xfId="0" applyFont="1" applyFill="1" applyBorder="1" applyAlignment="1">
      <alignment horizontal="center" vertical="center"/>
    </xf>
    <xf numFmtId="0" fontId="7" fillId="0" borderId="119" xfId="0" applyFont="1" applyBorder="1" applyAlignment="1">
      <alignment horizontal="center"/>
    </xf>
    <xf numFmtId="0" fontId="7" fillId="0" borderId="125" xfId="0" applyFont="1" applyBorder="1" applyAlignment="1">
      <alignment horizontal="center"/>
    </xf>
    <xf numFmtId="0" fontId="7" fillId="0" borderId="57" xfId="0" applyFont="1" applyBorder="1" applyAlignment="1">
      <alignment horizontal="center"/>
    </xf>
    <xf numFmtId="0" fontId="7" fillId="0" borderId="58" xfId="0" applyFont="1" applyBorder="1" applyAlignment="1">
      <alignment horizontal="center"/>
    </xf>
    <xf numFmtId="0" fontId="2" fillId="7" borderId="156" xfId="0" applyFont="1" applyFill="1" applyBorder="1" applyAlignment="1">
      <alignment horizontal="center"/>
    </xf>
    <xf numFmtId="0" fontId="2" fillId="7" borderId="157" xfId="0" applyFont="1" applyFill="1" applyBorder="1" applyAlignment="1">
      <alignment horizontal="center"/>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71"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39" xfId="0" applyBorder="1" applyAlignment="1">
      <alignment horizontal="center" vertical="center" wrapText="1"/>
    </xf>
    <xf numFmtId="0" fontId="7" fillId="8" borderId="48" xfId="0" quotePrefix="1" applyFont="1" applyFill="1" applyBorder="1" applyAlignment="1">
      <alignment horizontal="center"/>
    </xf>
    <xf numFmtId="0" fontId="0" fillId="0" borderId="36" xfId="0" quotePrefix="1" applyBorder="1" applyAlignment="1">
      <alignment horizontal="center" vertical="center" wrapText="1"/>
    </xf>
    <xf numFmtId="0" fontId="0" fillId="0" borderId="37" xfId="0" quotePrefix="1" applyBorder="1" applyAlignment="1">
      <alignment horizontal="center" vertical="center" wrapText="1"/>
    </xf>
    <xf numFmtId="0" fontId="0" fillId="0" borderId="16" xfId="0" quotePrefix="1" applyFill="1" applyBorder="1" applyAlignment="1">
      <alignment horizontal="center" vertical="center"/>
    </xf>
    <xf numFmtId="0" fontId="0" fillId="0" borderId="51" xfId="0" quotePrefix="1" applyFill="1" applyBorder="1" applyAlignment="1">
      <alignment horizontal="center" vertical="center"/>
    </xf>
    <xf numFmtId="0" fontId="7" fillId="0" borderId="48" xfId="0" quotePrefix="1" applyFont="1" applyBorder="1" applyAlignment="1">
      <alignment horizontal="center"/>
    </xf>
    <xf numFmtId="0" fontId="29" fillId="2" borderId="0" xfId="1" applyFont="1" applyFill="1" applyBorder="1" applyAlignment="1">
      <alignment horizontal="left" vertical="center"/>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62" xfId="0" applyBorder="1" applyAlignment="1">
      <alignment horizontal="center" vertical="center" wrapText="1"/>
    </xf>
    <xf numFmtId="0" fontId="18" fillId="0" borderId="24"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39" xfId="0" applyFont="1" applyBorder="1" applyAlignment="1">
      <alignment horizontal="center" vertical="center" wrapText="1"/>
    </xf>
    <xf numFmtId="0" fontId="0" fillId="0" borderId="21" xfId="0" applyBorder="1" applyAlignment="1">
      <alignment horizontal="center" vertical="center" wrapText="1"/>
    </xf>
    <xf numFmtId="0" fontId="33" fillId="3" borderId="17" xfId="0" applyFont="1" applyFill="1" applyBorder="1" applyAlignment="1">
      <alignment horizontal="center" vertical="center"/>
    </xf>
    <xf numFmtId="0" fontId="33" fillId="3" borderId="29" xfId="0" applyFont="1" applyFill="1" applyBorder="1" applyAlignment="1">
      <alignment horizontal="center" vertical="center"/>
    </xf>
    <xf numFmtId="0" fontId="33" fillId="3" borderId="30" xfId="0" applyFont="1" applyFill="1" applyBorder="1" applyAlignment="1">
      <alignment horizontal="center" vertical="center"/>
    </xf>
    <xf numFmtId="0" fontId="33" fillId="3" borderId="19" xfId="0" applyFont="1" applyFill="1" applyBorder="1" applyAlignment="1">
      <alignment horizontal="center" vertical="center"/>
    </xf>
    <xf numFmtId="0" fontId="33" fillId="3" borderId="0" xfId="0" applyFont="1" applyFill="1" applyBorder="1" applyAlignment="1">
      <alignment horizontal="center" vertical="center"/>
    </xf>
    <xf numFmtId="0" fontId="33" fillId="3" borderId="25" xfId="0" applyFont="1" applyFill="1" applyBorder="1" applyAlignment="1">
      <alignment horizontal="center" vertical="center"/>
    </xf>
    <xf numFmtId="0" fontId="7" fillId="2" borderId="20" xfId="0" applyFont="1" applyFill="1" applyBorder="1" applyAlignment="1">
      <alignment horizontal="center"/>
    </xf>
    <xf numFmtId="0" fontId="7" fillId="2" borderId="48" xfId="0" quotePrefix="1" applyFont="1" applyFill="1" applyBorder="1" applyAlignment="1">
      <alignment horizontal="center"/>
    </xf>
    <xf numFmtId="0" fontId="7" fillId="0" borderId="28" xfId="0" applyFont="1" applyBorder="1" applyAlignment="1">
      <alignment horizontal="center"/>
    </xf>
    <xf numFmtId="0" fontId="7" fillId="0" borderId="122" xfId="0" applyFont="1" applyBorder="1" applyAlignment="1">
      <alignment horizontal="center"/>
    </xf>
    <xf numFmtId="0" fontId="7" fillId="0" borderId="28" xfId="0" applyFont="1" applyBorder="1" applyAlignment="1">
      <alignment horizontal="center" vertical="center"/>
    </xf>
    <xf numFmtId="0" fontId="7" fillId="0" borderId="123" xfId="0" applyFont="1" applyBorder="1" applyAlignment="1">
      <alignment horizontal="center" vertical="center"/>
    </xf>
    <xf numFmtId="0" fontId="0" fillId="0" borderId="110" xfId="0" applyBorder="1" applyAlignment="1">
      <alignment horizontal="right" vertical="center"/>
    </xf>
    <xf numFmtId="0" fontId="0" fillId="0" borderId="25" xfId="0" applyFont="1" applyBorder="1" applyAlignment="1">
      <alignment horizontal="right" vertical="center"/>
    </xf>
    <xf numFmtId="0" fontId="0" fillId="0" borderId="14" xfId="0" applyFont="1" applyBorder="1" applyAlignment="1">
      <alignment horizontal="center" vertical="center" wrapText="1"/>
    </xf>
    <xf numFmtId="0" fontId="0" fillId="0" borderId="39" xfId="0" applyFont="1" applyBorder="1" applyAlignment="1">
      <alignment horizontal="center" vertical="center" wrapText="1"/>
    </xf>
    <xf numFmtId="0" fontId="7" fillId="0" borderId="58" xfId="0" quotePrefix="1" applyFont="1" applyBorder="1" applyAlignment="1">
      <alignment horizontal="center"/>
    </xf>
    <xf numFmtId="0" fontId="7" fillId="8" borderId="52" xfId="0" applyFont="1" applyFill="1" applyBorder="1" applyAlignment="1">
      <alignment horizontal="center" vertical="center"/>
    </xf>
    <xf numFmtId="0" fontId="7" fillId="8" borderId="49" xfId="0" quotePrefix="1" applyFont="1" applyFill="1" applyBorder="1" applyAlignment="1">
      <alignment horizontal="center" vertical="center"/>
    </xf>
    <xf numFmtId="0" fontId="0" fillId="0" borderId="25" xfId="0" applyBorder="1" applyAlignment="1">
      <alignment horizontal="right" vertical="center"/>
    </xf>
    <xf numFmtId="0" fontId="0" fillId="0" borderId="12" xfId="0" applyBorder="1" applyAlignment="1">
      <alignment horizontal="center" vertical="center" textRotation="255"/>
    </xf>
    <xf numFmtId="0" fontId="0" fillId="0" borderId="14" xfId="0" applyBorder="1" applyAlignment="1">
      <alignment horizontal="center" vertical="center" textRotation="255"/>
    </xf>
    <xf numFmtId="0" fontId="0" fillId="0" borderId="0" xfId="0" applyAlignment="1">
      <alignment horizontal="right" vertical="center"/>
    </xf>
    <xf numFmtId="0" fontId="8" fillId="0" borderId="40" xfId="1" applyFont="1" applyBorder="1" applyAlignment="1">
      <alignment horizontal="center" vertical="center" wrapText="1"/>
    </xf>
    <xf numFmtId="0" fontId="8" fillId="0" borderId="54" xfId="1" applyFont="1" applyBorder="1" applyAlignment="1">
      <alignment horizontal="center" vertical="center" wrapText="1"/>
    </xf>
    <xf numFmtId="0" fontId="0" fillId="0" borderId="2" xfId="0" applyBorder="1" applyAlignment="1">
      <alignment horizontal="center" vertical="center" wrapText="1"/>
    </xf>
    <xf numFmtId="0" fontId="0" fillId="0" borderId="0" xfId="0" applyBorder="1" applyAlignment="1">
      <alignment horizontal="center" vertical="center" wrapText="1"/>
    </xf>
    <xf numFmtId="0" fontId="0" fillId="3" borderId="98" xfId="0" applyFill="1" applyBorder="1" applyAlignment="1">
      <alignment horizontal="center" vertical="center" textRotation="90" wrapText="1"/>
    </xf>
    <xf numFmtId="0" fontId="0" fillId="3" borderId="90" xfId="0" applyFill="1" applyBorder="1" applyAlignment="1">
      <alignment horizontal="center" vertical="center" textRotation="90" wrapText="1"/>
    </xf>
    <xf numFmtId="0" fontId="0" fillId="3" borderId="101" xfId="0" applyFill="1" applyBorder="1" applyAlignment="1">
      <alignment horizontal="center" vertical="center" textRotation="90" wrapText="1"/>
    </xf>
    <xf numFmtId="0" fontId="0" fillId="0" borderId="24" xfId="0" applyBorder="1" applyAlignment="1">
      <alignment horizontal="center" vertical="center"/>
    </xf>
    <xf numFmtId="0" fontId="0" fillId="0" borderId="2" xfId="0" applyBorder="1" applyAlignment="1">
      <alignment horizontal="center" vertical="center"/>
    </xf>
    <xf numFmtId="0" fontId="0" fillId="0" borderId="22" xfId="0" applyBorder="1" applyAlignment="1">
      <alignment horizontal="center" vertical="center"/>
    </xf>
    <xf numFmtId="0" fontId="0" fillId="0" borderId="33" xfId="0"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0" xfId="0" quotePrefix="1" applyBorder="1" applyAlignment="1">
      <alignment horizontal="left" vertical="center" wrapText="1" indent="2"/>
    </xf>
    <xf numFmtId="0" fontId="0" fillId="0" borderId="100" xfId="0" applyBorder="1" applyAlignment="1">
      <alignment horizontal="right" textRotation="90"/>
    </xf>
    <xf numFmtId="0" fontId="0" fillId="0" borderId="90" xfId="0" applyBorder="1" applyAlignment="1">
      <alignment horizontal="right" textRotation="90"/>
    </xf>
    <xf numFmtId="0" fontId="0" fillId="0" borderId="101" xfId="0" applyBorder="1" applyAlignment="1">
      <alignment horizontal="right" textRotation="90"/>
    </xf>
    <xf numFmtId="0" fontId="0" fillId="0" borderId="102" xfId="0" applyBorder="1" applyAlignment="1">
      <alignment horizontal="right" textRotation="90"/>
    </xf>
    <xf numFmtId="0" fontId="0" fillId="0" borderId="89" xfId="0" applyBorder="1" applyAlignment="1">
      <alignment horizontal="right" textRotation="90"/>
    </xf>
    <xf numFmtId="0" fontId="0" fillId="0" borderId="97" xfId="0" applyBorder="1" applyAlignment="1">
      <alignment horizontal="right" textRotation="90"/>
    </xf>
    <xf numFmtId="0" fontId="0" fillId="0" borderId="109" xfId="0" applyBorder="1" applyAlignment="1">
      <alignment horizontal="right" textRotation="90"/>
    </xf>
    <xf numFmtId="0" fontId="0" fillId="0" borderId="74" xfId="0" applyBorder="1" applyAlignment="1">
      <alignment horizontal="right" textRotation="90"/>
    </xf>
    <xf numFmtId="0" fontId="0" fillId="0" borderId="75" xfId="0" applyBorder="1" applyAlignment="1">
      <alignment horizontal="right" textRotation="90"/>
    </xf>
    <xf numFmtId="0" fontId="7" fillId="0" borderId="12" xfId="0" applyFont="1" applyBorder="1" applyAlignment="1">
      <alignment horizontal="center" vertical="center"/>
    </xf>
    <xf numFmtId="0" fontId="7" fillId="0" borderId="14" xfId="0" applyFont="1" applyBorder="1" applyAlignment="1">
      <alignment horizontal="center" vertical="center"/>
    </xf>
    <xf numFmtId="0" fontId="7" fillId="0" borderId="39" xfId="0" applyFont="1" applyBorder="1" applyAlignment="1">
      <alignment horizontal="center" vertical="center"/>
    </xf>
    <xf numFmtId="0" fontId="2" fillId="0" borderId="2" xfId="0" applyFont="1" applyBorder="1" applyAlignment="1">
      <alignment horizontal="center"/>
    </xf>
    <xf numFmtId="0" fontId="2" fillId="0" borderId="11" xfId="0" applyFont="1" applyBorder="1" applyAlignment="1">
      <alignment horizontal="center"/>
    </xf>
    <xf numFmtId="0" fontId="2" fillId="0" borderId="31" xfId="0" applyFont="1" applyBorder="1" applyAlignment="1">
      <alignment horizontal="center"/>
    </xf>
    <xf numFmtId="0" fontId="0" fillId="0" borderId="0" xfId="0" quotePrefix="1" applyFont="1" applyBorder="1" applyAlignment="1">
      <alignment horizontal="left" vertical="center" wrapText="1" indent="2"/>
    </xf>
    <xf numFmtId="0" fontId="0" fillId="0" borderId="31" xfId="0" quotePrefix="1" applyFont="1" applyBorder="1" applyAlignment="1">
      <alignment horizontal="left" vertical="center" wrapText="1" indent="2"/>
    </xf>
    <xf numFmtId="0" fontId="0" fillId="0" borderId="21" xfId="0" applyBorder="1" applyAlignment="1">
      <alignment horizontal="center" wrapText="1"/>
    </xf>
    <xf numFmtId="0" fontId="0" fillId="0" borderId="39" xfId="0" applyBorder="1" applyAlignment="1">
      <alignment horizontal="center" wrapText="1"/>
    </xf>
    <xf numFmtId="0" fontId="8" fillId="0" borderId="46" xfId="0" applyFont="1" applyBorder="1" applyAlignment="1">
      <alignment horizontal="center" vertical="center" wrapText="1"/>
    </xf>
    <xf numFmtId="0" fontId="7" fillId="0" borderId="21" xfId="0" applyFont="1" applyBorder="1" applyAlignment="1">
      <alignment horizontal="center" vertical="center"/>
    </xf>
    <xf numFmtId="0" fontId="2" fillId="0" borderId="29" xfId="0" applyFont="1" applyBorder="1" applyAlignment="1">
      <alignment horizontal="center"/>
    </xf>
    <xf numFmtId="0" fontId="0" fillId="0" borderId="11" xfId="0" applyBorder="1" applyAlignment="1">
      <alignment horizontal="center"/>
    </xf>
    <xf numFmtId="0" fontId="0" fillId="0" borderId="31" xfId="0" applyBorder="1" applyAlignment="1">
      <alignment horizontal="center"/>
    </xf>
    <xf numFmtId="0" fontId="2" fillId="0" borderId="0" xfId="0" applyFont="1" applyBorder="1" applyAlignment="1">
      <alignment horizontal="center"/>
    </xf>
    <xf numFmtId="0" fontId="0" fillId="0" borderId="29" xfId="0" applyBorder="1" applyAlignment="1">
      <alignment horizontal="center"/>
    </xf>
    <xf numFmtId="0" fontId="0" fillId="0" borderId="0" xfId="0" applyBorder="1" applyAlignment="1">
      <alignment horizontal="center"/>
    </xf>
    <xf numFmtId="0" fontId="7" fillId="0" borderId="13" xfId="0" applyFont="1" applyBorder="1" applyAlignment="1">
      <alignment horizontal="center" vertical="center"/>
    </xf>
    <xf numFmtId="0" fontId="0" fillId="0" borderId="7" xfId="0" applyBorder="1" applyAlignment="1">
      <alignment horizontal="center"/>
    </xf>
    <xf numFmtId="0" fontId="3" fillId="0" borderId="17" xfId="0" applyFont="1" applyBorder="1" applyAlignment="1">
      <alignment horizontal="center" vertical="center"/>
    </xf>
    <xf numFmtId="0" fontId="3" fillId="0" borderId="30" xfId="0" applyFont="1" applyBorder="1" applyAlignment="1">
      <alignment horizontal="center" vertical="center"/>
    </xf>
    <xf numFmtId="0" fontId="3" fillId="0" borderId="33" xfId="0" applyFont="1" applyBorder="1" applyAlignment="1">
      <alignment horizontal="center" vertical="center"/>
    </xf>
    <xf numFmtId="0" fontId="3" fillId="0" borderId="32" xfId="0" applyFont="1" applyBorder="1" applyAlignment="1">
      <alignment horizontal="center" vertical="center"/>
    </xf>
    <xf numFmtId="0" fontId="18" fillId="0" borderId="19" xfId="0" applyFont="1" applyBorder="1" applyAlignment="1">
      <alignment horizontal="left" vertical="center"/>
    </xf>
    <xf numFmtId="0" fontId="18" fillId="0" borderId="0" xfId="0" applyFont="1" applyBorder="1" applyAlignment="1">
      <alignment horizontal="left" vertical="center"/>
    </xf>
    <xf numFmtId="0" fontId="38" fillId="2" borderId="0" xfId="1" applyFont="1" applyFill="1" applyBorder="1" applyAlignment="1">
      <alignment horizontal="center" vertical="center" wrapText="1"/>
    </xf>
    <xf numFmtId="0" fontId="38" fillId="2" borderId="25" xfId="1" applyFont="1" applyFill="1" applyBorder="1" applyAlignment="1">
      <alignment horizontal="center" vertical="center" wrapText="1"/>
    </xf>
    <xf numFmtId="0" fontId="0" fillId="0" borderId="0" xfId="0" applyAlignment="1">
      <alignment horizontal="left" vertical="center" wrapText="1"/>
    </xf>
    <xf numFmtId="0" fontId="28" fillId="5" borderId="36" xfId="1" applyFont="1" applyFill="1" applyBorder="1" applyAlignment="1">
      <alignment horizontal="center" vertical="center" wrapText="1"/>
    </xf>
    <xf numFmtId="0" fontId="28" fillId="5" borderId="35" xfId="1" applyFont="1" applyFill="1" applyBorder="1" applyAlignment="1">
      <alignment horizontal="center" vertical="center" wrapText="1"/>
    </xf>
    <xf numFmtId="0" fontId="28" fillId="5" borderId="37" xfId="1" applyFont="1" applyFill="1" applyBorder="1" applyAlignment="1">
      <alignment horizontal="center" vertical="center" wrapText="1"/>
    </xf>
    <xf numFmtId="0" fontId="37" fillId="0" borderId="0" xfId="1" applyFont="1" applyBorder="1" applyAlignment="1">
      <alignment horizontal="center"/>
    </xf>
    <xf numFmtId="0" fontId="37" fillId="0" borderId="25" xfId="1" applyFont="1" applyBorder="1" applyAlignment="1">
      <alignment horizontal="center"/>
    </xf>
    <xf numFmtId="0" fontId="37" fillId="0" borderId="31" xfId="1" applyFont="1" applyBorder="1" applyAlignment="1">
      <alignment horizontal="center"/>
    </xf>
    <xf numFmtId="0" fontId="37" fillId="0" borderId="32" xfId="1" applyFont="1" applyBorder="1" applyAlignment="1">
      <alignment horizontal="center"/>
    </xf>
    <xf numFmtId="0" fontId="7" fillId="0" borderId="19" xfId="0" applyFont="1" applyBorder="1" applyAlignment="1">
      <alignment horizontal="center" vertical="center"/>
    </xf>
    <xf numFmtId="0" fontId="7" fillId="0" borderId="0" xfId="0" applyFont="1" applyBorder="1" applyAlignment="1">
      <alignment horizontal="center" vertical="center"/>
    </xf>
    <xf numFmtId="0" fontId="7" fillId="0" borderId="25" xfId="0" applyFont="1" applyBorder="1" applyAlignment="1">
      <alignment horizontal="center" vertical="center"/>
    </xf>
    <xf numFmtId="0" fontId="7" fillId="0" borderId="56" xfId="0" applyFont="1" applyBorder="1" applyAlignment="1">
      <alignment horizontal="center" vertical="center"/>
    </xf>
    <xf numFmtId="0" fontId="6" fillId="3" borderId="17" xfId="0" applyFont="1" applyFill="1" applyBorder="1" applyAlignment="1">
      <alignment horizontal="center" vertical="center"/>
    </xf>
    <xf numFmtId="0" fontId="6" fillId="3" borderId="29" xfId="0" applyFont="1" applyFill="1" applyBorder="1" applyAlignment="1">
      <alignment horizontal="center" vertical="center"/>
    </xf>
    <xf numFmtId="0" fontId="6" fillId="3" borderId="30" xfId="0" applyFont="1" applyFill="1" applyBorder="1" applyAlignment="1">
      <alignment horizontal="center" vertical="center"/>
    </xf>
    <xf numFmtId="0" fontId="6" fillId="3" borderId="19"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25" xfId="0" applyFont="1" applyFill="1" applyBorder="1" applyAlignment="1">
      <alignment horizontal="center" vertical="center"/>
    </xf>
    <xf numFmtId="0" fontId="18" fillId="0" borderId="36" xfId="0" applyFont="1" applyBorder="1" applyAlignment="1">
      <alignment horizontal="center" vertical="center"/>
    </xf>
    <xf numFmtId="0" fontId="18" fillId="0" borderId="35" xfId="0" applyFont="1" applyBorder="1" applyAlignment="1">
      <alignment horizontal="center" vertical="center"/>
    </xf>
    <xf numFmtId="0" fontId="18" fillId="0" borderId="37" xfId="0" applyFont="1" applyBorder="1" applyAlignment="1">
      <alignment horizontal="center" vertical="center"/>
    </xf>
    <xf numFmtId="0" fontId="8" fillId="0" borderId="84" xfId="0" applyFont="1" applyBorder="1" applyAlignment="1">
      <alignment horizontal="center" vertical="center"/>
    </xf>
    <xf numFmtId="0" fontId="8" fillId="0" borderId="46" xfId="0" applyFont="1" applyBorder="1" applyAlignment="1">
      <alignment horizontal="center" vertical="center"/>
    </xf>
    <xf numFmtId="0" fontId="8" fillId="0" borderId="16" xfId="0" applyFont="1" applyBorder="1" applyAlignment="1">
      <alignment horizontal="center" vertical="center"/>
    </xf>
    <xf numFmtId="0" fontId="8" fillId="0" borderId="51" xfId="0" applyFont="1" applyBorder="1" applyAlignment="1">
      <alignment horizontal="center" vertical="center"/>
    </xf>
    <xf numFmtId="0" fontId="0" fillId="0" borderId="36" xfId="0" applyBorder="1" applyAlignment="1">
      <alignment horizontal="center"/>
    </xf>
    <xf numFmtId="0" fontId="0" fillId="0" borderId="35" xfId="0" applyBorder="1" applyAlignment="1">
      <alignment horizontal="center"/>
    </xf>
    <xf numFmtId="0" fontId="0" fillId="0" borderId="37" xfId="0" applyBorder="1" applyAlignment="1">
      <alignment horizontal="center"/>
    </xf>
    <xf numFmtId="0" fontId="0" fillId="0" borderId="31" xfId="0" applyBorder="1" applyAlignment="1">
      <alignment horizontal="center" vertical="center" wrapText="1"/>
    </xf>
    <xf numFmtId="0" fontId="7" fillId="0" borderId="83" xfId="0" applyFont="1" applyBorder="1" applyAlignment="1">
      <alignment horizontal="center" vertical="center"/>
    </xf>
    <xf numFmtId="0" fontId="7" fillId="0" borderId="22" xfId="0" applyFont="1" applyBorder="1" applyAlignment="1">
      <alignment horizontal="center" vertical="center"/>
    </xf>
    <xf numFmtId="0" fontId="28" fillId="6" borderId="36" xfId="1" applyFont="1" applyFill="1" applyBorder="1" applyAlignment="1">
      <alignment horizontal="center" vertical="center" wrapText="1"/>
    </xf>
    <xf numFmtId="0" fontId="28" fillId="6" borderId="35" xfId="1" applyFont="1" applyFill="1" applyBorder="1" applyAlignment="1">
      <alignment horizontal="center" vertical="center" wrapText="1"/>
    </xf>
    <xf numFmtId="0" fontId="28" fillId="6" borderId="37" xfId="1" applyFont="1" applyFill="1" applyBorder="1" applyAlignment="1">
      <alignment horizontal="center" vertical="center" wrapText="1"/>
    </xf>
    <xf numFmtId="0" fontId="0" fillId="0" borderId="126" xfId="0" applyBorder="1" applyAlignment="1">
      <alignment horizontal="center" vertical="center" wrapText="1"/>
    </xf>
    <xf numFmtId="0" fontId="0" fillId="0" borderId="30" xfId="0" applyBorder="1" applyAlignment="1">
      <alignment horizontal="center" vertical="center" wrapText="1"/>
    </xf>
    <xf numFmtId="0" fontId="0" fillId="0" borderId="56" xfId="0" applyBorder="1" applyAlignment="1">
      <alignment horizontal="center" vertical="center" wrapText="1"/>
    </xf>
    <xf numFmtId="0" fontId="0" fillId="0" borderId="17" xfId="0" applyBorder="1" applyAlignment="1">
      <alignment horizontal="center" vertical="center" wrapText="1"/>
    </xf>
    <xf numFmtId="0" fontId="0" fillId="0" borderId="150" xfId="0" applyBorder="1" applyAlignment="1">
      <alignment horizontal="center" vertical="center" wrapText="1"/>
    </xf>
    <xf numFmtId="0" fontId="0" fillId="0" borderId="149" xfId="0" applyBorder="1" applyAlignment="1">
      <alignment horizontal="center" vertical="center" wrapText="1"/>
    </xf>
    <xf numFmtId="0" fontId="8" fillId="0" borderId="76" xfId="0" applyFont="1" applyBorder="1" applyAlignment="1">
      <alignment horizontal="center" vertical="center"/>
    </xf>
    <xf numFmtId="0" fontId="7" fillId="0" borderId="24" xfId="0" applyFont="1" applyBorder="1" applyAlignment="1">
      <alignment horizontal="center" vertical="center"/>
    </xf>
    <xf numFmtId="0" fontId="7" fillId="0" borderId="2" xfId="0" applyFont="1" applyBorder="1" applyAlignment="1">
      <alignment horizontal="center" vertical="center"/>
    </xf>
    <xf numFmtId="0" fontId="30" fillId="0" borderId="4" xfId="0" applyFont="1" applyBorder="1" applyAlignment="1">
      <alignment horizontal="left" vertical="center"/>
    </xf>
    <xf numFmtId="0" fontId="30" fillId="0" borderId="0" xfId="0" applyFont="1" applyBorder="1" applyAlignment="1">
      <alignment horizontal="left" vertical="center"/>
    </xf>
    <xf numFmtId="0" fontId="0" fillId="0" borderId="29" xfId="0" applyFill="1" applyBorder="1" applyAlignment="1">
      <alignment horizontal="left" wrapText="1"/>
    </xf>
    <xf numFmtId="0" fontId="0" fillId="0" borderId="0" xfId="0" applyFill="1" applyBorder="1" applyAlignment="1">
      <alignment horizontal="left" wrapText="1"/>
    </xf>
    <xf numFmtId="0" fontId="6" fillId="0" borderId="45" xfId="0" applyFont="1" applyBorder="1" applyAlignment="1">
      <alignment horizontal="center"/>
    </xf>
    <xf numFmtId="0" fontId="6" fillId="0" borderId="69" xfId="0" applyFont="1" applyBorder="1" applyAlignment="1">
      <alignment horizontal="center"/>
    </xf>
    <xf numFmtId="0" fontId="6" fillId="0" borderId="11" xfId="0" applyFont="1" applyBorder="1" applyAlignment="1">
      <alignment horizontal="center"/>
    </xf>
    <xf numFmtId="0" fontId="30" fillId="0" borderId="0" xfId="0" applyFont="1" applyBorder="1" applyAlignment="1">
      <alignment horizontal="center"/>
    </xf>
    <xf numFmtId="0" fontId="0" fillId="0" borderId="0" xfId="0" applyBorder="1" applyAlignment="1">
      <alignment horizontal="center" vertical="center"/>
    </xf>
    <xf numFmtId="0" fontId="14" fillId="0" borderId="31" xfId="0" applyFont="1" applyBorder="1" applyAlignment="1">
      <alignment horizontal="left" vertical="center" indent="10"/>
    </xf>
    <xf numFmtId="0" fontId="14" fillId="0" borderId="32" xfId="0" applyFont="1" applyBorder="1" applyAlignment="1">
      <alignment horizontal="left" vertical="center" indent="10"/>
    </xf>
    <xf numFmtId="0" fontId="30" fillId="0" borderId="4" xfId="0" applyFont="1" applyBorder="1" applyAlignment="1">
      <alignment horizontal="center" vertical="center"/>
    </xf>
    <xf numFmtId="0" fontId="30" fillId="0" borderId="0" xfId="0" applyFont="1" applyBorder="1" applyAlignment="1">
      <alignment horizontal="center" vertical="center"/>
    </xf>
    <xf numFmtId="0" fontId="15" fillId="0" borderId="0" xfId="0" applyFont="1" applyBorder="1" applyAlignment="1">
      <alignment horizontal="center" vertical="center"/>
    </xf>
    <xf numFmtId="0" fontId="0" fillId="0" borderId="9" xfId="0" applyBorder="1" applyAlignment="1">
      <alignment horizontal="center"/>
    </xf>
    <xf numFmtId="0" fontId="0" fillId="0" borderId="10" xfId="0" applyBorder="1" applyAlignment="1">
      <alignment horizontal="center"/>
    </xf>
    <xf numFmtId="0" fontId="0" fillId="0" borderId="29" xfId="0" applyBorder="1" applyAlignment="1">
      <alignment horizontal="left" wrapText="1"/>
    </xf>
    <xf numFmtId="0" fontId="0" fillId="0" borderId="0" xfId="0" applyBorder="1" applyAlignment="1">
      <alignment horizontal="left" wrapText="1"/>
    </xf>
    <xf numFmtId="0" fontId="35" fillId="3" borderId="17" xfId="0" applyFont="1" applyFill="1" applyBorder="1" applyAlignment="1">
      <alignment horizontal="center" vertical="center"/>
    </xf>
    <xf numFmtId="0" fontId="35" fillId="3" borderId="29" xfId="0" applyFont="1" applyFill="1" applyBorder="1" applyAlignment="1">
      <alignment horizontal="center" vertical="center"/>
    </xf>
    <xf numFmtId="0" fontId="35" fillId="3" borderId="30" xfId="0" applyFont="1" applyFill="1" applyBorder="1" applyAlignment="1">
      <alignment horizontal="center" vertical="center"/>
    </xf>
    <xf numFmtId="0" fontId="35" fillId="3" borderId="19" xfId="0" applyFont="1" applyFill="1" applyBorder="1" applyAlignment="1">
      <alignment horizontal="center" vertical="center"/>
    </xf>
    <xf numFmtId="0" fontId="35" fillId="3" borderId="0" xfId="0" applyFont="1" applyFill="1" applyBorder="1" applyAlignment="1">
      <alignment horizontal="center" vertical="center"/>
    </xf>
    <xf numFmtId="0" fontId="35" fillId="3" borderId="25" xfId="0" applyFont="1" applyFill="1" applyBorder="1" applyAlignment="1">
      <alignment horizontal="center" vertical="center"/>
    </xf>
    <xf numFmtId="0" fontId="32" fillId="0" borderId="0" xfId="0" applyFont="1" applyBorder="1" applyAlignment="1">
      <alignment horizontal="left" vertical="center" indent="10"/>
    </xf>
    <xf numFmtId="0" fontId="32" fillId="0" borderId="31" xfId="0" applyFont="1" applyBorder="1" applyAlignment="1">
      <alignment horizontal="left" vertical="center" indent="10"/>
    </xf>
    <xf numFmtId="0" fontId="5" fillId="0" borderId="0" xfId="0" applyFont="1" applyFill="1" applyBorder="1" applyAlignment="1">
      <alignment horizontal="left" vertical="center" wrapText="1"/>
    </xf>
    <xf numFmtId="0" fontId="30" fillId="0" borderId="29" xfId="0" applyFont="1" applyBorder="1" applyAlignment="1">
      <alignment horizontal="center" vertical="center" wrapText="1"/>
    </xf>
    <xf numFmtId="0" fontId="30" fillId="0" borderId="29" xfId="0" applyFont="1" applyBorder="1" applyAlignment="1">
      <alignment horizontal="center"/>
    </xf>
    <xf numFmtId="0" fontId="0" fillId="0" borderId="0" xfId="0" applyBorder="1" applyAlignment="1">
      <alignment horizontal="left"/>
    </xf>
    <xf numFmtId="0" fontId="0" fillId="0" borderId="5" xfId="0" applyBorder="1" applyAlignment="1">
      <alignment horizontal="center" vertical="center"/>
    </xf>
    <xf numFmtId="0" fontId="30" fillId="0" borderId="67" xfId="0" applyFont="1" applyBorder="1" applyAlignment="1">
      <alignment horizontal="center" vertical="center"/>
    </xf>
    <xf numFmtId="0" fontId="30" fillId="0" borderId="4" xfId="0" applyFont="1" applyBorder="1" applyAlignment="1">
      <alignment horizontal="left" vertical="center" wrapText="1"/>
    </xf>
    <xf numFmtId="0" fontId="30" fillId="0" borderId="0" xfId="0" applyFont="1" applyBorder="1" applyAlignment="1">
      <alignment horizontal="left" vertical="center" wrapText="1"/>
    </xf>
    <xf numFmtId="0" fontId="0" fillId="0" borderId="0" xfId="0" applyBorder="1" applyAlignment="1">
      <alignment horizontal="left" vertical="center" wrapText="1"/>
    </xf>
    <xf numFmtId="0" fontId="30" fillId="0" borderId="31" xfId="0" applyFont="1" applyBorder="1" applyAlignment="1">
      <alignment horizontal="center" vertical="center" wrapText="1"/>
    </xf>
    <xf numFmtId="0" fontId="31" fillId="0" borderId="0" xfId="0" applyFont="1" applyBorder="1" applyAlignment="1">
      <alignment horizontal="left"/>
    </xf>
    <xf numFmtId="0" fontId="7" fillId="0" borderId="17" xfId="0" applyFont="1" applyBorder="1" applyAlignment="1">
      <alignment horizontal="left" vertical="center"/>
    </xf>
    <xf numFmtId="0" fontId="7" fillId="0" borderId="30" xfId="0" applyFont="1" applyBorder="1" applyAlignment="1">
      <alignment horizontal="left" vertical="center"/>
    </xf>
    <xf numFmtId="0" fontId="7" fillId="0" borderId="19" xfId="0" applyFont="1" applyBorder="1" applyAlignment="1">
      <alignment horizontal="left" vertical="center"/>
    </xf>
    <xf numFmtId="0" fontId="7" fillId="0" borderId="25" xfId="0" applyFont="1" applyBorder="1" applyAlignment="1">
      <alignment horizontal="left" vertical="center"/>
    </xf>
    <xf numFmtId="0" fontId="7" fillId="0" borderId="33" xfId="0" applyFont="1" applyBorder="1" applyAlignment="1">
      <alignment horizontal="left" vertical="center"/>
    </xf>
    <xf numFmtId="0" fontId="7" fillId="0" borderId="32" xfId="0" applyFont="1" applyBorder="1" applyAlignment="1">
      <alignment horizontal="left" vertical="center"/>
    </xf>
    <xf numFmtId="0" fontId="3" fillId="0" borderId="0" xfId="5" applyFont="1" applyBorder="1" applyAlignment="1">
      <alignment horizontal="right" vertical="center" wrapText="1"/>
    </xf>
    <xf numFmtId="0" fontId="2" fillId="0" borderId="36" xfId="5" applyFont="1" applyBorder="1" applyAlignment="1">
      <alignment horizontal="center" vertical="center" shrinkToFit="1"/>
    </xf>
    <xf numFmtId="0" fontId="2" fillId="0" borderId="35" xfId="5" applyFont="1" applyBorder="1" applyAlignment="1">
      <alignment horizontal="center" vertical="center" shrinkToFit="1"/>
    </xf>
    <xf numFmtId="0" fontId="2" fillId="0" borderId="37" xfId="5" applyFont="1" applyBorder="1" applyAlignment="1">
      <alignment horizontal="center" vertical="center" shrinkToFit="1"/>
    </xf>
    <xf numFmtId="3" fontId="0" fillId="0" borderId="36" xfId="5" applyNumberFormat="1" applyFont="1" applyBorder="1" applyAlignment="1">
      <alignment horizontal="left" vertical="center" wrapText="1" shrinkToFit="1"/>
    </xf>
    <xf numFmtId="3" fontId="8" fillId="0" borderId="35" xfId="5" applyNumberFormat="1" applyFont="1" applyBorder="1" applyAlignment="1">
      <alignment horizontal="left" vertical="center" wrapText="1" shrinkToFit="1"/>
    </xf>
    <xf numFmtId="0" fontId="2" fillId="0" borderId="31" xfId="5" applyFont="1" applyBorder="1" applyAlignment="1">
      <alignment horizontal="center" shrinkToFit="1"/>
    </xf>
    <xf numFmtId="0" fontId="2" fillId="0" borderId="72" xfId="5" applyFont="1" applyBorder="1" applyAlignment="1">
      <alignment horizontal="center" shrinkToFit="1"/>
    </xf>
    <xf numFmtId="3" fontId="7" fillId="0" borderId="36" xfId="5" applyNumberFormat="1" applyFont="1" applyBorder="1" applyAlignment="1">
      <alignment horizontal="left" vertical="center" wrapText="1" shrinkToFit="1"/>
    </xf>
    <xf numFmtId="3" fontId="7" fillId="0" borderId="35" xfId="5" applyNumberFormat="1" applyFont="1" applyBorder="1" applyAlignment="1">
      <alignment horizontal="left" vertical="center" wrapText="1" shrinkToFit="1"/>
    </xf>
    <xf numFmtId="0" fontId="0" fillId="0" borderId="17" xfId="5" applyFont="1" applyBorder="1" applyAlignment="1">
      <alignment horizontal="left" vertical="center" wrapText="1" shrinkToFit="1"/>
    </xf>
    <xf numFmtId="0" fontId="8" fillId="0" borderId="29" xfId="5" applyFont="1" applyBorder="1" applyAlignment="1">
      <alignment horizontal="left" vertical="center" wrapText="1" shrinkToFit="1"/>
    </xf>
    <xf numFmtId="0" fontId="8" fillId="0" borderId="30" xfId="5" applyFont="1" applyBorder="1" applyAlignment="1">
      <alignment horizontal="left" vertical="center" wrapText="1" shrinkToFit="1"/>
    </xf>
    <xf numFmtId="0" fontId="2" fillId="0" borderId="17" xfId="5" applyFont="1" applyBorder="1" applyAlignment="1">
      <alignment horizontal="center" shrinkToFit="1"/>
    </xf>
    <xf numFmtId="0" fontId="2" fillId="0" borderId="29" xfId="5" applyFont="1" applyBorder="1" applyAlignment="1">
      <alignment horizontal="center" shrinkToFit="1"/>
    </xf>
    <xf numFmtId="0" fontId="2" fillId="0" borderId="166" xfId="5" applyFont="1" applyBorder="1" applyAlignment="1">
      <alignment horizontal="center" shrinkToFit="1"/>
    </xf>
    <xf numFmtId="0" fontId="2" fillId="0" borderId="46" xfId="5" applyFont="1" applyBorder="1" applyAlignment="1">
      <alignment horizontal="center" shrinkToFit="1"/>
    </xf>
    <xf numFmtId="0" fontId="2" fillId="0" borderId="112" xfId="5" applyFont="1" applyBorder="1" applyAlignment="1">
      <alignment horizontal="center" shrinkToFit="1"/>
    </xf>
    <xf numFmtId="0" fontId="7" fillId="0" borderId="36" xfId="5" applyFont="1" applyBorder="1" applyAlignment="1">
      <alignment horizontal="left" vertical="center" wrapText="1" shrinkToFit="1"/>
    </xf>
    <xf numFmtId="0" fontId="7" fillId="0" borderId="35" xfId="5" applyFont="1" applyBorder="1" applyAlignment="1">
      <alignment horizontal="left" vertical="center" wrapText="1" shrinkToFit="1"/>
    </xf>
    <xf numFmtId="0" fontId="7" fillId="0" borderId="37" xfId="5" applyFont="1" applyBorder="1" applyAlignment="1">
      <alignment horizontal="left" vertical="center" wrapText="1" shrinkToFit="1"/>
    </xf>
    <xf numFmtId="0" fontId="2" fillId="0" borderId="31" xfId="5" applyFont="1" applyFill="1" applyBorder="1" applyAlignment="1">
      <alignment horizontal="center" shrinkToFit="1"/>
    </xf>
    <xf numFmtId="0" fontId="2" fillId="0" borderId="72" xfId="5" applyFont="1" applyFill="1" applyBorder="1" applyAlignment="1">
      <alignment horizontal="center" shrinkToFit="1"/>
    </xf>
    <xf numFmtId="0" fontId="0" fillId="0" borderId="36" xfId="5" applyFont="1" applyBorder="1" applyAlignment="1">
      <alignment horizontal="left" vertical="center" wrapText="1" shrinkToFit="1"/>
    </xf>
    <xf numFmtId="0" fontId="8" fillId="0" borderId="35" xfId="5" applyFont="1" applyBorder="1" applyAlignment="1">
      <alignment horizontal="left" vertical="center" wrapText="1" shrinkToFit="1"/>
    </xf>
    <xf numFmtId="0" fontId="8" fillId="0" borderId="37" xfId="5" applyFont="1" applyBorder="1" applyAlignment="1">
      <alignment horizontal="left" vertical="center" wrapText="1" shrinkToFit="1"/>
    </xf>
    <xf numFmtId="0" fontId="25" fillId="0" borderId="24" xfId="5" applyFont="1" applyBorder="1" applyAlignment="1">
      <alignment horizontal="center" vertical="center" wrapText="1"/>
    </xf>
    <xf numFmtId="0" fontId="25" fillId="0" borderId="22" xfId="5" applyFont="1" applyBorder="1" applyAlignment="1">
      <alignment horizontal="center" vertical="center" wrapText="1"/>
    </xf>
    <xf numFmtId="0" fontId="25" fillId="0" borderId="19" xfId="5" applyFont="1" applyBorder="1" applyAlignment="1">
      <alignment horizontal="center" vertical="center" wrapText="1"/>
    </xf>
    <xf numFmtId="0" fontId="25" fillId="0" borderId="25" xfId="5" applyFont="1" applyBorder="1" applyAlignment="1">
      <alignment horizontal="center" vertical="center" wrapText="1"/>
    </xf>
    <xf numFmtId="0" fontId="7" fillId="0" borderId="1" xfId="5" applyFont="1" applyBorder="1" applyAlignment="1">
      <alignment horizontal="center" vertical="center" wrapText="1"/>
    </xf>
    <xf numFmtId="0" fontId="7" fillId="0" borderId="4" xfId="5" applyFont="1" applyBorder="1" applyAlignment="1">
      <alignment horizontal="center" vertical="center" wrapText="1"/>
    </xf>
    <xf numFmtId="0" fontId="25" fillId="0" borderId="19" xfId="5" applyFont="1" applyBorder="1" applyAlignment="1">
      <alignment horizontal="right" vertical="center" shrinkToFit="1"/>
    </xf>
    <xf numFmtId="0" fontId="25" fillId="0" borderId="25" xfId="5" applyFont="1" applyBorder="1" applyAlignment="1">
      <alignment horizontal="right" vertical="center" shrinkToFit="1"/>
    </xf>
    <xf numFmtId="0" fontId="7" fillId="0" borderId="16" xfId="5" applyFont="1" applyBorder="1" applyAlignment="1">
      <alignment horizontal="center" vertical="center" shrinkToFit="1"/>
    </xf>
    <xf numFmtId="0" fontId="7" fillId="0" borderId="46" xfId="5" applyFont="1" applyBorder="1" applyAlignment="1">
      <alignment horizontal="center" vertical="center" shrinkToFit="1"/>
    </xf>
    <xf numFmtId="0" fontId="7" fillId="0" borderId="51" xfId="5" applyFont="1" applyBorder="1" applyAlignment="1">
      <alignment horizontal="center" vertical="center" shrinkToFit="1"/>
    </xf>
    <xf numFmtId="0" fontId="7" fillId="0" borderId="112" xfId="5" applyFont="1" applyBorder="1" applyAlignment="1">
      <alignment horizontal="center" vertical="center" shrinkToFit="1"/>
    </xf>
    <xf numFmtId="3" fontId="0" fillId="0" borderId="16" xfId="5" applyNumberFormat="1" applyFont="1" applyBorder="1" applyAlignment="1">
      <alignment horizontal="left" vertical="center" wrapText="1" shrinkToFit="1"/>
    </xf>
    <xf numFmtId="3" fontId="8" fillId="0" borderId="46" xfId="5" applyNumberFormat="1" applyFont="1" applyBorder="1" applyAlignment="1">
      <alignment horizontal="left" vertical="center" wrapText="1" shrinkToFit="1"/>
    </xf>
    <xf numFmtId="0" fontId="2" fillId="0" borderId="16" xfId="5" applyFont="1" applyBorder="1" applyAlignment="1">
      <alignment horizontal="center" shrinkToFit="1"/>
    </xf>
    <xf numFmtId="0" fontId="7" fillId="0" borderId="16" xfId="5" applyFont="1" applyBorder="1" applyAlignment="1">
      <alignment horizontal="left" vertical="center"/>
    </xf>
    <xf numFmtId="0" fontId="7" fillId="0" borderId="46" xfId="5" applyFont="1" applyBorder="1" applyAlignment="1">
      <alignment horizontal="left" vertical="center"/>
    </xf>
    <xf numFmtId="0" fontId="7" fillId="0" borderId="51" xfId="5" applyFont="1" applyBorder="1" applyAlignment="1">
      <alignment horizontal="left" vertical="center"/>
    </xf>
    <xf numFmtId="0" fontId="15" fillId="0" borderId="0" xfId="5" applyFont="1" applyAlignment="1">
      <alignment horizontal="center" vertical="center"/>
    </xf>
    <xf numFmtId="0" fontId="15" fillId="0" borderId="0" xfId="5" applyFont="1" applyBorder="1" applyAlignment="1">
      <alignment horizontal="center" vertical="center"/>
    </xf>
    <xf numFmtId="0" fontId="9" fillId="6" borderId="17" xfId="5" applyFont="1" applyFill="1" applyBorder="1" applyAlignment="1">
      <alignment horizontal="center" vertical="center"/>
    </xf>
    <xf numFmtId="0" fontId="9" fillId="6" borderId="29" xfId="5" applyFont="1" applyFill="1" applyBorder="1" applyAlignment="1">
      <alignment horizontal="center" vertical="center"/>
    </xf>
    <xf numFmtId="0" fontId="9" fillId="6" borderId="30" xfId="5" applyFont="1" applyFill="1" applyBorder="1" applyAlignment="1">
      <alignment horizontal="center" vertical="center"/>
    </xf>
    <xf numFmtId="0" fontId="9" fillId="6" borderId="33" xfId="5" applyFont="1" applyFill="1" applyBorder="1" applyAlignment="1">
      <alignment horizontal="center" vertical="center"/>
    </xf>
    <xf numFmtId="0" fontId="9" fillId="6" borderId="31" xfId="5" applyFont="1" applyFill="1" applyBorder="1" applyAlignment="1">
      <alignment horizontal="center" vertical="center"/>
    </xf>
    <xf numFmtId="0" fontId="9" fillId="6" borderId="32" xfId="5" applyFont="1" applyFill="1" applyBorder="1" applyAlignment="1">
      <alignment horizontal="center" vertical="center"/>
    </xf>
    <xf numFmtId="0" fontId="7" fillId="0" borderId="29" xfId="5" applyFont="1" applyBorder="1" applyAlignment="1">
      <alignment horizontal="center" vertical="center"/>
    </xf>
    <xf numFmtId="0" fontId="7" fillId="0" borderId="30" xfId="5" applyFont="1" applyBorder="1" applyAlignment="1">
      <alignment horizontal="center" vertical="center"/>
    </xf>
    <xf numFmtId="0" fontId="7" fillId="0" borderId="0" xfId="5" applyFont="1" applyAlignment="1">
      <alignment horizontal="left" vertical="center"/>
    </xf>
    <xf numFmtId="0" fontId="7" fillId="0" borderId="31" xfId="5" applyFont="1" applyBorder="1" applyAlignment="1">
      <alignment horizontal="center" vertical="center"/>
    </xf>
    <xf numFmtId="0" fontId="7" fillId="0" borderId="32" xfId="5" applyFont="1" applyBorder="1" applyAlignment="1">
      <alignment horizontal="center" vertical="center"/>
    </xf>
    <xf numFmtId="0" fontId="9" fillId="0" borderId="24" xfId="5" applyFont="1" applyBorder="1" applyAlignment="1">
      <alignment horizontal="center" vertical="center"/>
    </xf>
    <xf numFmtId="0" fontId="9" fillId="0" borderId="2" xfId="5" applyFont="1" applyBorder="1" applyAlignment="1">
      <alignment horizontal="center" vertical="center"/>
    </xf>
    <xf numFmtId="0" fontId="9" fillId="0" borderId="19" xfId="5" applyFont="1" applyBorder="1" applyAlignment="1">
      <alignment horizontal="center" vertical="center"/>
    </xf>
    <xf numFmtId="0" fontId="9" fillId="0" borderId="0" xfId="5" applyFont="1" applyBorder="1" applyAlignment="1">
      <alignment horizontal="center" vertical="center"/>
    </xf>
    <xf numFmtId="0" fontId="9" fillId="0" borderId="33" xfId="5" applyFont="1" applyBorder="1" applyAlignment="1">
      <alignment horizontal="center" vertical="center"/>
    </xf>
    <xf numFmtId="0" fontId="9" fillId="0" borderId="31" xfId="5" applyFont="1" applyBorder="1" applyAlignment="1">
      <alignment horizontal="center" vertical="center"/>
    </xf>
    <xf numFmtId="0" fontId="9" fillId="0" borderId="24"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19" xfId="5" applyFont="1" applyBorder="1" applyAlignment="1">
      <alignment horizontal="center" vertical="center" wrapText="1"/>
    </xf>
    <xf numFmtId="0" fontId="9" fillId="0" borderId="0" xfId="5" applyFont="1" applyBorder="1" applyAlignment="1">
      <alignment horizontal="center" vertical="center" wrapText="1"/>
    </xf>
    <xf numFmtId="0" fontId="9" fillId="0" borderId="5" xfId="5" applyFont="1" applyBorder="1" applyAlignment="1">
      <alignment horizontal="center" vertical="center" wrapText="1"/>
    </xf>
    <xf numFmtId="0" fontId="7" fillId="0" borderId="36" xfId="5" applyFont="1" applyBorder="1" applyAlignment="1">
      <alignment horizontal="center" vertical="center" wrapText="1"/>
    </xf>
    <xf numFmtId="0" fontId="7" fillId="0" borderId="35" xfId="5" applyFont="1" applyBorder="1" applyAlignment="1">
      <alignment horizontal="center" vertical="center" wrapText="1"/>
    </xf>
    <xf numFmtId="0" fontId="7" fillId="0" borderId="133" xfId="5" applyFont="1" applyBorder="1" applyAlignment="1">
      <alignment horizontal="center" vertical="center" wrapText="1"/>
    </xf>
    <xf numFmtId="3" fontId="7" fillId="0" borderId="118" xfId="5" applyNumberFormat="1" applyFont="1" applyBorder="1" applyAlignment="1">
      <alignment horizontal="left" vertical="center" wrapText="1" shrinkToFit="1"/>
    </xf>
    <xf numFmtId="3" fontId="7" fillId="0" borderId="43" xfId="5" applyNumberFormat="1" applyFont="1" applyBorder="1" applyAlignment="1">
      <alignment horizontal="left" vertical="center" wrapText="1" shrinkToFit="1"/>
    </xf>
    <xf numFmtId="0" fontId="2" fillId="0" borderId="43" xfId="5" applyFont="1" applyBorder="1" applyAlignment="1">
      <alignment horizontal="center" shrinkToFit="1"/>
    </xf>
    <xf numFmtId="0" fontId="2" fillId="0" borderId="44" xfId="5" applyFont="1" applyBorder="1" applyAlignment="1">
      <alignment horizontal="center" shrinkToFit="1"/>
    </xf>
  </cellXfs>
  <cellStyles count="8">
    <cellStyle name="Currency 2" xfId="2"/>
    <cellStyle name="Currency 3" xfId="3"/>
    <cellStyle name="Normal" xfId="0" builtinId="0"/>
    <cellStyle name="Normal 2" xfId="1"/>
    <cellStyle name="Normal 2 3" xfId="6"/>
    <cellStyle name="Normal 3" xfId="4"/>
    <cellStyle name="Normal 4" xfId="5"/>
    <cellStyle name="Normal 5" xfId="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171450</xdr:colOff>
      <xdr:row>34</xdr:row>
      <xdr:rowOff>57150</xdr:rowOff>
    </xdr:from>
    <xdr:to>
      <xdr:col>13</xdr:col>
      <xdr:colOff>19050</xdr:colOff>
      <xdr:row>34</xdr:row>
      <xdr:rowOff>66675</xdr:rowOff>
    </xdr:to>
    <xdr:cxnSp macro="">
      <xdr:nvCxnSpPr>
        <xdr:cNvPr id="4" name="Straight Arrow Connector 3"/>
        <xdr:cNvCxnSpPr/>
      </xdr:nvCxnSpPr>
      <xdr:spPr>
        <a:xfrm flipV="1">
          <a:off x="981075" y="5334000"/>
          <a:ext cx="2800350" cy="9525"/>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76200</xdr:colOff>
      <xdr:row>36</xdr:row>
      <xdr:rowOff>123825</xdr:rowOff>
    </xdr:from>
    <xdr:to>
      <xdr:col>0</xdr:col>
      <xdr:colOff>209550</xdr:colOff>
      <xdr:row>41</xdr:row>
      <xdr:rowOff>38100</xdr:rowOff>
    </xdr:to>
    <xdr:sp macro="" textlink="">
      <xdr:nvSpPr>
        <xdr:cNvPr id="5" name="Bent-Up Arrow 4"/>
        <xdr:cNvSpPr/>
      </xdr:nvSpPr>
      <xdr:spPr>
        <a:xfrm rot="10800000">
          <a:off x="76200" y="5667375"/>
          <a:ext cx="133350" cy="581025"/>
        </a:xfrm>
        <a:prstGeom prst="bentUpArrow">
          <a:avLst>
            <a:gd name="adj1" fmla="val 2143"/>
            <a:gd name="adj2" fmla="val 9286"/>
            <a:gd name="adj3" fmla="val 20556"/>
          </a:avLst>
        </a:prstGeom>
        <a:solidFill>
          <a:schemeClr val="tx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AU" sz="1600" b="0"/>
        </a:p>
      </xdr:txBody>
    </xdr:sp>
    <xdr:clientData/>
  </xdr:twoCellAnchor>
  <xdr:twoCellAnchor>
    <xdr:from>
      <xdr:col>9</xdr:col>
      <xdr:colOff>95250</xdr:colOff>
      <xdr:row>54</xdr:row>
      <xdr:rowOff>95247</xdr:rowOff>
    </xdr:from>
    <xdr:to>
      <xdr:col>14</xdr:col>
      <xdr:colOff>228602</xdr:colOff>
      <xdr:row>65</xdr:row>
      <xdr:rowOff>66674</xdr:rowOff>
    </xdr:to>
    <xdr:cxnSp macro="">
      <xdr:nvCxnSpPr>
        <xdr:cNvPr id="19" name="Elbow Connector 18"/>
        <xdr:cNvCxnSpPr/>
      </xdr:nvCxnSpPr>
      <xdr:spPr>
        <a:xfrm rot="10800000" flipV="1">
          <a:off x="2676525" y="7200897"/>
          <a:ext cx="1504952" cy="1438277"/>
        </a:xfrm>
        <a:prstGeom prst="bentConnector3">
          <a:avLst>
            <a:gd name="adj1" fmla="val 1329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44</xdr:row>
      <xdr:rowOff>76200</xdr:rowOff>
    </xdr:from>
    <xdr:to>
      <xdr:col>12</xdr:col>
      <xdr:colOff>219075</xdr:colOff>
      <xdr:row>44</xdr:row>
      <xdr:rowOff>76201</xdr:rowOff>
    </xdr:to>
    <xdr:cxnSp macro="">
      <xdr:nvCxnSpPr>
        <xdr:cNvPr id="6" name="Straight Arrow Connector 5"/>
        <xdr:cNvCxnSpPr/>
      </xdr:nvCxnSpPr>
      <xdr:spPr>
        <a:xfrm flipV="1">
          <a:off x="1409700" y="6429375"/>
          <a:ext cx="2276475" cy="1"/>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47625</xdr:colOff>
      <xdr:row>46</xdr:row>
      <xdr:rowOff>114300</xdr:rowOff>
    </xdr:from>
    <xdr:to>
      <xdr:col>0</xdr:col>
      <xdr:colOff>180975</xdr:colOff>
      <xdr:row>51</xdr:row>
      <xdr:rowOff>133350</xdr:rowOff>
    </xdr:to>
    <xdr:sp macro="" textlink="">
      <xdr:nvSpPr>
        <xdr:cNvPr id="8" name="Bent-Up Arrow 7"/>
        <xdr:cNvSpPr/>
      </xdr:nvSpPr>
      <xdr:spPr>
        <a:xfrm rot="10800000">
          <a:off x="47625" y="6734175"/>
          <a:ext cx="133350" cy="581025"/>
        </a:xfrm>
        <a:prstGeom prst="bentUpArrow">
          <a:avLst>
            <a:gd name="adj1" fmla="val 2143"/>
            <a:gd name="adj2" fmla="val 9286"/>
            <a:gd name="adj3" fmla="val 20556"/>
          </a:avLst>
        </a:prstGeom>
        <a:solidFill>
          <a:schemeClr val="tx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AU" sz="1600" b="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98051</xdr:colOff>
      <xdr:row>2</xdr:row>
      <xdr:rowOff>56027</xdr:rowOff>
    </xdr:from>
    <xdr:to>
      <xdr:col>1</xdr:col>
      <xdr:colOff>259136</xdr:colOff>
      <xdr:row>13</xdr:row>
      <xdr:rowOff>77039</xdr:rowOff>
    </xdr:to>
    <xdr:sp macro="" textlink="">
      <xdr:nvSpPr>
        <xdr:cNvPr id="2" name="Bent-Up Arrow 1"/>
        <xdr:cNvSpPr/>
      </xdr:nvSpPr>
      <xdr:spPr>
        <a:xfrm rot="10800000">
          <a:off x="98051" y="322727"/>
          <a:ext cx="408735" cy="1487862"/>
        </a:xfrm>
        <a:prstGeom prst="bentUpArrow">
          <a:avLst>
            <a:gd name="adj1" fmla="val 0"/>
            <a:gd name="adj2" fmla="val 9286"/>
            <a:gd name="adj3" fmla="val 20556"/>
          </a:avLst>
        </a:prstGeom>
        <a:solidFill>
          <a:schemeClr val="tx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AU" sz="1100" b="0"/>
        </a:p>
      </xdr:txBody>
    </xdr:sp>
    <xdr:clientData/>
  </xdr:twoCellAnchor>
  <xdr:twoCellAnchor>
    <xdr:from>
      <xdr:col>3</xdr:col>
      <xdr:colOff>91047</xdr:colOff>
      <xdr:row>1</xdr:row>
      <xdr:rowOff>77040</xdr:rowOff>
    </xdr:from>
    <xdr:to>
      <xdr:col>12</xdr:col>
      <xdr:colOff>98052</xdr:colOff>
      <xdr:row>1</xdr:row>
      <xdr:rowOff>79562</xdr:rowOff>
    </xdr:to>
    <xdr:cxnSp macro="">
      <xdr:nvCxnSpPr>
        <xdr:cNvPr id="3" name="Straight Arrow Connector 2"/>
        <xdr:cNvCxnSpPr/>
      </xdr:nvCxnSpPr>
      <xdr:spPr>
        <a:xfrm flipV="1">
          <a:off x="929247" y="210390"/>
          <a:ext cx="2664480" cy="2522"/>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104775</xdr:colOff>
      <xdr:row>36</xdr:row>
      <xdr:rowOff>57150</xdr:rowOff>
    </xdr:from>
    <xdr:to>
      <xdr:col>8</xdr:col>
      <xdr:colOff>66675</xdr:colOff>
      <xdr:row>36</xdr:row>
      <xdr:rowOff>58738</xdr:rowOff>
    </xdr:to>
    <xdr:cxnSp macro="">
      <xdr:nvCxnSpPr>
        <xdr:cNvPr id="4" name="Straight Arrow Connector 3"/>
        <xdr:cNvCxnSpPr/>
      </xdr:nvCxnSpPr>
      <xdr:spPr>
        <a:xfrm>
          <a:off x="647700" y="5238750"/>
          <a:ext cx="1733550" cy="1588"/>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85723</xdr:colOff>
      <xdr:row>37</xdr:row>
      <xdr:rowOff>66675</xdr:rowOff>
    </xdr:from>
    <xdr:to>
      <xdr:col>1</xdr:col>
      <xdr:colOff>9524</xdr:colOff>
      <xdr:row>49</xdr:row>
      <xdr:rowOff>200023</xdr:rowOff>
    </xdr:to>
    <xdr:sp macro="" textlink="">
      <xdr:nvSpPr>
        <xdr:cNvPr id="5" name="Bent-Up Arrow 4"/>
        <xdr:cNvSpPr/>
      </xdr:nvSpPr>
      <xdr:spPr>
        <a:xfrm rot="10800000">
          <a:off x="85723" y="5381625"/>
          <a:ext cx="171451" cy="1562098"/>
        </a:xfrm>
        <a:prstGeom prst="bentUpArrow">
          <a:avLst>
            <a:gd name="adj1" fmla="val 0"/>
            <a:gd name="adj2" fmla="val 9286"/>
            <a:gd name="adj3" fmla="val 20556"/>
          </a:avLst>
        </a:prstGeom>
        <a:solidFill>
          <a:schemeClr val="tx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AU" sz="1100" b="0"/>
        </a:p>
      </xdr:txBody>
    </xdr:sp>
    <xdr:clientData/>
  </xdr:twoCellAnchor>
  <xdr:twoCellAnchor>
    <xdr:from>
      <xdr:col>14</xdr:col>
      <xdr:colOff>181535</xdr:colOff>
      <xdr:row>36</xdr:row>
      <xdr:rowOff>66675</xdr:rowOff>
    </xdr:from>
    <xdr:to>
      <xdr:col>16</xdr:col>
      <xdr:colOff>66675</xdr:colOff>
      <xdr:row>36</xdr:row>
      <xdr:rowOff>69757</xdr:rowOff>
    </xdr:to>
    <xdr:cxnSp macro="">
      <xdr:nvCxnSpPr>
        <xdr:cNvPr id="8" name="Straight Arrow Connector 7"/>
        <xdr:cNvCxnSpPr/>
      </xdr:nvCxnSpPr>
      <xdr:spPr>
        <a:xfrm flipV="1">
          <a:off x="4096310" y="5248275"/>
          <a:ext cx="475690" cy="3082"/>
        </a:xfrm>
        <a:prstGeom prst="straightConnector1">
          <a:avLst/>
        </a:prstGeom>
        <a:ln w="95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Z59"/>
  <sheetViews>
    <sheetView showGridLines="0" view="pageBreakPreview" topLeftCell="A19" zoomScaleNormal="100" zoomScaleSheetLayoutView="100" workbookViewId="0">
      <selection activeCell="R29" activeCellId="1" sqref="R26:S27 R29:S30"/>
    </sheetView>
  </sheetViews>
  <sheetFormatPr defaultColWidth="9.33203125" defaultRowHeight="14.25"/>
  <cols>
    <col min="1" max="1" width="5.83203125" style="23" customWidth="1"/>
    <col min="2" max="2" width="15.6640625" style="23" customWidth="1"/>
    <col min="3" max="16" width="5.83203125" style="23" customWidth="1"/>
    <col min="17" max="17" width="6.5" style="23" customWidth="1"/>
    <col min="18" max="19" width="5.83203125" style="23" customWidth="1"/>
    <col min="20" max="20" width="2.83203125" style="23" customWidth="1"/>
    <col min="21" max="21" width="2.33203125" style="23" customWidth="1"/>
    <col min="22" max="16384" width="9.33203125" style="23"/>
  </cols>
  <sheetData>
    <row r="1" spans="1:26" ht="18">
      <c r="A1" s="425" t="s">
        <v>280</v>
      </c>
      <c r="B1" s="425"/>
      <c r="C1" s="425"/>
      <c r="D1" s="425"/>
      <c r="E1" s="425"/>
      <c r="F1" s="425"/>
      <c r="G1" s="425"/>
      <c r="H1" s="425"/>
      <c r="I1" s="425"/>
      <c r="J1" s="425"/>
      <c r="K1" s="425"/>
      <c r="L1" s="425"/>
      <c r="M1" s="425"/>
      <c r="N1" s="425"/>
      <c r="O1" s="425"/>
      <c r="P1" s="425"/>
      <c r="Q1" s="425"/>
      <c r="R1" s="425"/>
      <c r="S1" s="425"/>
      <c r="T1" s="425"/>
      <c r="U1" s="230"/>
      <c r="V1" s="31"/>
      <c r="W1" s="31"/>
      <c r="X1" s="31"/>
      <c r="Y1" s="31"/>
      <c r="Z1" s="24"/>
    </row>
    <row r="2" spans="1:26" ht="15" customHeight="1">
      <c r="A2" s="36"/>
      <c r="B2" s="36"/>
      <c r="C2" s="36"/>
      <c r="D2" s="36"/>
      <c r="E2" s="36"/>
      <c r="F2" s="36"/>
      <c r="G2" s="36"/>
      <c r="H2" s="36"/>
      <c r="I2" s="36"/>
      <c r="J2" s="36"/>
      <c r="K2" s="36"/>
      <c r="L2" s="36"/>
      <c r="M2" s="36"/>
      <c r="N2" s="36"/>
      <c r="O2" s="36"/>
      <c r="P2" s="36"/>
      <c r="Q2" s="36"/>
      <c r="R2" s="36"/>
      <c r="S2" s="36"/>
      <c r="T2" s="36"/>
      <c r="U2" s="36"/>
    </row>
    <row r="3" spans="1:26" ht="15" customHeight="1">
      <c r="A3" s="36"/>
      <c r="B3" s="36"/>
      <c r="C3" s="36"/>
      <c r="D3" s="36"/>
      <c r="E3" s="36"/>
      <c r="F3" s="36"/>
      <c r="G3" s="36"/>
      <c r="H3" s="36"/>
      <c r="I3" s="36"/>
      <c r="J3" s="36"/>
      <c r="K3" s="36"/>
      <c r="L3" s="36"/>
      <c r="M3" s="36"/>
      <c r="N3" s="36"/>
      <c r="O3" s="36"/>
      <c r="P3" s="36"/>
      <c r="Q3" s="36"/>
      <c r="R3" s="36"/>
      <c r="S3" s="36"/>
      <c r="T3" s="36"/>
      <c r="U3" s="36"/>
    </row>
    <row r="4" spans="1:26" ht="15" customHeight="1">
      <c r="A4" s="446" t="s">
        <v>329</v>
      </c>
      <c r="B4" s="446"/>
      <c r="C4" s="446"/>
      <c r="D4" s="446"/>
      <c r="E4" s="446"/>
      <c r="F4" s="446"/>
      <c r="G4" s="446"/>
      <c r="H4" s="446"/>
      <c r="I4" s="446"/>
      <c r="J4" s="446"/>
      <c r="K4" s="446"/>
      <c r="L4" s="446"/>
      <c r="M4" s="446"/>
      <c r="N4" s="446"/>
      <c r="O4" s="446"/>
      <c r="P4" s="446"/>
      <c r="Q4" s="446"/>
      <c r="R4" s="446"/>
      <c r="S4" s="446"/>
      <c r="T4" s="446"/>
      <c r="U4" s="446"/>
    </row>
    <row r="5" spans="1:26" ht="15" customHeight="1">
      <c r="A5" s="446"/>
      <c r="B5" s="446"/>
      <c r="C5" s="446"/>
      <c r="D5" s="446"/>
      <c r="E5" s="446"/>
      <c r="F5" s="446"/>
      <c r="G5" s="446"/>
      <c r="H5" s="446"/>
      <c r="I5" s="446"/>
      <c r="J5" s="446"/>
      <c r="K5" s="446"/>
      <c r="L5" s="446"/>
      <c r="M5" s="446"/>
      <c r="N5" s="446"/>
      <c r="O5" s="446"/>
      <c r="P5" s="446"/>
      <c r="Q5" s="446"/>
      <c r="R5" s="446"/>
      <c r="S5" s="446"/>
      <c r="T5" s="446"/>
      <c r="U5" s="446"/>
    </row>
    <row r="6" spans="1:26" ht="15" customHeight="1" thickBot="1">
      <c r="A6" s="447"/>
      <c r="B6" s="447"/>
      <c r="C6" s="447"/>
      <c r="D6" s="447"/>
      <c r="E6" s="447"/>
      <c r="F6" s="447"/>
      <c r="G6" s="447"/>
      <c r="H6" s="447"/>
      <c r="I6" s="447"/>
      <c r="J6" s="447"/>
      <c r="K6" s="447"/>
      <c r="L6" s="447"/>
      <c r="M6" s="447"/>
      <c r="N6" s="447"/>
      <c r="O6" s="447"/>
      <c r="P6" s="447"/>
      <c r="Q6" s="447"/>
      <c r="R6" s="447"/>
      <c r="S6" s="447"/>
      <c r="T6" s="447"/>
      <c r="U6" s="447"/>
    </row>
    <row r="7" spans="1:26" ht="15" customHeight="1">
      <c r="A7" s="426" t="s">
        <v>99</v>
      </c>
      <c r="B7" s="426"/>
      <c r="C7" s="426"/>
      <c r="D7" s="426"/>
      <c r="E7" s="426"/>
      <c r="F7" s="426"/>
      <c r="G7" s="426"/>
      <c r="H7" s="426"/>
      <c r="I7" s="426"/>
      <c r="J7" s="426"/>
      <c r="K7" s="426"/>
      <c r="L7" s="426"/>
      <c r="M7" s="426"/>
      <c r="N7" s="426"/>
      <c r="O7" s="426"/>
      <c r="P7" s="426"/>
      <c r="Q7" s="426"/>
      <c r="R7" s="426"/>
      <c r="S7" s="426"/>
      <c r="T7" s="426"/>
      <c r="U7" s="36"/>
    </row>
    <row r="8" spans="1:26" ht="15" customHeight="1">
      <c r="A8" s="426"/>
      <c r="B8" s="426"/>
      <c r="C8" s="426"/>
      <c r="D8" s="426"/>
      <c r="E8" s="426"/>
      <c r="F8" s="426"/>
      <c r="G8" s="426"/>
      <c r="H8" s="426"/>
      <c r="I8" s="426"/>
      <c r="J8" s="426"/>
      <c r="K8" s="426"/>
      <c r="L8" s="426"/>
      <c r="M8" s="426"/>
      <c r="N8" s="426"/>
      <c r="O8" s="426"/>
      <c r="P8" s="426"/>
      <c r="Q8" s="426"/>
      <c r="R8" s="426"/>
      <c r="S8" s="426"/>
      <c r="T8" s="426"/>
      <c r="U8" s="36"/>
    </row>
    <row r="9" spans="1:26" ht="15" customHeight="1">
      <c r="A9" s="51"/>
      <c r="B9" s="51"/>
      <c r="C9" s="51"/>
      <c r="D9" s="51"/>
      <c r="E9" s="51"/>
      <c r="F9" s="51"/>
      <c r="G9" s="51"/>
      <c r="H9" s="51"/>
      <c r="I9" s="51"/>
      <c r="J9" s="51"/>
      <c r="K9" s="51"/>
      <c r="L9" s="51"/>
      <c r="M9" s="51"/>
      <c r="N9" s="51"/>
      <c r="O9" s="51"/>
      <c r="P9" s="51"/>
      <c r="Q9" s="51"/>
      <c r="R9" s="51"/>
      <c r="S9" s="51"/>
      <c r="T9" s="51"/>
      <c r="U9" s="36"/>
    </row>
    <row r="10" spans="1:26" s="209" customFormat="1" ht="20.25" customHeight="1">
      <c r="A10" s="210"/>
      <c r="B10" s="210"/>
      <c r="C10" s="443" t="s">
        <v>87</v>
      </c>
      <c r="D10" s="443"/>
      <c r="E10" s="443"/>
      <c r="F10" s="443"/>
      <c r="G10" s="211"/>
      <c r="H10" s="211"/>
      <c r="I10" s="211"/>
      <c r="J10" s="465" t="s">
        <v>88</v>
      </c>
      <c r="K10" s="465"/>
      <c r="L10" s="465"/>
      <c r="M10" s="465"/>
      <c r="N10" s="465"/>
      <c r="O10" s="465"/>
      <c r="P10" s="357"/>
      <c r="Q10" s="357"/>
      <c r="R10" s="357"/>
      <c r="S10" s="357"/>
      <c r="T10" s="357"/>
      <c r="U10" s="357"/>
    </row>
    <row r="11" spans="1:26" ht="18.75" customHeight="1">
      <c r="A11" s="36"/>
      <c r="B11" s="36"/>
      <c r="C11" s="444" t="s">
        <v>84</v>
      </c>
      <c r="D11" s="444"/>
      <c r="E11" s="444"/>
      <c r="F11" s="444"/>
      <c r="G11" s="212"/>
      <c r="H11" s="212"/>
      <c r="I11" s="212"/>
      <c r="J11" s="358" t="s">
        <v>100</v>
      </c>
      <c r="K11" s="359"/>
      <c r="L11" s="359"/>
      <c r="M11" s="359"/>
      <c r="N11" s="359"/>
      <c r="O11" s="359"/>
      <c r="P11" s="208"/>
      <c r="Q11" s="208"/>
      <c r="R11" s="208"/>
      <c r="S11" s="208"/>
      <c r="T11" s="38"/>
      <c r="U11" s="38"/>
    </row>
    <row r="12" spans="1:26" ht="18.75" customHeight="1">
      <c r="A12" s="36"/>
      <c r="B12" s="36"/>
      <c r="C12" s="445" t="s">
        <v>77</v>
      </c>
      <c r="D12" s="445"/>
      <c r="E12" s="445"/>
      <c r="F12" s="445"/>
      <c r="G12" s="203"/>
      <c r="H12" s="203"/>
      <c r="I12" s="203"/>
      <c r="J12" s="203" t="s">
        <v>441</v>
      </c>
      <c r="K12" s="203"/>
      <c r="L12" s="203"/>
      <c r="M12" s="203"/>
      <c r="N12" s="203"/>
      <c r="O12" s="203"/>
      <c r="P12" s="208"/>
      <c r="Q12" s="208"/>
      <c r="R12" s="208"/>
      <c r="S12" s="208"/>
      <c r="T12" s="38"/>
      <c r="U12" s="38"/>
    </row>
    <row r="13" spans="1:26" ht="18.75" customHeight="1">
      <c r="A13" s="36"/>
      <c r="B13" s="36"/>
      <c r="C13" s="445" t="s">
        <v>85</v>
      </c>
      <c r="D13" s="445"/>
      <c r="E13" s="445"/>
      <c r="F13" s="445"/>
      <c r="G13" s="204"/>
      <c r="H13" s="204"/>
      <c r="I13" s="205"/>
      <c r="J13" s="360" t="s">
        <v>266</v>
      </c>
      <c r="K13" s="203"/>
      <c r="L13" s="203"/>
      <c r="M13" s="203"/>
      <c r="N13" s="203"/>
      <c r="O13" s="203"/>
      <c r="P13" s="208"/>
      <c r="Q13" s="208"/>
      <c r="R13" s="208"/>
      <c r="S13" s="208"/>
      <c r="T13" s="38"/>
      <c r="U13" s="38"/>
    </row>
    <row r="14" spans="1:26" ht="18.75" customHeight="1">
      <c r="A14" s="36"/>
      <c r="B14" s="36"/>
      <c r="C14" s="464" t="s">
        <v>86</v>
      </c>
      <c r="D14" s="464"/>
      <c r="E14" s="464"/>
      <c r="F14" s="464"/>
      <c r="G14" s="206"/>
      <c r="H14" s="206"/>
      <c r="I14" s="206"/>
      <c r="J14" s="207" t="s">
        <v>331</v>
      </c>
      <c r="K14" s="206"/>
      <c r="L14" s="206"/>
      <c r="M14" s="206"/>
      <c r="N14" s="206"/>
      <c r="O14" s="206"/>
      <c r="P14" s="208"/>
      <c r="Q14" s="208"/>
      <c r="R14" s="208"/>
      <c r="S14" s="208"/>
      <c r="T14" s="38"/>
      <c r="U14" s="38"/>
    </row>
    <row r="15" spans="1:26" ht="15" customHeight="1">
      <c r="A15" s="36"/>
      <c r="B15" s="36"/>
      <c r="C15" s="36"/>
      <c r="D15" s="36"/>
      <c r="E15" s="36"/>
      <c r="F15" s="36"/>
      <c r="G15" s="36"/>
      <c r="H15" s="36"/>
      <c r="I15" s="36"/>
      <c r="J15" s="36"/>
      <c r="K15" s="36"/>
      <c r="L15" s="36"/>
      <c r="M15" s="36"/>
      <c r="N15" s="36"/>
      <c r="O15" s="36"/>
      <c r="P15" s="36"/>
      <c r="Q15" s="36"/>
      <c r="R15" s="36"/>
      <c r="S15" s="36"/>
      <c r="T15" s="36"/>
      <c r="U15" s="36"/>
    </row>
    <row r="16" spans="1:26" ht="15" customHeight="1" thickBot="1">
      <c r="A16" s="36"/>
      <c r="B16" s="36"/>
      <c r="C16" s="36"/>
      <c r="D16" s="36"/>
      <c r="E16" s="36"/>
      <c r="F16" s="36"/>
      <c r="G16" s="36"/>
      <c r="H16" s="36"/>
      <c r="I16" s="36"/>
      <c r="J16" s="36"/>
      <c r="K16" s="36"/>
      <c r="L16" s="36"/>
      <c r="M16" s="36"/>
      <c r="N16" s="36"/>
      <c r="O16" s="36"/>
      <c r="P16" s="36"/>
      <c r="Q16" s="36"/>
      <c r="R16" s="36"/>
      <c r="S16" s="36"/>
      <c r="T16" s="36"/>
      <c r="U16" s="36"/>
    </row>
    <row r="17" spans="1:22" ht="15" customHeight="1">
      <c r="A17" s="427" t="s">
        <v>28</v>
      </c>
      <c r="B17" s="427"/>
      <c r="C17" s="427"/>
      <c r="D17" s="427"/>
      <c r="E17" s="427"/>
      <c r="F17" s="427"/>
      <c r="G17" s="427"/>
      <c r="H17" s="427"/>
      <c r="I17" s="427"/>
      <c r="J17" s="427"/>
      <c r="K17" s="427"/>
      <c r="L17" s="427"/>
      <c r="M17" s="427"/>
      <c r="N17" s="427"/>
      <c r="O17" s="427"/>
      <c r="P17" s="427"/>
      <c r="Q17" s="427"/>
      <c r="R17" s="427"/>
      <c r="S17" s="427"/>
      <c r="T17" s="427"/>
      <c r="U17" s="36"/>
    </row>
    <row r="18" spans="1:22" ht="15" customHeight="1">
      <c r="A18" s="426"/>
      <c r="B18" s="426"/>
      <c r="C18" s="426"/>
      <c r="D18" s="426"/>
      <c r="E18" s="426"/>
      <c r="F18" s="426"/>
      <c r="G18" s="426"/>
      <c r="H18" s="426"/>
      <c r="I18" s="426"/>
      <c r="J18" s="426"/>
      <c r="K18" s="426"/>
      <c r="L18" s="426"/>
      <c r="M18" s="426"/>
      <c r="N18" s="426"/>
      <c r="O18" s="426"/>
      <c r="P18" s="426"/>
      <c r="Q18" s="426"/>
      <c r="R18" s="426"/>
      <c r="S18" s="426"/>
      <c r="T18" s="426"/>
      <c r="U18" s="36"/>
    </row>
    <row r="19" spans="1:22" ht="15" customHeight="1">
      <c r="A19" s="216"/>
      <c r="B19" s="216"/>
      <c r="C19" s="216"/>
      <c r="D19" s="216"/>
      <c r="E19" s="216"/>
      <c r="F19" s="216"/>
      <c r="G19" s="216"/>
      <c r="H19" s="216"/>
      <c r="I19" s="216"/>
      <c r="J19" s="216"/>
      <c r="K19" s="216"/>
      <c r="L19" s="216"/>
      <c r="M19" s="216"/>
      <c r="N19" s="216"/>
      <c r="O19" s="216"/>
      <c r="P19" s="216"/>
      <c r="Q19" s="216"/>
      <c r="R19" s="216"/>
      <c r="S19" s="216"/>
      <c r="T19" s="216"/>
      <c r="U19" s="36"/>
    </row>
    <row r="20" spans="1:22" ht="15" customHeight="1">
      <c r="A20" s="430" t="s">
        <v>90</v>
      </c>
      <c r="B20" s="430"/>
      <c r="C20" s="430"/>
      <c r="D20" s="437" t="s">
        <v>330</v>
      </c>
      <c r="E20" s="438"/>
      <c r="F20" s="438"/>
      <c r="G20" s="439"/>
      <c r="H20" s="36"/>
      <c r="I20" s="435" t="s">
        <v>332</v>
      </c>
      <c r="J20" s="435"/>
      <c r="K20" s="435"/>
      <c r="L20" s="437" t="s">
        <v>261</v>
      </c>
      <c r="M20" s="439"/>
      <c r="N20" s="220"/>
      <c r="O20" s="435" t="s">
        <v>333</v>
      </c>
      <c r="P20" s="436"/>
      <c r="Q20" s="431" t="s">
        <v>263</v>
      </c>
      <c r="R20" s="432"/>
      <c r="S20" s="219"/>
      <c r="T20" s="219"/>
      <c r="U20" s="36"/>
    </row>
    <row r="21" spans="1:22" ht="15" customHeight="1">
      <c r="A21" s="430"/>
      <c r="B21" s="430"/>
      <c r="C21" s="430"/>
      <c r="D21" s="440"/>
      <c r="E21" s="441"/>
      <c r="F21" s="441"/>
      <c r="G21" s="442"/>
      <c r="H21" s="218"/>
      <c r="I21" s="435"/>
      <c r="J21" s="435"/>
      <c r="K21" s="435"/>
      <c r="L21" s="440"/>
      <c r="M21" s="442"/>
      <c r="N21" s="220"/>
      <c r="O21" s="435"/>
      <c r="P21" s="436"/>
      <c r="Q21" s="433"/>
      <c r="R21" s="434"/>
      <c r="S21" s="219"/>
      <c r="T21" s="219"/>
      <c r="U21" s="36"/>
    </row>
    <row r="22" spans="1:22" ht="15" customHeight="1">
      <c r="A22" s="428"/>
      <c r="B22" s="428"/>
      <c r="C22" s="42"/>
      <c r="D22" s="42"/>
      <c r="E22" s="42"/>
      <c r="F22" s="42"/>
      <c r="G22" s="42"/>
      <c r="H22" s="42"/>
      <c r="I22" s="42"/>
      <c r="J22" s="42"/>
      <c r="K22" s="42"/>
      <c r="L22" s="40"/>
      <c r="M22" s="42"/>
      <c r="N22" s="217"/>
      <c r="O22" s="217"/>
      <c r="P22" s="42"/>
      <c r="Q22" s="36"/>
      <c r="R22" s="36"/>
      <c r="S22" s="36"/>
      <c r="T22" s="36"/>
      <c r="U22" s="36"/>
    </row>
    <row r="23" spans="1:22" ht="15" customHeight="1">
      <c r="A23" s="36"/>
      <c r="B23" s="36"/>
      <c r="C23" s="36"/>
      <c r="D23" s="36"/>
      <c r="E23" s="36"/>
      <c r="F23" s="36"/>
      <c r="G23" s="36"/>
      <c r="H23" s="36"/>
      <c r="I23" s="36"/>
      <c r="J23" s="36"/>
      <c r="K23" s="36"/>
      <c r="L23" s="36"/>
      <c r="M23" s="36"/>
      <c r="N23" s="36"/>
      <c r="O23" s="36"/>
      <c r="P23" s="36"/>
      <c r="Q23" s="36"/>
      <c r="R23" s="36"/>
      <c r="S23" s="36"/>
      <c r="T23" s="36"/>
      <c r="U23" s="36"/>
    </row>
    <row r="24" spans="1:22" ht="15" customHeight="1">
      <c r="A24" s="36"/>
      <c r="B24" s="38"/>
      <c r="C24" s="429" t="s">
        <v>92</v>
      </c>
      <c r="D24" s="429"/>
      <c r="E24" s="429"/>
      <c r="F24" s="429"/>
      <c r="G24" s="429"/>
      <c r="H24" s="429"/>
      <c r="I24" s="429"/>
      <c r="J24" s="429"/>
      <c r="K24" s="429"/>
      <c r="L24" s="429"/>
      <c r="M24" s="36"/>
      <c r="N24" s="36"/>
      <c r="O24" s="36"/>
      <c r="P24" s="36"/>
      <c r="Q24" s="429" t="s">
        <v>93</v>
      </c>
      <c r="R24" s="429"/>
      <c r="S24" s="429"/>
      <c r="T24" s="429"/>
      <c r="U24" s="36"/>
    </row>
    <row r="25" spans="1:22" ht="9" customHeight="1">
      <c r="A25" s="428"/>
      <c r="B25" s="428"/>
      <c r="C25" s="42"/>
      <c r="D25" s="42"/>
      <c r="E25" s="42"/>
      <c r="F25" s="42"/>
      <c r="G25" s="42"/>
      <c r="H25" s="42"/>
      <c r="I25" s="42"/>
      <c r="J25" s="42"/>
      <c r="K25" s="42"/>
      <c r="L25" s="37"/>
      <c r="M25" s="36"/>
      <c r="N25" s="36"/>
      <c r="O25" s="36"/>
      <c r="P25" s="36"/>
      <c r="Q25" s="37"/>
      <c r="R25" s="37"/>
      <c r="S25" s="36"/>
      <c r="T25" s="36"/>
      <c r="U25" s="36"/>
    </row>
    <row r="26" spans="1:22" ht="15" customHeight="1">
      <c r="A26" s="463" t="s">
        <v>366</v>
      </c>
      <c r="B26" s="463"/>
      <c r="C26" s="457"/>
      <c r="D26" s="458"/>
      <c r="E26" s="458"/>
      <c r="F26" s="458"/>
      <c r="G26" s="458"/>
      <c r="H26" s="458"/>
      <c r="I26" s="458"/>
      <c r="J26" s="458"/>
      <c r="K26" s="458"/>
      <c r="L26" s="459"/>
      <c r="M26" s="36"/>
      <c r="N26" s="36"/>
      <c r="O26" s="36"/>
      <c r="P26" s="36"/>
      <c r="Q26" s="36"/>
      <c r="R26" s="431" t="s">
        <v>264</v>
      </c>
      <c r="S26" s="432"/>
      <c r="T26" s="36"/>
      <c r="U26" s="36"/>
      <c r="V26" s="36"/>
    </row>
    <row r="27" spans="1:22" ht="15" customHeight="1">
      <c r="A27" s="463"/>
      <c r="B27" s="463"/>
      <c r="C27" s="460"/>
      <c r="D27" s="461"/>
      <c r="E27" s="461"/>
      <c r="F27" s="461"/>
      <c r="G27" s="461"/>
      <c r="H27" s="461"/>
      <c r="I27" s="461"/>
      <c r="J27" s="461"/>
      <c r="K27" s="461"/>
      <c r="L27" s="462"/>
      <c r="M27" s="36"/>
      <c r="N27" s="36"/>
      <c r="O27" s="36"/>
      <c r="P27" s="36"/>
      <c r="Q27" s="36"/>
      <c r="R27" s="433"/>
      <c r="S27" s="434"/>
      <c r="T27" s="36"/>
      <c r="U27" s="36"/>
      <c r="V27" s="36"/>
    </row>
    <row r="28" spans="1:22" ht="9" customHeight="1">
      <c r="A28" s="305"/>
      <c r="B28" s="305"/>
      <c r="C28" s="305"/>
      <c r="D28" s="305"/>
      <c r="E28" s="305"/>
      <c r="F28" s="305"/>
      <c r="G28" s="305"/>
      <c r="H28" s="305"/>
      <c r="I28" s="305"/>
      <c r="J28" s="305"/>
      <c r="K28" s="305"/>
      <c r="L28" s="37"/>
      <c r="M28" s="36"/>
      <c r="N28" s="36"/>
      <c r="O28" s="36"/>
      <c r="P28" s="36"/>
      <c r="Q28" s="36"/>
      <c r="R28" s="37"/>
      <c r="S28" s="37"/>
      <c r="T28" s="36"/>
      <c r="U28" s="36"/>
      <c r="V28" s="36"/>
    </row>
    <row r="29" spans="1:22" ht="15" customHeight="1">
      <c r="A29" s="463" t="s">
        <v>367</v>
      </c>
      <c r="B29" s="463"/>
      <c r="C29" s="457"/>
      <c r="D29" s="458"/>
      <c r="E29" s="458"/>
      <c r="F29" s="458"/>
      <c r="G29" s="458"/>
      <c r="H29" s="458"/>
      <c r="I29" s="458"/>
      <c r="J29" s="458"/>
      <c r="K29" s="458"/>
      <c r="L29" s="459"/>
      <c r="M29" s="36"/>
      <c r="N29" s="36"/>
      <c r="O29" s="36"/>
      <c r="P29" s="36"/>
      <c r="Q29" s="36"/>
      <c r="R29" s="431" t="s">
        <v>264</v>
      </c>
      <c r="S29" s="432"/>
      <c r="T29" s="36"/>
      <c r="U29" s="36"/>
      <c r="V29" s="36"/>
    </row>
    <row r="30" spans="1:22" ht="15" customHeight="1">
      <c r="A30" s="463"/>
      <c r="B30" s="463"/>
      <c r="C30" s="460"/>
      <c r="D30" s="461"/>
      <c r="E30" s="461"/>
      <c r="F30" s="461"/>
      <c r="G30" s="461"/>
      <c r="H30" s="461"/>
      <c r="I30" s="461"/>
      <c r="J30" s="461"/>
      <c r="K30" s="461"/>
      <c r="L30" s="462"/>
      <c r="M30" s="36"/>
      <c r="N30" s="36"/>
      <c r="O30" s="36"/>
      <c r="P30" s="36"/>
      <c r="Q30" s="36"/>
      <c r="R30" s="433"/>
      <c r="S30" s="434"/>
      <c r="T30" s="36"/>
      <c r="U30" s="36"/>
      <c r="V30" s="36"/>
    </row>
    <row r="31" spans="1:22" ht="9" customHeight="1">
      <c r="A31" s="305"/>
      <c r="B31" s="305"/>
      <c r="C31" s="305"/>
      <c r="D31" s="305"/>
      <c r="E31" s="305"/>
      <c r="F31" s="305"/>
      <c r="G31" s="305"/>
      <c r="H31" s="305"/>
      <c r="I31" s="305"/>
      <c r="J31" s="305"/>
      <c r="K31" s="305"/>
      <c r="L31" s="37"/>
      <c r="M31" s="36"/>
      <c r="N31" s="36"/>
      <c r="O31" s="36"/>
      <c r="P31" s="36"/>
      <c r="Q31" s="36"/>
      <c r="R31" s="37"/>
      <c r="S31" s="37"/>
      <c r="T31" s="36"/>
      <c r="U31" s="36"/>
      <c r="V31" s="36"/>
    </row>
    <row r="32" spans="1:22" ht="15" customHeight="1">
      <c r="A32" s="463" t="s">
        <v>94</v>
      </c>
      <c r="B32" s="463"/>
      <c r="C32" s="457"/>
      <c r="D32" s="458"/>
      <c r="E32" s="458"/>
      <c r="F32" s="458"/>
      <c r="G32" s="458"/>
      <c r="H32" s="458"/>
      <c r="I32" s="458"/>
      <c r="J32" s="458"/>
      <c r="K32" s="458"/>
      <c r="L32" s="459"/>
      <c r="M32" s="36"/>
      <c r="N32" s="36"/>
      <c r="O32" s="36"/>
      <c r="P32" s="36"/>
      <c r="Q32" s="36"/>
      <c r="R32" s="431" t="s">
        <v>234</v>
      </c>
      <c r="S32" s="432"/>
      <c r="T32" s="36"/>
      <c r="U32" s="36"/>
      <c r="V32" s="36"/>
    </row>
    <row r="33" spans="1:22" ht="15" customHeight="1">
      <c r="A33" s="463"/>
      <c r="B33" s="463"/>
      <c r="C33" s="460"/>
      <c r="D33" s="461"/>
      <c r="E33" s="461"/>
      <c r="F33" s="461"/>
      <c r="G33" s="461"/>
      <c r="H33" s="461"/>
      <c r="I33" s="461"/>
      <c r="J33" s="461"/>
      <c r="K33" s="461"/>
      <c r="L33" s="462"/>
      <c r="M33" s="36"/>
      <c r="N33" s="36"/>
      <c r="O33" s="36"/>
      <c r="P33" s="36"/>
      <c r="Q33" s="36"/>
      <c r="R33" s="433"/>
      <c r="S33" s="434"/>
      <c r="T33" s="36"/>
      <c r="U33" s="36"/>
      <c r="V33" s="36"/>
    </row>
    <row r="34" spans="1:22" ht="9" customHeight="1">
      <c r="A34" s="36"/>
      <c r="B34" s="36"/>
      <c r="C34" s="36"/>
      <c r="D34" s="36"/>
      <c r="E34" s="36"/>
      <c r="F34" s="36"/>
      <c r="G34" s="36"/>
      <c r="H34" s="36"/>
      <c r="I34" s="36"/>
      <c r="J34" s="36"/>
      <c r="K34" s="36"/>
      <c r="L34" s="36"/>
      <c r="M34" s="36"/>
      <c r="N34" s="36"/>
      <c r="O34" s="36"/>
      <c r="P34" s="36"/>
      <c r="Q34" s="36"/>
      <c r="R34" s="150"/>
      <c r="S34" s="150"/>
      <c r="T34" s="36"/>
      <c r="U34" s="36"/>
      <c r="V34" s="36"/>
    </row>
    <row r="35" spans="1:22" ht="15" customHeight="1">
      <c r="A35" s="463" t="s">
        <v>95</v>
      </c>
      <c r="B35" s="463"/>
      <c r="C35" s="457"/>
      <c r="D35" s="458"/>
      <c r="E35" s="458"/>
      <c r="F35" s="458"/>
      <c r="G35" s="458"/>
      <c r="H35" s="458"/>
      <c r="I35" s="458"/>
      <c r="J35" s="458"/>
      <c r="K35" s="458"/>
      <c r="L35" s="459"/>
      <c r="M35" s="36"/>
      <c r="N35" s="36"/>
      <c r="O35" s="36"/>
      <c r="P35" s="36"/>
      <c r="Q35" s="36"/>
      <c r="R35" s="431" t="s">
        <v>263</v>
      </c>
      <c r="S35" s="432"/>
      <c r="T35" s="36"/>
      <c r="U35" s="36"/>
      <c r="V35" s="36"/>
    </row>
    <row r="36" spans="1:22" ht="15" customHeight="1">
      <c r="A36" s="463"/>
      <c r="B36" s="463"/>
      <c r="C36" s="460"/>
      <c r="D36" s="461"/>
      <c r="E36" s="461"/>
      <c r="F36" s="461"/>
      <c r="G36" s="461"/>
      <c r="H36" s="461"/>
      <c r="I36" s="461"/>
      <c r="J36" s="461"/>
      <c r="K36" s="461"/>
      <c r="L36" s="462"/>
      <c r="M36" s="36"/>
      <c r="N36" s="36"/>
      <c r="O36" s="36"/>
      <c r="P36" s="36"/>
      <c r="Q36" s="36"/>
      <c r="R36" s="433"/>
      <c r="S36" s="434"/>
      <c r="T36" s="36"/>
      <c r="U36" s="36"/>
      <c r="V36" s="36"/>
    </row>
    <row r="37" spans="1:22" ht="9" customHeight="1">
      <c r="A37" s="36"/>
      <c r="B37" s="36"/>
      <c r="C37" s="36"/>
      <c r="D37" s="36"/>
      <c r="E37" s="36"/>
      <c r="F37" s="36"/>
      <c r="G37" s="36"/>
      <c r="H37" s="36"/>
      <c r="I37" s="36"/>
      <c r="J37" s="36"/>
      <c r="K37" s="36"/>
      <c r="L37" s="36"/>
      <c r="M37" s="36"/>
      <c r="N37" s="36"/>
      <c r="O37" s="36"/>
      <c r="P37" s="36"/>
      <c r="Q37" s="150"/>
      <c r="R37" s="150"/>
      <c r="S37" s="36"/>
      <c r="T37" s="36"/>
      <c r="U37" s="36"/>
    </row>
    <row r="38" spans="1:22" ht="15" customHeight="1">
      <c r="A38" s="463" t="s">
        <v>96</v>
      </c>
      <c r="B38" s="463"/>
      <c r="C38" s="457"/>
      <c r="D38" s="458"/>
      <c r="E38" s="458"/>
      <c r="F38" s="458"/>
      <c r="G38" s="458"/>
      <c r="H38" s="458"/>
      <c r="I38" s="458"/>
      <c r="J38" s="458"/>
      <c r="K38" s="458"/>
      <c r="L38" s="459"/>
      <c r="M38" s="36"/>
      <c r="N38" s="36"/>
      <c r="O38" s="36"/>
      <c r="P38" s="36"/>
      <c r="Q38" s="431" t="s">
        <v>264</v>
      </c>
      <c r="R38" s="432"/>
      <c r="S38" s="437" t="s">
        <v>263</v>
      </c>
      <c r="T38" s="439"/>
      <c r="U38" s="36"/>
    </row>
    <row r="39" spans="1:22" ht="15" customHeight="1">
      <c r="A39" s="463"/>
      <c r="B39" s="463"/>
      <c r="C39" s="460"/>
      <c r="D39" s="461"/>
      <c r="E39" s="461"/>
      <c r="F39" s="461"/>
      <c r="G39" s="461"/>
      <c r="H39" s="461"/>
      <c r="I39" s="461"/>
      <c r="J39" s="461"/>
      <c r="K39" s="461"/>
      <c r="L39" s="462"/>
      <c r="M39" s="36"/>
      <c r="N39" s="36"/>
      <c r="O39" s="36"/>
      <c r="P39" s="36"/>
      <c r="Q39" s="433"/>
      <c r="R39" s="434"/>
      <c r="S39" s="440"/>
      <c r="T39" s="442"/>
      <c r="U39" s="36"/>
    </row>
    <row r="40" spans="1:22" ht="9" customHeight="1">
      <c r="A40" s="36"/>
      <c r="B40" s="36"/>
      <c r="C40" s="36"/>
      <c r="D40" s="36"/>
      <c r="E40" s="36"/>
      <c r="F40" s="36"/>
      <c r="G40" s="36"/>
      <c r="H40" s="36"/>
      <c r="I40" s="36"/>
      <c r="J40" s="36"/>
      <c r="K40" s="36"/>
      <c r="L40" s="36"/>
      <c r="M40" s="36"/>
      <c r="N40" s="36"/>
      <c r="O40" s="36"/>
      <c r="P40" s="36"/>
      <c r="Q40" s="36"/>
      <c r="R40" s="36"/>
      <c r="S40" s="36"/>
      <c r="T40" s="36"/>
      <c r="U40" s="36"/>
    </row>
    <row r="41" spans="1:22" ht="15" customHeight="1">
      <c r="A41" s="428"/>
      <c r="B41" s="428"/>
      <c r="C41" s="42"/>
      <c r="D41" s="42"/>
      <c r="E41" s="42"/>
      <c r="F41" s="42"/>
      <c r="G41" s="42"/>
      <c r="H41" s="42"/>
      <c r="I41" s="42"/>
      <c r="J41" s="42"/>
      <c r="K41" s="42"/>
      <c r="L41" s="36"/>
      <c r="M41" s="36"/>
      <c r="N41" s="36"/>
      <c r="O41" s="36"/>
      <c r="P41" s="36"/>
      <c r="Q41" s="36"/>
      <c r="R41" s="36"/>
      <c r="S41" s="36"/>
      <c r="T41" s="36"/>
      <c r="U41" s="36"/>
    </row>
    <row r="42" spans="1:22" ht="15" customHeight="1">
      <c r="A42" s="36"/>
      <c r="B42" s="429" t="s">
        <v>101</v>
      </c>
      <c r="C42" s="429"/>
      <c r="D42" s="429"/>
      <c r="E42" s="429"/>
      <c r="F42" s="429"/>
      <c r="G42" s="429"/>
      <c r="H42" s="45"/>
      <c r="I42" s="36"/>
      <c r="J42" s="36"/>
      <c r="K42" s="36"/>
      <c r="L42" s="36"/>
      <c r="M42" s="429" t="s">
        <v>107</v>
      </c>
      <c r="N42" s="429"/>
      <c r="O42" s="429"/>
      <c r="P42" s="429"/>
      <c r="Q42" s="429"/>
      <c r="R42" s="429"/>
      <c r="S42" s="429"/>
      <c r="T42" s="36"/>
      <c r="U42" s="36"/>
    </row>
    <row r="43" spans="1:22" ht="15" customHeight="1">
      <c r="A43" s="428"/>
      <c r="B43" s="428"/>
      <c r="C43" s="42"/>
      <c r="D43" s="42"/>
      <c r="E43" s="42"/>
      <c r="F43" s="42"/>
      <c r="G43" s="42"/>
      <c r="H43" s="42"/>
      <c r="I43" s="36"/>
      <c r="J43" s="36"/>
      <c r="K43" s="36"/>
      <c r="L43" s="36"/>
      <c r="M43" s="199"/>
      <c r="N43" s="217"/>
      <c r="O43" s="217"/>
      <c r="P43" s="199"/>
      <c r="Q43" s="199"/>
      <c r="R43" s="36"/>
      <c r="S43" s="36"/>
      <c r="T43" s="36"/>
      <c r="U43" s="36"/>
    </row>
    <row r="44" spans="1:22" ht="19.5" customHeight="1">
      <c r="A44" s="448" t="s">
        <v>97</v>
      </c>
      <c r="B44" s="448"/>
      <c r="C44" s="451" t="s">
        <v>320</v>
      </c>
      <c r="D44" s="452"/>
      <c r="E44" s="452"/>
      <c r="F44" s="452"/>
      <c r="G44" s="453"/>
      <c r="H44" s="41"/>
      <c r="I44" s="36"/>
      <c r="J44" s="36"/>
      <c r="K44" s="36"/>
      <c r="L44" s="36"/>
      <c r="M44" s="455" t="s">
        <v>108</v>
      </c>
      <c r="N44" s="455"/>
      <c r="O44" s="455"/>
      <c r="P44" s="455"/>
      <c r="Q44" s="456"/>
      <c r="R44" s="449" t="s">
        <v>273</v>
      </c>
      <c r="S44" s="450"/>
      <c r="T44" s="36"/>
      <c r="U44" s="36"/>
    </row>
    <row r="45" spans="1:22" ht="15" customHeight="1">
      <c r="A45" s="36"/>
      <c r="B45" s="36"/>
      <c r="C45" s="454" t="s">
        <v>322</v>
      </c>
      <c r="D45" s="454"/>
      <c r="E45" s="454"/>
      <c r="F45" s="454"/>
      <c r="G45" s="454"/>
      <c r="H45" s="36"/>
      <c r="I45" s="36"/>
      <c r="J45" s="36"/>
      <c r="K45" s="36"/>
      <c r="L45" s="36"/>
      <c r="M45" s="36"/>
      <c r="N45" s="36"/>
      <c r="O45" s="36"/>
      <c r="P45" s="36"/>
      <c r="Q45" s="36"/>
      <c r="R45" s="147"/>
      <c r="S45" s="147"/>
      <c r="T45" s="36"/>
      <c r="U45" s="36"/>
    </row>
    <row r="46" spans="1:22" ht="19.5" customHeight="1">
      <c r="A46" s="36"/>
      <c r="B46" s="36"/>
      <c r="C46" s="202"/>
      <c r="D46" s="202"/>
      <c r="E46" s="202"/>
      <c r="F46" s="36"/>
      <c r="G46" s="36"/>
      <c r="H46" s="36"/>
      <c r="I46" s="36"/>
      <c r="J46" s="36"/>
      <c r="K46" s="36"/>
      <c r="L46" s="36"/>
      <c r="M46" s="455" t="s">
        <v>109</v>
      </c>
      <c r="N46" s="455"/>
      <c r="O46" s="455"/>
      <c r="P46" s="455"/>
      <c r="Q46" s="456"/>
      <c r="R46" s="449" t="s">
        <v>273</v>
      </c>
      <c r="S46" s="450"/>
      <c r="T46" s="36"/>
      <c r="U46" s="36"/>
    </row>
    <row r="47" spans="1:22" ht="19.5" customHeight="1">
      <c r="A47" s="448" t="s">
        <v>98</v>
      </c>
      <c r="B47" s="448"/>
      <c r="C47" s="451" t="s">
        <v>320</v>
      </c>
      <c r="D47" s="452"/>
      <c r="E47" s="452"/>
      <c r="F47" s="452"/>
      <c r="G47" s="453"/>
      <c r="H47" s="41"/>
      <c r="I47" s="36"/>
      <c r="J47" s="36"/>
      <c r="K47" s="36"/>
      <c r="L47" s="36"/>
      <c r="M47" s="198"/>
      <c r="N47" s="218"/>
      <c r="O47" s="218"/>
      <c r="P47" s="198"/>
      <c r="Q47" s="198"/>
      <c r="R47" s="147"/>
      <c r="S47" s="147"/>
      <c r="T47" s="36"/>
      <c r="U47" s="36"/>
    </row>
    <row r="48" spans="1:22" ht="19.5" customHeight="1">
      <c r="A48" s="36"/>
      <c r="B48" s="36"/>
      <c r="C48" s="454" t="s">
        <v>322</v>
      </c>
      <c r="D48" s="454"/>
      <c r="E48" s="454"/>
      <c r="F48" s="454"/>
      <c r="G48" s="454"/>
      <c r="H48" s="36"/>
      <c r="I48" s="36"/>
      <c r="J48" s="36"/>
      <c r="K48" s="36"/>
      <c r="L48" s="36"/>
      <c r="M48" s="455" t="s">
        <v>110</v>
      </c>
      <c r="N48" s="455"/>
      <c r="O48" s="455"/>
      <c r="P48" s="455"/>
      <c r="Q48" s="456"/>
      <c r="R48" s="449" t="s">
        <v>273</v>
      </c>
      <c r="S48" s="450"/>
      <c r="T48" s="36"/>
      <c r="U48" s="36"/>
    </row>
    <row r="49" spans="1:21" ht="15" customHeight="1">
      <c r="A49" s="36"/>
      <c r="B49" s="36"/>
      <c r="C49" s="36"/>
      <c r="D49" s="36"/>
      <c r="E49" s="36"/>
      <c r="F49" s="36"/>
      <c r="G49" s="36"/>
      <c r="H49" s="36"/>
      <c r="I49" s="36"/>
      <c r="J49" s="36"/>
      <c r="K49" s="36"/>
      <c r="L49" s="36"/>
      <c r="M49" s="36"/>
      <c r="N49" s="36"/>
      <c r="O49" s="36"/>
      <c r="P49" s="36"/>
      <c r="Q49" s="36"/>
      <c r="R49" s="36"/>
      <c r="S49" s="36"/>
      <c r="T49" s="36"/>
      <c r="U49" s="36"/>
    </row>
    <row r="50" spans="1:21" ht="15" customHeight="1">
      <c r="A50" s="429" t="s">
        <v>319</v>
      </c>
      <c r="B50" s="429"/>
      <c r="C50" s="429"/>
      <c r="D50" s="429"/>
      <c r="E50" s="429"/>
      <c r="F50" s="429"/>
      <c r="G50" s="429"/>
      <c r="H50" s="429"/>
      <c r="I50" s="429"/>
      <c r="J50" s="429"/>
      <c r="K50" s="429"/>
      <c r="L50" s="429"/>
      <c r="M50" s="429"/>
      <c r="N50" s="429"/>
      <c r="O50" s="429"/>
      <c r="P50" s="429"/>
      <c r="Q50" s="429"/>
      <c r="R50" s="429"/>
      <c r="S50" s="429"/>
      <c r="T50" s="429"/>
      <c r="U50" s="36"/>
    </row>
    <row r="51" spans="1:21" ht="15" customHeight="1">
      <c r="A51" s="47"/>
      <c r="B51" s="48"/>
      <c r="C51" s="48"/>
      <c r="D51" s="48"/>
      <c r="E51" s="48"/>
      <c r="F51" s="48"/>
      <c r="G51" s="48"/>
      <c r="H51" s="48"/>
      <c r="I51" s="48"/>
      <c r="J51" s="48"/>
      <c r="K51" s="48"/>
      <c r="L51" s="48"/>
      <c r="M51" s="48"/>
      <c r="N51" s="48"/>
      <c r="O51" s="48"/>
      <c r="P51" s="48"/>
      <c r="Q51" s="46"/>
      <c r="R51" s="46"/>
      <c r="S51" s="46"/>
      <c r="T51" s="221"/>
      <c r="U51" s="36"/>
    </row>
    <row r="52" spans="1:21" ht="15" customHeight="1">
      <c r="A52" s="49"/>
      <c r="B52" s="50"/>
      <c r="C52" s="50"/>
      <c r="D52" s="50"/>
      <c r="E52" s="50"/>
      <c r="F52" s="50"/>
      <c r="G52" s="50"/>
      <c r="H52" s="50"/>
      <c r="I52" s="50"/>
      <c r="J52" s="50"/>
      <c r="K52" s="50"/>
      <c r="L52" s="50"/>
      <c r="M52" s="50"/>
      <c r="N52" s="50"/>
      <c r="O52" s="50"/>
      <c r="P52" s="50"/>
      <c r="Q52" s="50"/>
      <c r="R52" s="50"/>
      <c r="S52" s="50"/>
      <c r="T52" s="222"/>
      <c r="U52" s="36"/>
    </row>
    <row r="53" spans="1:21" ht="15" customHeight="1">
      <c r="A53" s="49"/>
      <c r="B53" s="50"/>
      <c r="C53" s="50"/>
      <c r="D53" s="50"/>
      <c r="E53" s="50"/>
      <c r="F53" s="50"/>
      <c r="G53" s="50"/>
      <c r="H53" s="50"/>
      <c r="I53" s="50"/>
      <c r="J53" s="50"/>
      <c r="K53" s="50"/>
      <c r="L53" s="50"/>
      <c r="M53" s="50"/>
      <c r="N53" s="50"/>
      <c r="O53" s="50"/>
      <c r="P53" s="50"/>
      <c r="Q53" s="50"/>
      <c r="R53" s="50"/>
      <c r="S53" s="50"/>
      <c r="T53" s="222"/>
      <c r="U53" s="36"/>
    </row>
    <row r="54" spans="1:21" ht="15" customHeight="1">
      <c r="A54" s="49"/>
      <c r="B54" s="50"/>
      <c r="C54" s="50"/>
      <c r="D54" s="50"/>
      <c r="E54" s="50"/>
      <c r="F54" s="50"/>
      <c r="G54" s="50"/>
      <c r="H54" s="50"/>
      <c r="I54" s="50"/>
      <c r="J54" s="50"/>
      <c r="K54" s="50"/>
      <c r="L54" s="50"/>
      <c r="M54" s="50"/>
      <c r="N54" s="50"/>
      <c r="O54" s="50"/>
      <c r="P54" s="50"/>
      <c r="Q54" s="50"/>
      <c r="R54" s="50"/>
      <c r="S54" s="50"/>
      <c r="T54" s="222"/>
      <c r="U54" s="36"/>
    </row>
    <row r="55" spans="1:21" ht="15" customHeight="1">
      <c r="A55" s="49"/>
      <c r="B55" s="50"/>
      <c r="C55" s="50"/>
      <c r="D55" s="50"/>
      <c r="E55" s="50"/>
      <c r="F55" s="50"/>
      <c r="G55" s="50"/>
      <c r="H55" s="50"/>
      <c r="I55" s="50"/>
      <c r="J55" s="50"/>
      <c r="K55" s="50"/>
      <c r="L55" s="50"/>
      <c r="M55" s="50"/>
      <c r="N55" s="50"/>
      <c r="O55" s="50"/>
      <c r="P55" s="50"/>
      <c r="Q55" s="50"/>
      <c r="R55" s="50"/>
      <c r="S55" s="50"/>
      <c r="T55" s="222"/>
      <c r="U55" s="36"/>
    </row>
    <row r="56" spans="1:21" ht="15" customHeight="1">
      <c r="A56" s="49"/>
      <c r="B56" s="50"/>
      <c r="C56" s="50"/>
      <c r="D56" s="50"/>
      <c r="E56" s="50"/>
      <c r="F56" s="50"/>
      <c r="G56" s="50"/>
      <c r="H56" s="50"/>
      <c r="I56" s="50"/>
      <c r="J56" s="50"/>
      <c r="K56" s="50"/>
      <c r="L56" s="50"/>
      <c r="M56" s="50"/>
      <c r="N56" s="50"/>
      <c r="O56" s="50"/>
      <c r="P56" s="50"/>
      <c r="Q56" s="50"/>
      <c r="R56" s="50"/>
      <c r="S56" s="50"/>
      <c r="T56" s="222"/>
      <c r="U56" s="36"/>
    </row>
    <row r="57" spans="1:21" ht="15" customHeight="1">
      <c r="A57" s="49"/>
      <c r="B57" s="50"/>
      <c r="C57" s="50"/>
      <c r="D57" s="50"/>
      <c r="E57" s="50"/>
      <c r="F57" s="50"/>
      <c r="G57" s="50"/>
      <c r="H57" s="50"/>
      <c r="I57" s="50"/>
      <c r="J57" s="50"/>
      <c r="K57" s="50"/>
      <c r="L57" s="50"/>
      <c r="M57" s="50"/>
      <c r="N57" s="50"/>
      <c r="O57" s="50"/>
      <c r="P57" s="50"/>
      <c r="Q57" s="50"/>
      <c r="R57" s="50"/>
      <c r="S57" s="50"/>
      <c r="T57" s="222"/>
      <c r="U57" s="36"/>
    </row>
    <row r="58" spans="1:21" ht="15" customHeight="1">
      <c r="A58" s="49"/>
      <c r="B58" s="50"/>
      <c r="C58" s="50"/>
      <c r="D58" s="50"/>
      <c r="E58" s="50"/>
      <c r="F58" s="50"/>
      <c r="G58" s="50"/>
      <c r="H58" s="50"/>
      <c r="I58" s="50"/>
      <c r="J58" s="50"/>
      <c r="K58" s="50"/>
      <c r="L58" s="50"/>
      <c r="M58" s="50"/>
      <c r="N58" s="50"/>
      <c r="O58" s="50"/>
      <c r="P58" s="50"/>
      <c r="Q58" s="50"/>
      <c r="R58" s="50"/>
      <c r="S58" s="50"/>
      <c r="T58" s="222"/>
      <c r="U58" s="36"/>
    </row>
    <row r="59" spans="1:21" ht="15" customHeight="1">
      <c r="A59" s="223"/>
      <c r="B59" s="224"/>
      <c r="C59" s="224"/>
      <c r="D59" s="224"/>
      <c r="E59" s="224"/>
      <c r="F59" s="224"/>
      <c r="G59" s="224"/>
      <c r="H59" s="224"/>
      <c r="I59" s="224"/>
      <c r="J59" s="224"/>
      <c r="K59" s="224"/>
      <c r="L59" s="224"/>
      <c r="M59" s="224"/>
      <c r="N59" s="224"/>
      <c r="O59" s="224"/>
      <c r="P59" s="224"/>
      <c r="Q59" s="224"/>
      <c r="R59" s="224"/>
      <c r="S59" s="224"/>
      <c r="T59" s="225"/>
      <c r="U59" s="36"/>
    </row>
  </sheetData>
  <mergeCells count="53">
    <mergeCell ref="C14:F14"/>
    <mergeCell ref="J10:O10"/>
    <mergeCell ref="R35:S36"/>
    <mergeCell ref="Q38:R39"/>
    <mergeCell ref="S38:T39"/>
    <mergeCell ref="Q24:T24"/>
    <mergeCell ref="R32:S33"/>
    <mergeCell ref="R26:S27"/>
    <mergeCell ref="R29:S30"/>
    <mergeCell ref="A25:B25"/>
    <mergeCell ref="A32:B33"/>
    <mergeCell ref="C32:L33"/>
    <mergeCell ref="A26:B27"/>
    <mergeCell ref="C26:L27"/>
    <mergeCell ref="A29:B30"/>
    <mergeCell ref="C29:L30"/>
    <mergeCell ref="M44:Q44"/>
    <mergeCell ref="C38:L39"/>
    <mergeCell ref="A38:B39"/>
    <mergeCell ref="A35:B36"/>
    <mergeCell ref="C35:L36"/>
    <mergeCell ref="A50:T50"/>
    <mergeCell ref="A44:B44"/>
    <mergeCell ref="A47:B47"/>
    <mergeCell ref="A41:B41"/>
    <mergeCell ref="A43:B43"/>
    <mergeCell ref="R46:S46"/>
    <mergeCell ref="R48:S48"/>
    <mergeCell ref="C47:G47"/>
    <mergeCell ref="C45:G45"/>
    <mergeCell ref="C48:G48"/>
    <mergeCell ref="M46:Q46"/>
    <mergeCell ref="M48:Q48"/>
    <mergeCell ref="R44:S44"/>
    <mergeCell ref="M42:S42"/>
    <mergeCell ref="C44:G44"/>
    <mergeCell ref="B42:G42"/>
    <mergeCell ref="A1:T1"/>
    <mergeCell ref="A7:T8"/>
    <mergeCell ref="A17:T18"/>
    <mergeCell ref="A22:B22"/>
    <mergeCell ref="C24:L24"/>
    <mergeCell ref="A20:C21"/>
    <mergeCell ref="Q20:R21"/>
    <mergeCell ref="O20:P21"/>
    <mergeCell ref="D20:G21"/>
    <mergeCell ref="L20:M21"/>
    <mergeCell ref="I20:K21"/>
    <mergeCell ref="C10:F10"/>
    <mergeCell ref="C11:F11"/>
    <mergeCell ref="C12:F12"/>
    <mergeCell ref="C13:F13"/>
    <mergeCell ref="A4:U6"/>
  </mergeCells>
  <pageMargins left="0.23622047244094491" right="0.19685039370078741" top="0.31496062992125984" bottom="0.19685039370078741" header="0.19685039370078741" footer="0.15748031496062992"/>
  <pageSetup paperSize="9" scale="91" fitToWidth="2" orientation="portrait" r:id="rId1"/>
</worksheet>
</file>

<file path=xl/worksheets/sheet2.xml><?xml version="1.0" encoding="utf-8"?>
<worksheet xmlns="http://schemas.openxmlformats.org/spreadsheetml/2006/main" xmlns:r="http://schemas.openxmlformats.org/officeDocument/2006/relationships">
  <dimension ref="A1:R59"/>
  <sheetViews>
    <sheetView showGridLines="0" view="pageBreakPreview" zoomScaleNormal="100" zoomScaleSheetLayoutView="100" workbookViewId="0">
      <selection activeCell="I57" sqref="I57"/>
    </sheetView>
  </sheetViews>
  <sheetFormatPr defaultRowHeight="11.25"/>
  <cols>
    <col min="1" max="1" width="5.6640625" style="89" customWidth="1"/>
    <col min="2" max="2" width="11" style="89" customWidth="1"/>
    <col min="3" max="3" width="16.5" style="89" customWidth="1"/>
    <col min="4" max="4" width="8" style="89" customWidth="1"/>
    <col min="5" max="5" width="5.6640625" style="89" customWidth="1"/>
    <col min="6" max="6" width="11.6640625" style="44" customWidth="1"/>
    <col min="7" max="7" width="2.33203125" style="44" customWidth="1"/>
    <col min="8" max="8" width="1.83203125" style="89" customWidth="1"/>
    <col min="9" max="9" width="8.33203125" style="44" customWidth="1"/>
    <col min="10" max="11" width="10.83203125" style="44" customWidth="1"/>
    <col min="12" max="12" width="2.6640625" style="44" customWidth="1"/>
    <col min="13" max="14" width="6.83203125" style="44" customWidth="1"/>
    <col min="15" max="15" width="3.83203125" style="44" customWidth="1"/>
    <col min="16" max="16" width="6.83203125" style="44" customWidth="1"/>
    <col min="17" max="17" width="3.83203125" style="44" customWidth="1"/>
    <col min="18" max="18" width="4.6640625" style="99" customWidth="1"/>
  </cols>
  <sheetData>
    <row r="1" spans="1:18" ht="13.5" customHeight="1">
      <c r="A1" s="604" t="s">
        <v>235</v>
      </c>
      <c r="B1" s="604"/>
      <c r="C1" s="604"/>
      <c r="D1" s="604"/>
      <c r="E1" s="604"/>
      <c r="F1" s="604"/>
      <c r="G1" s="604"/>
      <c r="H1" s="604"/>
      <c r="I1" s="604"/>
      <c r="J1" s="604"/>
      <c r="K1" s="604"/>
      <c r="L1" s="604"/>
      <c r="M1" s="597" t="s">
        <v>323</v>
      </c>
      <c r="N1" s="598"/>
      <c r="O1" s="598"/>
      <c r="P1" s="598"/>
      <c r="Q1" s="599"/>
    </row>
    <row r="2" spans="1:18" ht="13.5" customHeight="1">
      <c r="A2" s="604"/>
      <c r="B2" s="604"/>
      <c r="C2" s="604"/>
      <c r="D2" s="604"/>
      <c r="E2" s="604"/>
      <c r="F2" s="604"/>
      <c r="G2" s="604"/>
      <c r="H2" s="604"/>
      <c r="I2" s="604"/>
      <c r="J2" s="604"/>
      <c r="K2" s="604"/>
      <c r="L2" s="604"/>
      <c r="M2" s="600"/>
      <c r="N2" s="601"/>
      <c r="O2" s="601"/>
      <c r="P2" s="601"/>
      <c r="Q2" s="602"/>
    </row>
    <row r="3" spans="1:18" s="4" customFormat="1" ht="13.5" customHeight="1">
      <c r="B3" s="2"/>
      <c r="C3" s="2"/>
      <c r="D3" s="2"/>
      <c r="E3" s="2"/>
      <c r="F3" s="2"/>
      <c r="G3" s="2"/>
      <c r="H3" s="2"/>
      <c r="I3" s="10"/>
      <c r="J3" s="90"/>
      <c r="K3" s="90"/>
      <c r="M3" s="151" t="s">
        <v>112</v>
      </c>
      <c r="N3" s="605" t="s">
        <v>114</v>
      </c>
      <c r="O3" s="605"/>
      <c r="P3" s="605"/>
      <c r="Q3" s="606"/>
      <c r="R3" s="98"/>
    </row>
    <row r="4" spans="1:18" s="4" customFormat="1" ht="13.5" customHeight="1">
      <c r="A4" s="87"/>
      <c r="M4" s="152" t="s">
        <v>113</v>
      </c>
      <c r="N4" s="607" t="s">
        <v>114</v>
      </c>
      <c r="O4" s="607"/>
      <c r="P4" s="607"/>
      <c r="Q4" s="608"/>
      <c r="R4" s="98"/>
    </row>
    <row r="5" spans="1:18" s="4" customFormat="1" ht="13.5" customHeight="1">
      <c r="A5" s="310" t="s">
        <v>368</v>
      </c>
      <c r="B5" s="213" t="s">
        <v>324</v>
      </c>
      <c r="C5" s="213"/>
      <c r="D5" s="213"/>
      <c r="E5" s="213"/>
      <c r="F5" s="213"/>
      <c r="G5" s="213"/>
      <c r="H5" s="213"/>
      <c r="I5" s="213"/>
      <c r="J5" s="213"/>
      <c r="K5" s="213"/>
      <c r="L5" s="214"/>
      <c r="M5" s="29"/>
      <c r="N5" s="90"/>
      <c r="O5" s="90"/>
      <c r="P5" s="90"/>
      <c r="Q5" s="90"/>
      <c r="R5" s="98"/>
    </row>
    <row r="6" spans="1:18" s="4" customFormat="1" ht="13.5" customHeight="1">
      <c r="A6" s="310" t="s">
        <v>368</v>
      </c>
      <c r="B6" s="610" t="s">
        <v>325</v>
      </c>
      <c r="C6" s="610"/>
      <c r="D6" s="610"/>
      <c r="E6" s="610"/>
      <c r="F6" s="610"/>
      <c r="G6" s="610"/>
      <c r="H6" s="610"/>
      <c r="I6" s="610"/>
      <c r="J6" s="610"/>
      <c r="K6" s="610"/>
      <c r="L6" s="610"/>
      <c r="M6" s="610"/>
      <c r="N6" s="610"/>
      <c r="O6" s="610"/>
      <c r="P6" s="610"/>
      <c r="Q6" s="610"/>
      <c r="R6" s="98"/>
    </row>
    <row r="7" spans="1:18" s="88" customFormat="1" ht="13.5" customHeight="1">
      <c r="A7" s="215"/>
      <c r="B7" s="610"/>
      <c r="C7" s="610"/>
      <c r="D7" s="610"/>
      <c r="E7" s="610"/>
      <c r="F7" s="610"/>
      <c r="G7" s="610"/>
      <c r="H7" s="610"/>
      <c r="I7" s="610"/>
      <c r="J7" s="610"/>
      <c r="K7" s="610"/>
      <c r="L7" s="610"/>
      <c r="M7" s="610"/>
      <c r="N7" s="610"/>
      <c r="O7" s="610"/>
      <c r="P7" s="610"/>
      <c r="Q7" s="610"/>
    </row>
    <row r="8" spans="1:18" s="88" customFormat="1" ht="13.5" customHeight="1" thickBot="1">
      <c r="A8" s="164"/>
      <c r="B8" s="164"/>
      <c r="C8" s="164"/>
      <c r="D8" s="164"/>
      <c r="E8" s="164"/>
      <c r="F8" s="164"/>
      <c r="G8" s="164"/>
      <c r="H8" s="164"/>
      <c r="I8" s="164"/>
      <c r="J8" s="164"/>
      <c r="K8" s="164"/>
      <c r="L8" s="164"/>
      <c r="M8" s="164"/>
      <c r="N8" s="164"/>
      <c r="O8" s="164"/>
      <c r="P8" s="164"/>
      <c r="Q8" s="164"/>
    </row>
    <row r="9" spans="1:18" ht="13.5" customHeight="1">
      <c r="A9" s="507" t="s">
        <v>83</v>
      </c>
      <c r="B9" s="493" t="s">
        <v>0</v>
      </c>
      <c r="C9" s="484"/>
      <c r="D9" s="511" t="s">
        <v>27</v>
      </c>
      <c r="E9" s="484" t="s">
        <v>26</v>
      </c>
      <c r="F9" s="493" t="s">
        <v>30</v>
      </c>
      <c r="G9" s="484"/>
      <c r="H9" s="493" t="s">
        <v>47</v>
      </c>
      <c r="I9" s="484"/>
      <c r="J9" s="501" t="s">
        <v>82</v>
      </c>
      <c r="K9" s="502"/>
      <c r="L9" s="498" t="s">
        <v>48</v>
      </c>
      <c r="M9" s="499"/>
      <c r="N9" s="499"/>
      <c r="O9" s="499"/>
      <c r="P9" s="499"/>
      <c r="Q9" s="500"/>
      <c r="R9"/>
    </row>
    <row r="10" spans="1:18" ht="13.5" customHeight="1">
      <c r="A10" s="508"/>
      <c r="B10" s="494"/>
      <c r="C10" s="485"/>
      <c r="D10" s="512"/>
      <c r="E10" s="485"/>
      <c r="F10" s="494"/>
      <c r="G10" s="485"/>
      <c r="H10" s="494"/>
      <c r="I10" s="485"/>
      <c r="J10" s="32" t="s">
        <v>79</v>
      </c>
      <c r="K10" s="25" t="s">
        <v>80</v>
      </c>
      <c r="L10" s="526" t="s">
        <v>51</v>
      </c>
      <c r="M10" s="527"/>
      <c r="N10" s="517" t="s">
        <v>50</v>
      </c>
      <c r="O10" s="518"/>
      <c r="P10" s="518"/>
      <c r="Q10" s="519"/>
      <c r="R10"/>
    </row>
    <row r="11" spans="1:18" ht="13.5" customHeight="1">
      <c r="A11" s="508"/>
      <c r="B11" s="494"/>
      <c r="C11" s="485"/>
      <c r="D11" s="512"/>
      <c r="E11" s="485"/>
      <c r="F11" s="495"/>
      <c r="G11" s="486"/>
      <c r="H11" s="495"/>
      <c r="I11" s="486"/>
      <c r="J11" s="503" t="s">
        <v>81</v>
      </c>
      <c r="K11" s="504"/>
      <c r="L11" s="495"/>
      <c r="M11" s="528"/>
      <c r="N11" s="520" t="s">
        <v>49</v>
      </c>
      <c r="O11" s="521"/>
      <c r="P11" s="520" t="s">
        <v>78</v>
      </c>
      <c r="Q11" s="603"/>
      <c r="R11"/>
    </row>
    <row r="12" spans="1:18" ht="13.5" customHeight="1">
      <c r="A12" s="508"/>
      <c r="B12" s="495"/>
      <c r="C12" s="486"/>
      <c r="D12" s="111" t="str">
        <f>"code "&amp;D15</f>
        <v>code 102</v>
      </c>
      <c r="E12" s="486"/>
      <c r="F12" s="468" t="s">
        <v>46</v>
      </c>
      <c r="G12" s="469"/>
      <c r="H12" s="468" t="str">
        <f>"code "&amp;H15</f>
        <v>code 105</v>
      </c>
      <c r="I12" s="510"/>
      <c r="J12" s="505" t="s">
        <v>275</v>
      </c>
      <c r="K12" s="506"/>
      <c r="L12" s="468" t="str">
        <f>"code "&amp;L15</f>
        <v>code 108</v>
      </c>
      <c r="M12" s="523"/>
      <c r="N12" s="522" t="str">
        <f>"code "&amp;N15</f>
        <v>code 109</v>
      </c>
      <c r="O12" s="523"/>
      <c r="P12" s="522" t="str">
        <f>"code "&amp;P15</f>
        <v>code 110</v>
      </c>
      <c r="Q12" s="510"/>
      <c r="R12"/>
    </row>
    <row r="13" spans="1:18" ht="13.5" customHeight="1">
      <c r="A13" s="508"/>
      <c r="B13" s="487" t="s">
        <v>290</v>
      </c>
      <c r="C13" s="488"/>
      <c r="D13" s="488"/>
      <c r="E13" s="488"/>
      <c r="F13" s="488"/>
      <c r="G13" s="488"/>
      <c r="H13" s="488"/>
      <c r="I13" s="488"/>
      <c r="J13" s="488"/>
      <c r="K13" s="488"/>
      <c r="L13" s="488"/>
      <c r="M13" s="488"/>
      <c r="N13" s="488"/>
      <c r="O13" s="488"/>
      <c r="P13" s="488"/>
      <c r="Q13" s="489"/>
      <c r="R13"/>
    </row>
    <row r="14" spans="1:18" s="3" customFormat="1" ht="13.5" customHeight="1">
      <c r="A14" s="509"/>
      <c r="B14" s="490"/>
      <c r="C14" s="491"/>
      <c r="D14" s="491"/>
      <c r="E14" s="491"/>
      <c r="F14" s="491"/>
      <c r="G14" s="491"/>
      <c r="H14" s="491"/>
      <c r="I14" s="491"/>
      <c r="J14" s="491"/>
      <c r="K14" s="491"/>
      <c r="L14" s="491"/>
      <c r="M14" s="491"/>
      <c r="N14" s="491"/>
      <c r="O14" s="491"/>
      <c r="P14" s="491"/>
      <c r="Q14" s="492"/>
    </row>
    <row r="15" spans="1:18" ht="11.25" customHeight="1" thickBot="1">
      <c r="A15" s="12">
        <v>100</v>
      </c>
      <c r="B15" s="480">
        <v>101</v>
      </c>
      <c r="C15" s="481"/>
      <c r="D15" s="54">
        <v>102</v>
      </c>
      <c r="E15" s="104">
        <v>103</v>
      </c>
      <c r="F15" s="480">
        <f>E15+1</f>
        <v>104</v>
      </c>
      <c r="G15" s="481"/>
      <c r="H15" s="480">
        <f>F15+1</f>
        <v>105</v>
      </c>
      <c r="I15" s="481"/>
      <c r="J15" s="52">
        <f>H15+1</f>
        <v>106</v>
      </c>
      <c r="K15" s="53">
        <f>J15+1</f>
        <v>107</v>
      </c>
      <c r="L15" s="480">
        <f>K15+1</f>
        <v>108</v>
      </c>
      <c r="M15" s="525"/>
      <c r="N15" s="524">
        <f>L15+1</f>
        <v>109</v>
      </c>
      <c r="O15" s="525"/>
      <c r="P15" s="524">
        <f>N15+1</f>
        <v>110</v>
      </c>
      <c r="Q15" s="481"/>
      <c r="R15"/>
    </row>
    <row r="16" spans="1:18" ht="21" customHeight="1">
      <c r="A16" s="13" t="s">
        <v>1</v>
      </c>
      <c r="B16" s="496"/>
      <c r="C16" s="497"/>
      <c r="D16" s="174" t="s">
        <v>261</v>
      </c>
      <c r="E16" s="19" t="s">
        <v>262</v>
      </c>
      <c r="F16" s="482" t="s">
        <v>45</v>
      </c>
      <c r="G16" s="483"/>
      <c r="H16" s="515" t="s">
        <v>261</v>
      </c>
      <c r="I16" s="516"/>
      <c r="J16" s="168" t="s">
        <v>261</v>
      </c>
      <c r="K16" s="21" t="s">
        <v>261</v>
      </c>
      <c r="L16" s="482" t="s">
        <v>261</v>
      </c>
      <c r="M16" s="533"/>
      <c r="N16" s="482" t="s">
        <v>261</v>
      </c>
      <c r="O16" s="483"/>
      <c r="P16" s="482" t="s">
        <v>261</v>
      </c>
      <c r="Q16" s="483"/>
      <c r="R16"/>
    </row>
    <row r="17" spans="1:18" ht="21" customHeight="1">
      <c r="A17" s="14" t="s">
        <v>2</v>
      </c>
      <c r="B17" s="474"/>
      <c r="C17" s="475"/>
      <c r="D17" s="175" t="s">
        <v>261</v>
      </c>
      <c r="E17" s="141" t="s">
        <v>262</v>
      </c>
      <c r="F17" s="538" t="s">
        <v>45</v>
      </c>
      <c r="G17" s="539"/>
      <c r="H17" s="513" t="s">
        <v>261</v>
      </c>
      <c r="I17" s="529"/>
      <c r="J17" s="165" t="s">
        <v>261</v>
      </c>
      <c r="K17" s="167" t="s">
        <v>261</v>
      </c>
      <c r="L17" s="513" t="s">
        <v>261</v>
      </c>
      <c r="M17" s="541"/>
      <c r="N17" s="513" t="s">
        <v>261</v>
      </c>
      <c r="O17" s="514"/>
      <c r="P17" s="513" t="s">
        <v>261</v>
      </c>
      <c r="Q17" s="514"/>
      <c r="R17"/>
    </row>
    <row r="18" spans="1:18" ht="21" customHeight="1">
      <c r="A18" s="243" t="s">
        <v>3</v>
      </c>
      <c r="B18" s="476"/>
      <c r="C18" s="477"/>
      <c r="D18" s="244" t="s">
        <v>261</v>
      </c>
      <c r="E18" s="245" t="s">
        <v>262</v>
      </c>
      <c r="F18" s="478" t="s">
        <v>45</v>
      </c>
      <c r="G18" s="479"/>
      <c r="H18" s="530" t="s">
        <v>261</v>
      </c>
      <c r="I18" s="532"/>
      <c r="J18" s="246" t="s">
        <v>261</v>
      </c>
      <c r="K18" s="247" t="s">
        <v>261</v>
      </c>
      <c r="L18" s="530" t="s">
        <v>261</v>
      </c>
      <c r="M18" s="540"/>
      <c r="N18" s="530" t="s">
        <v>261</v>
      </c>
      <c r="O18" s="531"/>
      <c r="P18" s="530" t="s">
        <v>261</v>
      </c>
      <c r="Q18" s="531"/>
      <c r="R18"/>
    </row>
    <row r="19" spans="1:18" ht="21" customHeight="1">
      <c r="A19" s="243" t="s">
        <v>4</v>
      </c>
      <c r="B19" s="476"/>
      <c r="C19" s="477"/>
      <c r="D19" s="244" t="s">
        <v>261</v>
      </c>
      <c r="E19" s="245" t="s">
        <v>262</v>
      </c>
      <c r="F19" s="478" t="s">
        <v>45</v>
      </c>
      <c r="G19" s="479"/>
      <c r="H19" s="530" t="s">
        <v>261</v>
      </c>
      <c r="I19" s="532"/>
      <c r="J19" s="246" t="s">
        <v>261</v>
      </c>
      <c r="K19" s="247" t="s">
        <v>261</v>
      </c>
      <c r="L19" s="530" t="s">
        <v>261</v>
      </c>
      <c r="M19" s="540"/>
      <c r="N19" s="530" t="s">
        <v>261</v>
      </c>
      <c r="O19" s="531"/>
      <c r="P19" s="530" t="s">
        <v>261</v>
      </c>
      <c r="Q19" s="531"/>
      <c r="R19"/>
    </row>
    <row r="20" spans="1:18" ht="21" customHeight="1">
      <c r="A20" s="14" t="s">
        <v>5</v>
      </c>
      <c r="B20" s="474"/>
      <c r="C20" s="475"/>
      <c r="D20" s="175" t="s">
        <v>261</v>
      </c>
      <c r="E20" s="141" t="s">
        <v>262</v>
      </c>
      <c r="F20" s="538" t="s">
        <v>45</v>
      </c>
      <c r="G20" s="539"/>
      <c r="H20" s="513" t="s">
        <v>261</v>
      </c>
      <c r="I20" s="529"/>
      <c r="J20" s="165" t="s">
        <v>261</v>
      </c>
      <c r="K20" s="167" t="s">
        <v>261</v>
      </c>
      <c r="L20" s="513" t="s">
        <v>261</v>
      </c>
      <c r="M20" s="541"/>
      <c r="N20" s="513" t="s">
        <v>261</v>
      </c>
      <c r="O20" s="514"/>
      <c r="P20" s="513" t="s">
        <v>261</v>
      </c>
      <c r="Q20" s="514"/>
      <c r="R20"/>
    </row>
    <row r="21" spans="1:18" ht="21" customHeight="1">
      <c r="A21" s="14" t="s">
        <v>6</v>
      </c>
      <c r="B21" s="474"/>
      <c r="C21" s="475"/>
      <c r="D21" s="175" t="s">
        <v>261</v>
      </c>
      <c r="E21" s="141" t="s">
        <v>262</v>
      </c>
      <c r="F21" s="538" t="s">
        <v>45</v>
      </c>
      <c r="G21" s="539"/>
      <c r="H21" s="513" t="s">
        <v>261</v>
      </c>
      <c r="I21" s="529"/>
      <c r="J21" s="165" t="s">
        <v>261</v>
      </c>
      <c r="K21" s="167" t="s">
        <v>261</v>
      </c>
      <c r="L21" s="513" t="s">
        <v>261</v>
      </c>
      <c r="M21" s="541"/>
      <c r="N21" s="513" t="s">
        <v>261</v>
      </c>
      <c r="O21" s="514"/>
      <c r="P21" s="513" t="s">
        <v>261</v>
      </c>
      <c r="Q21" s="514"/>
      <c r="R21"/>
    </row>
    <row r="22" spans="1:18" ht="21" customHeight="1">
      <c r="A22" s="243" t="s">
        <v>7</v>
      </c>
      <c r="B22" s="476"/>
      <c r="C22" s="477"/>
      <c r="D22" s="244" t="s">
        <v>261</v>
      </c>
      <c r="E22" s="245" t="s">
        <v>262</v>
      </c>
      <c r="F22" s="478" t="s">
        <v>45</v>
      </c>
      <c r="G22" s="479"/>
      <c r="H22" s="530" t="s">
        <v>261</v>
      </c>
      <c r="I22" s="532"/>
      <c r="J22" s="246" t="s">
        <v>261</v>
      </c>
      <c r="K22" s="247" t="s">
        <v>261</v>
      </c>
      <c r="L22" s="530" t="s">
        <v>261</v>
      </c>
      <c r="M22" s="540"/>
      <c r="N22" s="530" t="s">
        <v>261</v>
      </c>
      <c r="O22" s="531"/>
      <c r="P22" s="530" t="s">
        <v>261</v>
      </c>
      <c r="Q22" s="531"/>
      <c r="R22"/>
    </row>
    <row r="23" spans="1:18" ht="21" customHeight="1">
      <c r="A23" s="243" t="s">
        <v>8</v>
      </c>
      <c r="B23" s="476"/>
      <c r="C23" s="477"/>
      <c r="D23" s="244" t="s">
        <v>261</v>
      </c>
      <c r="E23" s="245" t="s">
        <v>262</v>
      </c>
      <c r="F23" s="478" t="s">
        <v>45</v>
      </c>
      <c r="G23" s="479"/>
      <c r="H23" s="530" t="s">
        <v>261</v>
      </c>
      <c r="I23" s="532"/>
      <c r="J23" s="246" t="s">
        <v>261</v>
      </c>
      <c r="K23" s="247" t="s">
        <v>261</v>
      </c>
      <c r="L23" s="530" t="s">
        <v>261</v>
      </c>
      <c r="M23" s="540"/>
      <c r="N23" s="530" t="s">
        <v>261</v>
      </c>
      <c r="O23" s="531"/>
      <c r="P23" s="530" t="s">
        <v>261</v>
      </c>
      <c r="Q23" s="531"/>
      <c r="R23"/>
    </row>
    <row r="24" spans="1:18" ht="21" customHeight="1">
      <c r="A24" s="14" t="s">
        <v>9</v>
      </c>
      <c r="B24" s="474"/>
      <c r="C24" s="475"/>
      <c r="D24" s="175" t="s">
        <v>261</v>
      </c>
      <c r="E24" s="141" t="s">
        <v>262</v>
      </c>
      <c r="F24" s="538" t="s">
        <v>45</v>
      </c>
      <c r="G24" s="539"/>
      <c r="H24" s="513" t="s">
        <v>261</v>
      </c>
      <c r="I24" s="529"/>
      <c r="J24" s="165" t="s">
        <v>261</v>
      </c>
      <c r="K24" s="167" t="s">
        <v>261</v>
      </c>
      <c r="L24" s="513" t="s">
        <v>261</v>
      </c>
      <c r="M24" s="541"/>
      <c r="N24" s="513" t="s">
        <v>261</v>
      </c>
      <c r="O24" s="514"/>
      <c r="P24" s="513" t="s">
        <v>261</v>
      </c>
      <c r="Q24" s="514"/>
      <c r="R24"/>
    </row>
    <row r="25" spans="1:18" ht="21" customHeight="1">
      <c r="A25" s="14" t="s">
        <v>10</v>
      </c>
      <c r="B25" s="474"/>
      <c r="C25" s="475"/>
      <c r="D25" s="175" t="s">
        <v>261</v>
      </c>
      <c r="E25" s="141" t="s">
        <v>262</v>
      </c>
      <c r="F25" s="538" t="s">
        <v>45</v>
      </c>
      <c r="G25" s="539"/>
      <c r="H25" s="513" t="s">
        <v>261</v>
      </c>
      <c r="I25" s="529"/>
      <c r="J25" s="165" t="s">
        <v>261</v>
      </c>
      <c r="K25" s="167" t="s">
        <v>261</v>
      </c>
      <c r="L25" s="513" t="s">
        <v>261</v>
      </c>
      <c r="M25" s="541"/>
      <c r="N25" s="513" t="s">
        <v>261</v>
      </c>
      <c r="O25" s="514"/>
      <c r="P25" s="513" t="s">
        <v>261</v>
      </c>
      <c r="Q25" s="514"/>
      <c r="R25"/>
    </row>
    <row r="26" spans="1:18" ht="21" customHeight="1">
      <c r="A26" s="243" t="s">
        <v>11</v>
      </c>
      <c r="B26" s="476"/>
      <c r="C26" s="477"/>
      <c r="D26" s="244" t="s">
        <v>261</v>
      </c>
      <c r="E26" s="245" t="s">
        <v>262</v>
      </c>
      <c r="F26" s="478" t="s">
        <v>45</v>
      </c>
      <c r="G26" s="479"/>
      <c r="H26" s="530" t="s">
        <v>261</v>
      </c>
      <c r="I26" s="532"/>
      <c r="J26" s="246" t="s">
        <v>261</v>
      </c>
      <c r="K26" s="247" t="s">
        <v>261</v>
      </c>
      <c r="L26" s="530" t="s">
        <v>261</v>
      </c>
      <c r="M26" s="540"/>
      <c r="N26" s="530" t="s">
        <v>261</v>
      </c>
      <c r="O26" s="531"/>
      <c r="P26" s="530" t="s">
        <v>261</v>
      </c>
      <c r="Q26" s="531"/>
      <c r="R26"/>
    </row>
    <row r="27" spans="1:18" ht="21" customHeight="1">
      <c r="A27" s="243" t="s">
        <v>12</v>
      </c>
      <c r="B27" s="476"/>
      <c r="C27" s="477"/>
      <c r="D27" s="244" t="s">
        <v>261</v>
      </c>
      <c r="E27" s="245" t="s">
        <v>262</v>
      </c>
      <c r="F27" s="478" t="s">
        <v>45</v>
      </c>
      <c r="G27" s="479"/>
      <c r="H27" s="530" t="s">
        <v>261</v>
      </c>
      <c r="I27" s="532"/>
      <c r="J27" s="246" t="s">
        <v>261</v>
      </c>
      <c r="K27" s="247" t="s">
        <v>261</v>
      </c>
      <c r="L27" s="530" t="s">
        <v>261</v>
      </c>
      <c r="M27" s="540"/>
      <c r="N27" s="530" t="s">
        <v>261</v>
      </c>
      <c r="O27" s="531"/>
      <c r="P27" s="530" t="s">
        <v>261</v>
      </c>
      <c r="Q27" s="531"/>
      <c r="R27"/>
    </row>
    <row r="28" spans="1:18" ht="21" customHeight="1">
      <c r="A28" s="14" t="s">
        <v>13</v>
      </c>
      <c r="B28" s="474"/>
      <c r="C28" s="475"/>
      <c r="D28" s="175" t="s">
        <v>261</v>
      </c>
      <c r="E28" s="141" t="s">
        <v>262</v>
      </c>
      <c r="F28" s="538" t="s">
        <v>45</v>
      </c>
      <c r="G28" s="539"/>
      <c r="H28" s="513" t="s">
        <v>261</v>
      </c>
      <c r="I28" s="529"/>
      <c r="J28" s="165" t="s">
        <v>261</v>
      </c>
      <c r="K28" s="167" t="s">
        <v>261</v>
      </c>
      <c r="L28" s="513" t="s">
        <v>261</v>
      </c>
      <c r="M28" s="541"/>
      <c r="N28" s="513" t="s">
        <v>261</v>
      </c>
      <c r="O28" s="514"/>
      <c r="P28" s="513" t="s">
        <v>261</v>
      </c>
      <c r="Q28" s="514"/>
      <c r="R28"/>
    </row>
    <row r="29" spans="1:18" ht="21" customHeight="1">
      <c r="A29" s="14" t="s">
        <v>14</v>
      </c>
      <c r="B29" s="474"/>
      <c r="C29" s="475"/>
      <c r="D29" s="175" t="s">
        <v>261</v>
      </c>
      <c r="E29" s="141" t="s">
        <v>262</v>
      </c>
      <c r="F29" s="538" t="s">
        <v>45</v>
      </c>
      <c r="G29" s="539"/>
      <c r="H29" s="513" t="s">
        <v>261</v>
      </c>
      <c r="I29" s="529"/>
      <c r="J29" s="165" t="s">
        <v>261</v>
      </c>
      <c r="K29" s="167" t="s">
        <v>261</v>
      </c>
      <c r="L29" s="513" t="s">
        <v>261</v>
      </c>
      <c r="M29" s="541"/>
      <c r="N29" s="513" t="s">
        <v>261</v>
      </c>
      <c r="O29" s="514"/>
      <c r="P29" s="513" t="s">
        <v>261</v>
      </c>
      <c r="Q29" s="514"/>
      <c r="R29"/>
    </row>
    <row r="30" spans="1:18" ht="21" customHeight="1">
      <c r="A30" s="243" t="s">
        <v>15</v>
      </c>
      <c r="B30" s="476"/>
      <c r="C30" s="477"/>
      <c r="D30" s="244" t="s">
        <v>261</v>
      </c>
      <c r="E30" s="245" t="s">
        <v>262</v>
      </c>
      <c r="F30" s="478" t="s">
        <v>45</v>
      </c>
      <c r="G30" s="479"/>
      <c r="H30" s="530" t="s">
        <v>261</v>
      </c>
      <c r="I30" s="532"/>
      <c r="J30" s="246" t="s">
        <v>261</v>
      </c>
      <c r="K30" s="247" t="s">
        <v>261</v>
      </c>
      <c r="L30" s="530" t="s">
        <v>261</v>
      </c>
      <c r="M30" s="540"/>
      <c r="N30" s="530" t="s">
        <v>261</v>
      </c>
      <c r="O30" s="531"/>
      <c r="P30" s="530" t="s">
        <v>261</v>
      </c>
      <c r="Q30" s="531"/>
      <c r="R30"/>
    </row>
    <row r="31" spans="1:18" ht="21" customHeight="1">
      <c r="A31" s="243" t="s">
        <v>16</v>
      </c>
      <c r="B31" s="476"/>
      <c r="C31" s="477"/>
      <c r="D31" s="244" t="s">
        <v>261</v>
      </c>
      <c r="E31" s="245" t="s">
        <v>262</v>
      </c>
      <c r="F31" s="478" t="s">
        <v>45</v>
      </c>
      <c r="G31" s="479"/>
      <c r="H31" s="530" t="s">
        <v>261</v>
      </c>
      <c r="I31" s="532"/>
      <c r="J31" s="246" t="s">
        <v>261</v>
      </c>
      <c r="K31" s="247" t="s">
        <v>261</v>
      </c>
      <c r="L31" s="530" t="s">
        <v>261</v>
      </c>
      <c r="M31" s="540"/>
      <c r="N31" s="530" t="s">
        <v>261</v>
      </c>
      <c r="O31" s="531"/>
      <c r="P31" s="530" t="s">
        <v>261</v>
      </c>
      <c r="Q31" s="531"/>
      <c r="R31"/>
    </row>
    <row r="32" spans="1:18" ht="21" customHeight="1">
      <c r="A32" s="14" t="s">
        <v>17</v>
      </c>
      <c r="B32" s="474"/>
      <c r="C32" s="475"/>
      <c r="D32" s="175" t="s">
        <v>261</v>
      </c>
      <c r="E32" s="141" t="s">
        <v>262</v>
      </c>
      <c r="F32" s="538" t="s">
        <v>45</v>
      </c>
      <c r="G32" s="539"/>
      <c r="H32" s="513" t="s">
        <v>261</v>
      </c>
      <c r="I32" s="529"/>
      <c r="J32" s="165" t="s">
        <v>261</v>
      </c>
      <c r="K32" s="167" t="s">
        <v>261</v>
      </c>
      <c r="L32" s="513" t="s">
        <v>261</v>
      </c>
      <c r="M32" s="541"/>
      <c r="N32" s="513" t="s">
        <v>261</v>
      </c>
      <c r="O32" s="514"/>
      <c r="P32" s="513" t="s">
        <v>261</v>
      </c>
      <c r="Q32" s="514"/>
      <c r="R32"/>
    </row>
    <row r="33" spans="1:18" ht="21" customHeight="1">
      <c r="A33" s="14" t="s">
        <v>18</v>
      </c>
      <c r="B33" s="474"/>
      <c r="C33" s="475"/>
      <c r="D33" s="175" t="s">
        <v>261</v>
      </c>
      <c r="E33" s="141" t="s">
        <v>262</v>
      </c>
      <c r="F33" s="538" t="s">
        <v>45</v>
      </c>
      <c r="G33" s="539"/>
      <c r="H33" s="513" t="s">
        <v>261</v>
      </c>
      <c r="I33" s="529"/>
      <c r="J33" s="165" t="s">
        <v>261</v>
      </c>
      <c r="K33" s="167" t="s">
        <v>261</v>
      </c>
      <c r="L33" s="513" t="s">
        <v>261</v>
      </c>
      <c r="M33" s="541"/>
      <c r="N33" s="513" t="s">
        <v>261</v>
      </c>
      <c r="O33" s="514"/>
      <c r="P33" s="513" t="s">
        <v>261</v>
      </c>
      <c r="Q33" s="514"/>
      <c r="R33"/>
    </row>
    <row r="34" spans="1:18" ht="21" customHeight="1">
      <c r="A34" s="243" t="s">
        <v>19</v>
      </c>
      <c r="B34" s="476"/>
      <c r="C34" s="477"/>
      <c r="D34" s="244" t="s">
        <v>261</v>
      </c>
      <c r="E34" s="245" t="s">
        <v>262</v>
      </c>
      <c r="F34" s="478" t="s">
        <v>45</v>
      </c>
      <c r="G34" s="479"/>
      <c r="H34" s="530" t="s">
        <v>261</v>
      </c>
      <c r="I34" s="532"/>
      <c r="J34" s="246" t="s">
        <v>261</v>
      </c>
      <c r="K34" s="247" t="s">
        <v>261</v>
      </c>
      <c r="L34" s="530" t="s">
        <v>261</v>
      </c>
      <c r="M34" s="540"/>
      <c r="N34" s="530" t="s">
        <v>261</v>
      </c>
      <c r="O34" s="531"/>
      <c r="P34" s="530" t="s">
        <v>261</v>
      </c>
      <c r="Q34" s="531"/>
      <c r="R34"/>
    </row>
    <row r="35" spans="1:18" ht="21" customHeight="1" thickBot="1">
      <c r="A35" s="248" t="s">
        <v>20</v>
      </c>
      <c r="B35" s="555"/>
      <c r="C35" s="556"/>
      <c r="D35" s="249" t="s">
        <v>261</v>
      </c>
      <c r="E35" s="250" t="s">
        <v>262</v>
      </c>
      <c r="F35" s="549" t="s">
        <v>45</v>
      </c>
      <c r="G35" s="550"/>
      <c r="H35" s="595" t="s">
        <v>261</v>
      </c>
      <c r="I35" s="596"/>
      <c r="J35" s="251" t="s">
        <v>261</v>
      </c>
      <c r="K35" s="252" t="s">
        <v>261</v>
      </c>
      <c r="L35" s="582" t="s">
        <v>261</v>
      </c>
      <c r="M35" s="583"/>
      <c r="N35" s="582" t="s">
        <v>261</v>
      </c>
      <c r="O35" s="611"/>
      <c r="P35" s="582" t="s">
        <v>261</v>
      </c>
      <c r="Q35" s="611"/>
      <c r="R35"/>
    </row>
    <row r="36" spans="1:18" s="3" customFormat="1" ht="21" customHeight="1" thickBot="1">
      <c r="A36" s="197"/>
      <c r="B36" s="561" t="s">
        <v>291</v>
      </c>
      <c r="C36" s="562"/>
      <c r="D36" s="562"/>
      <c r="E36" s="562"/>
      <c r="F36" s="562"/>
      <c r="G36" s="562"/>
      <c r="H36" s="562"/>
      <c r="I36" s="562"/>
      <c r="J36" s="562"/>
      <c r="K36" s="562"/>
      <c r="L36" s="562"/>
      <c r="M36" s="562"/>
      <c r="N36" s="562"/>
      <c r="O36" s="562"/>
      <c r="P36" s="562"/>
      <c r="Q36" s="562"/>
      <c r="R36" s="100"/>
    </row>
    <row r="37" spans="1:18" ht="10.5" customHeight="1">
      <c r="A37" s="472" t="s">
        <v>21</v>
      </c>
      <c r="B37" s="557"/>
      <c r="C37" s="558"/>
      <c r="D37" s="565" t="s">
        <v>261</v>
      </c>
      <c r="E37" s="581" t="s">
        <v>262</v>
      </c>
      <c r="F37" s="482" t="s">
        <v>45</v>
      </c>
      <c r="G37" s="483"/>
      <c r="H37" s="515" t="s">
        <v>261</v>
      </c>
      <c r="I37" s="574"/>
      <c r="J37" s="589" t="s">
        <v>261</v>
      </c>
      <c r="K37" s="591" t="s">
        <v>261</v>
      </c>
      <c r="L37" s="515" t="s">
        <v>261</v>
      </c>
      <c r="M37" s="574"/>
      <c r="N37" s="515" t="s">
        <v>261</v>
      </c>
      <c r="O37" s="574"/>
      <c r="P37" s="515" t="s">
        <v>261</v>
      </c>
      <c r="Q37" s="574"/>
    </row>
    <row r="38" spans="1:18" ht="10.5" customHeight="1">
      <c r="A38" s="473"/>
      <c r="B38" s="559"/>
      <c r="C38" s="560"/>
      <c r="D38" s="566"/>
      <c r="E38" s="580"/>
      <c r="F38" s="513"/>
      <c r="G38" s="514"/>
      <c r="H38" s="575"/>
      <c r="I38" s="576"/>
      <c r="J38" s="590"/>
      <c r="K38" s="592"/>
      <c r="L38" s="575"/>
      <c r="M38" s="576"/>
      <c r="N38" s="575"/>
      <c r="O38" s="576"/>
      <c r="P38" s="575"/>
      <c r="Q38" s="576"/>
    </row>
    <row r="39" spans="1:18" ht="10.5" customHeight="1">
      <c r="A39" s="466" t="s">
        <v>22</v>
      </c>
      <c r="B39" s="534"/>
      <c r="C39" s="535"/>
      <c r="D39" s="567" t="s">
        <v>261</v>
      </c>
      <c r="E39" s="579" t="s">
        <v>262</v>
      </c>
      <c r="F39" s="513" t="s">
        <v>45</v>
      </c>
      <c r="G39" s="514"/>
      <c r="H39" s="513" t="s">
        <v>261</v>
      </c>
      <c r="I39" s="514"/>
      <c r="J39" s="593" t="s">
        <v>261</v>
      </c>
      <c r="K39" s="594" t="s">
        <v>261</v>
      </c>
      <c r="L39" s="513" t="s">
        <v>261</v>
      </c>
      <c r="M39" s="514"/>
      <c r="N39" s="513" t="s">
        <v>261</v>
      </c>
      <c r="O39" s="514"/>
      <c r="P39" s="513" t="s">
        <v>261</v>
      </c>
      <c r="Q39" s="514"/>
    </row>
    <row r="40" spans="1:18" ht="10.5" customHeight="1">
      <c r="A40" s="473"/>
      <c r="B40" s="559"/>
      <c r="C40" s="560"/>
      <c r="D40" s="566"/>
      <c r="E40" s="580"/>
      <c r="F40" s="513"/>
      <c r="G40" s="514"/>
      <c r="H40" s="513"/>
      <c r="I40" s="514"/>
      <c r="J40" s="593"/>
      <c r="K40" s="594"/>
      <c r="L40" s="513"/>
      <c r="M40" s="514"/>
      <c r="N40" s="513"/>
      <c r="O40" s="514"/>
      <c r="P40" s="513"/>
      <c r="Q40" s="514"/>
    </row>
    <row r="41" spans="1:18" ht="10.5" customHeight="1">
      <c r="A41" s="470" t="s">
        <v>23</v>
      </c>
      <c r="B41" s="555"/>
      <c r="C41" s="556"/>
      <c r="D41" s="568" t="s">
        <v>261</v>
      </c>
      <c r="E41" s="547" t="s">
        <v>262</v>
      </c>
      <c r="F41" s="530" t="s">
        <v>45</v>
      </c>
      <c r="G41" s="531"/>
      <c r="H41" s="530" t="s">
        <v>261</v>
      </c>
      <c r="I41" s="531"/>
      <c r="J41" s="542" t="s">
        <v>261</v>
      </c>
      <c r="K41" s="578" t="s">
        <v>261</v>
      </c>
      <c r="L41" s="530" t="s">
        <v>261</v>
      </c>
      <c r="M41" s="531"/>
      <c r="N41" s="530" t="s">
        <v>261</v>
      </c>
      <c r="O41" s="531"/>
      <c r="P41" s="530" t="s">
        <v>261</v>
      </c>
      <c r="Q41" s="531"/>
    </row>
    <row r="42" spans="1:18" ht="10.5" customHeight="1">
      <c r="A42" s="471"/>
      <c r="B42" s="572"/>
      <c r="C42" s="573"/>
      <c r="D42" s="569"/>
      <c r="E42" s="548"/>
      <c r="F42" s="530"/>
      <c r="G42" s="531"/>
      <c r="H42" s="530"/>
      <c r="I42" s="531"/>
      <c r="J42" s="542"/>
      <c r="K42" s="578"/>
      <c r="L42" s="530"/>
      <c r="M42" s="531"/>
      <c r="N42" s="530"/>
      <c r="O42" s="531"/>
      <c r="P42" s="530"/>
      <c r="Q42" s="531"/>
    </row>
    <row r="43" spans="1:18" ht="10.5" customHeight="1">
      <c r="A43" s="470" t="s">
        <v>24</v>
      </c>
      <c r="B43" s="555"/>
      <c r="C43" s="556"/>
      <c r="D43" s="568" t="s">
        <v>261</v>
      </c>
      <c r="E43" s="547" t="s">
        <v>262</v>
      </c>
      <c r="F43" s="530" t="s">
        <v>45</v>
      </c>
      <c r="G43" s="531"/>
      <c r="H43" s="530" t="s">
        <v>261</v>
      </c>
      <c r="I43" s="531"/>
      <c r="J43" s="542" t="s">
        <v>261</v>
      </c>
      <c r="K43" s="577" t="s">
        <v>261</v>
      </c>
      <c r="L43" s="530" t="s">
        <v>261</v>
      </c>
      <c r="M43" s="531"/>
      <c r="N43" s="530" t="s">
        <v>261</v>
      </c>
      <c r="O43" s="531"/>
      <c r="P43" s="530" t="s">
        <v>261</v>
      </c>
      <c r="Q43" s="531"/>
    </row>
    <row r="44" spans="1:18" ht="10.5" customHeight="1">
      <c r="A44" s="471"/>
      <c r="B44" s="572"/>
      <c r="C44" s="573"/>
      <c r="D44" s="569"/>
      <c r="E44" s="548"/>
      <c r="F44" s="530"/>
      <c r="G44" s="531"/>
      <c r="H44" s="530"/>
      <c r="I44" s="531"/>
      <c r="J44" s="542"/>
      <c r="K44" s="577"/>
      <c r="L44" s="530"/>
      <c r="M44" s="531"/>
      <c r="N44" s="530"/>
      <c r="O44" s="531"/>
      <c r="P44" s="530"/>
      <c r="Q44" s="531"/>
    </row>
    <row r="45" spans="1:18" ht="10.5" customHeight="1">
      <c r="A45" s="466" t="s">
        <v>25</v>
      </c>
      <c r="B45" s="534"/>
      <c r="C45" s="535"/>
      <c r="D45" s="570" t="s">
        <v>261</v>
      </c>
      <c r="E45" s="563" t="s">
        <v>262</v>
      </c>
      <c r="F45" s="543" t="s">
        <v>45</v>
      </c>
      <c r="G45" s="544"/>
      <c r="H45" s="551" t="s">
        <v>261</v>
      </c>
      <c r="I45" s="552"/>
      <c r="J45" s="585" t="s">
        <v>261</v>
      </c>
      <c r="K45" s="587" t="s">
        <v>261</v>
      </c>
      <c r="L45" s="551" t="s">
        <v>261</v>
      </c>
      <c r="M45" s="552"/>
      <c r="N45" s="551" t="s">
        <v>261</v>
      </c>
      <c r="O45" s="552"/>
      <c r="P45" s="551" t="s">
        <v>261</v>
      </c>
      <c r="Q45" s="552"/>
    </row>
    <row r="46" spans="1:18" ht="10.5" customHeight="1" thickBot="1">
      <c r="A46" s="467"/>
      <c r="B46" s="536"/>
      <c r="C46" s="537"/>
      <c r="D46" s="571"/>
      <c r="E46" s="564"/>
      <c r="F46" s="545"/>
      <c r="G46" s="546"/>
      <c r="H46" s="553"/>
      <c r="I46" s="554"/>
      <c r="J46" s="586"/>
      <c r="K46" s="588"/>
      <c r="L46" s="553"/>
      <c r="M46" s="554"/>
      <c r="N46" s="553"/>
      <c r="O46" s="554"/>
      <c r="P46" s="553"/>
      <c r="Q46" s="554"/>
    </row>
    <row r="47" spans="1:18" ht="11.25" customHeight="1">
      <c r="A47" s="88"/>
      <c r="B47" s="88"/>
      <c r="C47" s="88"/>
      <c r="E47" s="348"/>
      <c r="F47" s="348"/>
      <c r="I47" s="348"/>
      <c r="J47" s="106"/>
      <c r="K47" s="106"/>
      <c r="L47" s="106"/>
      <c r="M47" s="106"/>
      <c r="N47" s="106"/>
      <c r="O47" s="106"/>
      <c r="P47" s="106"/>
      <c r="Q47" s="106"/>
    </row>
    <row r="48" spans="1:18" s="5" customFormat="1" ht="11.25" customHeight="1">
      <c r="B48" s="112" t="str">
        <f>"Sex ("&amp;D15&amp;")"</f>
        <v>Sex (102)</v>
      </c>
      <c r="C48" s="7"/>
      <c r="D48" s="609" t="str">
        <f>H15&amp;" : relationship to HH head"</f>
        <v>105 : relationship to HH head</v>
      </c>
      <c r="E48" s="609"/>
      <c r="F48" s="609"/>
      <c r="G48" s="65"/>
      <c r="H48" s="609" t="str">
        <f>L15&amp;" : country of birth"</f>
        <v>108 : country of birth</v>
      </c>
      <c r="I48" s="609"/>
      <c r="J48" s="609"/>
      <c r="K48" s="106"/>
      <c r="L48" s="584" t="str">
        <f>P15&amp;" : area of birth"</f>
        <v>110 : area of birth</v>
      </c>
      <c r="M48" s="584"/>
      <c r="N48" s="584"/>
      <c r="O48" s="584"/>
      <c r="P48" s="584"/>
      <c r="R48" s="101"/>
    </row>
    <row r="49" spans="2:18" s="5" customFormat="1">
      <c r="B49" s="124" t="s">
        <v>33</v>
      </c>
      <c r="C49" s="89"/>
      <c r="D49" s="27" t="s">
        <v>38</v>
      </c>
      <c r="E49" s="27"/>
      <c r="F49" s="17"/>
      <c r="H49" s="18" t="s">
        <v>103</v>
      </c>
      <c r="I49" s="17"/>
      <c r="J49" s="18"/>
      <c r="K49" s="18"/>
      <c r="L49" s="108" t="s">
        <v>102</v>
      </c>
      <c r="N49" s="17"/>
      <c r="O49" s="17"/>
      <c r="R49" s="101"/>
    </row>
    <row r="50" spans="2:18" s="5" customFormat="1" ht="11.25" customHeight="1">
      <c r="B50" s="124" t="s">
        <v>34</v>
      </c>
      <c r="C50" s="89"/>
      <c r="D50" s="27" t="s">
        <v>354</v>
      </c>
      <c r="E50" s="27"/>
      <c r="F50" s="17"/>
      <c r="H50" s="108" t="s">
        <v>104</v>
      </c>
      <c r="I50" s="17"/>
      <c r="J50" s="18"/>
      <c r="K50" s="18"/>
      <c r="L50" s="108" t="s">
        <v>61</v>
      </c>
      <c r="N50" s="17"/>
      <c r="O50" s="17"/>
      <c r="R50" s="101"/>
    </row>
    <row r="51" spans="2:18" s="5" customFormat="1" ht="11.25" customHeight="1">
      <c r="B51" s="27"/>
      <c r="C51" s="27"/>
      <c r="D51" s="27" t="s">
        <v>39</v>
      </c>
      <c r="E51" s="27"/>
      <c r="F51" s="17"/>
      <c r="H51" s="9" t="s">
        <v>58</v>
      </c>
      <c r="I51" s="17"/>
      <c r="J51" s="9"/>
      <c r="K51" s="9"/>
      <c r="L51" s="108" t="s">
        <v>62</v>
      </c>
      <c r="N51" s="17"/>
      <c r="O51" s="17"/>
      <c r="Q51" s="106"/>
      <c r="R51" s="101"/>
    </row>
    <row r="52" spans="2:18" s="5" customFormat="1" ht="11.25" customHeight="1">
      <c r="B52" s="27"/>
      <c r="C52" s="27"/>
      <c r="D52" s="27" t="s">
        <v>40</v>
      </c>
      <c r="E52" s="27"/>
      <c r="F52" s="17"/>
      <c r="H52" s="9" t="s">
        <v>59</v>
      </c>
      <c r="I52" s="17"/>
      <c r="J52" s="8"/>
      <c r="K52" s="8"/>
      <c r="L52" s="17"/>
      <c r="N52" s="17"/>
      <c r="O52" s="17"/>
      <c r="Q52" s="17"/>
      <c r="R52" s="101"/>
    </row>
    <row r="53" spans="2:18" s="5" customFormat="1" ht="11.25" customHeight="1">
      <c r="B53" s="27"/>
      <c r="C53" s="27"/>
      <c r="D53" s="27" t="s">
        <v>41</v>
      </c>
      <c r="E53" s="27"/>
      <c r="F53" s="17"/>
      <c r="H53" s="9" t="s">
        <v>63</v>
      </c>
      <c r="I53" s="17"/>
      <c r="J53" s="8"/>
      <c r="K53" s="8"/>
      <c r="L53" s="584" t="str">
        <f>'M1 page 03'!A15&amp;" : marital status"</f>
        <v>111 : marital status</v>
      </c>
      <c r="M53" s="584"/>
      <c r="N53" s="584"/>
      <c r="O53" s="584"/>
      <c r="P53" s="584"/>
      <c r="R53" s="101"/>
    </row>
    <row r="54" spans="2:18" s="5" customFormat="1" ht="11.25" customHeight="1">
      <c r="B54" s="27"/>
      <c r="C54" s="27"/>
      <c r="D54" s="27" t="s">
        <v>42</v>
      </c>
      <c r="E54" s="27"/>
      <c r="F54" s="17"/>
      <c r="G54" s="19"/>
      <c r="H54" s="27"/>
      <c r="I54" s="17"/>
      <c r="J54" s="19"/>
      <c r="K54" s="19"/>
      <c r="L54" s="20" t="s">
        <v>35</v>
      </c>
      <c r="N54" s="20"/>
      <c r="O54" s="27"/>
      <c r="R54" s="102"/>
    </row>
    <row r="55" spans="2:18" s="5" customFormat="1" ht="12" customHeight="1">
      <c r="B55" s="27"/>
      <c r="C55" s="27"/>
      <c r="D55" s="27" t="s">
        <v>91</v>
      </c>
      <c r="E55" s="27"/>
      <c r="F55" s="17"/>
      <c r="G55" s="584" t="str">
        <f>N15&amp;" : province of birth "</f>
        <v xml:space="preserve">109 : province of birth </v>
      </c>
      <c r="H55" s="584"/>
      <c r="I55" s="584"/>
      <c r="J55" s="584"/>
      <c r="K55" s="27"/>
      <c r="L55" s="20" t="s">
        <v>36</v>
      </c>
      <c r="N55" s="20"/>
      <c r="O55" s="17"/>
      <c r="R55" s="102"/>
    </row>
    <row r="56" spans="2:18" s="5" customFormat="1">
      <c r="B56" s="27"/>
      <c r="C56" s="27"/>
      <c r="D56" s="27" t="s">
        <v>43</v>
      </c>
      <c r="E56" s="27"/>
      <c r="F56" s="17"/>
      <c r="G56" s="108" t="s">
        <v>52</v>
      </c>
      <c r="H56" s="27"/>
      <c r="I56" s="17"/>
      <c r="J56" s="108" t="s">
        <v>56</v>
      </c>
      <c r="L56" s="27" t="s">
        <v>64</v>
      </c>
      <c r="N56" s="27"/>
      <c r="O56" s="17"/>
      <c r="R56" s="101"/>
    </row>
    <row r="57" spans="2:18" s="5" customFormat="1">
      <c r="B57" s="27"/>
      <c r="C57" s="27"/>
      <c r="D57" s="27" t="s">
        <v>355</v>
      </c>
      <c r="E57" s="27"/>
      <c r="F57" s="17"/>
      <c r="G57" s="108" t="s">
        <v>53</v>
      </c>
      <c r="H57" s="27"/>
      <c r="I57" s="17"/>
      <c r="J57" s="108" t="s">
        <v>57</v>
      </c>
      <c r="L57" s="27" t="s">
        <v>89</v>
      </c>
      <c r="N57" s="17"/>
      <c r="O57" s="17"/>
      <c r="R57" s="101"/>
    </row>
    <row r="58" spans="2:18" s="5" customFormat="1">
      <c r="B58" s="27"/>
      <c r="C58" s="27"/>
      <c r="D58" s="27" t="s">
        <v>44</v>
      </c>
      <c r="E58" s="27"/>
      <c r="F58" s="17"/>
      <c r="G58" s="108" t="s">
        <v>54</v>
      </c>
      <c r="H58" s="27"/>
      <c r="I58" s="17"/>
      <c r="J58" s="108" t="s">
        <v>60</v>
      </c>
      <c r="L58" s="27" t="s">
        <v>65</v>
      </c>
      <c r="N58" s="17"/>
      <c r="O58" s="17"/>
      <c r="R58" s="101"/>
    </row>
    <row r="59" spans="2:18" s="5" customFormat="1">
      <c r="B59" s="27"/>
      <c r="C59" s="27"/>
      <c r="D59" s="27" t="s">
        <v>276</v>
      </c>
      <c r="E59" s="27"/>
      <c r="F59" s="17"/>
      <c r="G59" s="108" t="s">
        <v>55</v>
      </c>
      <c r="H59" s="27"/>
      <c r="I59" s="17"/>
      <c r="J59" s="108"/>
      <c r="K59" s="108"/>
      <c r="L59" s="27" t="s">
        <v>37</v>
      </c>
      <c r="M59" s="44"/>
      <c r="N59" s="17"/>
      <c r="O59" s="17"/>
      <c r="R59" s="101"/>
    </row>
  </sheetData>
  <mergeCells count="212">
    <mergeCell ref="L53:P53"/>
    <mergeCell ref="D48:F48"/>
    <mergeCell ref="H48:J48"/>
    <mergeCell ref="F23:G23"/>
    <mergeCell ref="L18:M18"/>
    <mergeCell ref="B6:Q7"/>
    <mergeCell ref="P29:Q29"/>
    <mergeCell ref="P45:Q46"/>
    <mergeCell ref="N39:O40"/>
    <mergeCell ref="P39:Q40"/>
    <mergeCell ref="N41:O42"/>
    <mergeCell ref="P41:Q42"/>
    <mergeCell ref="N43:O44"/>
    <mergeCell ref="P43:Q44"/>
    <mergeCell ref="P35:Q35"/>
    <mergeCell ref="N37:O38"/>
    <mergeCell ref="P37:Q38"/>
    <mergeCell ref="N35:O35"/>
    <mergeCell ref="N45:O46"/>
    <mergeCell ref="L27:M27"/>
    <mergeCell ref="L19:M19"/>
    <mergeCell ref="L25:M25"/>
    <mergeCell ref="L26:M26"/>
    <mergeCell ref="P23:Q23"/>
    <mergeCell ref="B24:C24"/>
    <mergeCell ref="B25:C25"/>
    <mergeCell ref="B26:C26"/>
    <mergeCell ref="P21:Q21"/>
    <mergeCell ref="P22:Q22"/>
    <mergeCell ref="M1:Q2"/>
    <mergeCell ref="P11:Q11"/>
    <mergeCell ref="A1:L2"/>
    <mergeCell ref="N3:Q3"/>
    <mergeCell ref="N4:Q4"/>
    <mergeCell ref="P24:Q24"/>
    <mergeCell ref="P25:Q25"/>
    <mergeCell ref="H21:I21"/>
    <mergeCell ref="H22:I22"/>
    <mergeCell ref="H23:I23"/>
    <mergeCell ref="H24:I24"/>
    <mergeCell ref="H25:I25"/>
    <mergeCell ref="H26:I26"/>
    <mergeCell ref="L23:M23"/>
    <mergeCell ref="L24:M24"/>
    <mergeCell ref="L20:M20"/>
    <mergeCell ref="P18:Q18"/>
    <mergeCell ref="P19:Q19"/>
    <mergeCell ref="P20:Q20"/>
    <mergeCell ref="P30:Q30"/>
    <mergeCell ref="P31:Q31"/>
    <mergeCell ref="P32:Q32"/>
    <mergeCell ref="P33:Q33"/>
    <mergeCell ref="P34:Q34"/>
    <mergeCell ref="H34:I34"/>
    <mergeCell ref="H35:I35"/>
    <mergeCell ref="H27:I27"/>
    <mergeCell ref="H28:I28"/>
    <mergeCell ref="H29:I29"/>
    <mergeCell ref="H30:I30"/>
    <mergeCell ref="L30:M30"/>
    <mergeCell ref="N28:O28"/>
    <mergeCell ref="G55:J55"/>
    <mergeCell ref="L48:P48"/>
    <mergeCell ref="J45:J46"/>
    <mergeCell ref="K45:K46"/>
    <mergeCell ref="N21:O21"/>
    <mergeCell ref="N22:O22"/>
    <mergeCell ref="N23:O23"/>
    <mergeCell ref="N24:O24"/>
    <mergeCell ref="N25:O25"/>
    <mergeCell ref="N26:O26"/>
    <mergeCell ref="N27:O27"/>
    <mergeCell ref="J37:J38"/>
    <mergeCell ref="K37:K38"/>
    <mergeCell ref="J39:J40"/>
    <mergeCell ref="K39:K40"/>
    <mergeCell ref="P26:Q26"/>
    <mergeCell ref="F28:G28"/>
    <mergeCell ref="F29:G29"/>
    <mergeCell ref="F30:G30"/>
    <mergeCell ref="L28:M28"/>
    <mergeCell ref="L29:M29"/>
    <mergeCell ref="N29:O29"/>
    <mergeCell ref="H45:I46"/>
    <mergeCell ref="H43:I44"/>
    <mergeCell ref="E39:E40"/>
    <mergeCell ref="F31:G31"/>
    <mergeCell ref="F37:G38"/>
    <mergeCell ref="E37:E38"/>
    <mergeCell ref="L32:M32"/>
    <mergeCell ref="N30:O30"/>
    <mergeCell ref="F32:G32"/>
    <mergeCell ref="L34:M34"/>
    <mergeCell ref="L31:M31"/>
    <mergeCell ref="N31:O31"/>
    <mergeCell ref="N32:O32"/>
    <mergeCell ref="N33:O33"/>
    <mergeCell ref="L35:M35"/>
    <mergeCell ref="L39:M40"/>
    <mergeCell ref="L37:M38"/>
    <mergeCell ref="H41:I42"/>
    <mergeCell ref="H39:I40"/>
    <mergeCell ref="H37:I38"/>
    <mergeCell ref="H32:I32"/>
    <mergeCell ref="H33:I33"/>
    <mergeCell ref="L33:M33"/>
    <mergeCell ref="H31:I31"/>
    <mergeCell ref="J43:J44"/>
    <mergeCell ref="K43:K44"/>
    <mergeCell ref="K41:K42"/>
    <mergeCell ref="L41:M42"/>
    <mergeCell ref="L43:M44"/>
    <mergeCell ref="L45:M46"/>
    <mergeCell ref="B32:C32"/>
    <mergeCell ref="B33:C33"/>
    <mergeCell ref="B34:C34"/>
    <mergeCell ref="B35:C35"/>
    <mergeCell ref="B37:C38"/>
    <mergeCell ref="B27:C27"/>
    <mergeCell ref="B28:C28"/>
    <mergeCell ref="B29:C29"/>
    <mergeCell ref="B30:C30"/>
    <mergeCell ref="B31:C31"/>
    <mergeCell ref="B36:Q36"/>
    <mergeCell ref="P27:Q27"/>
    <mergeCell ref="P28:Q28"/>
    <mergeCell ref="E45:E46"/>
    <mergeCell ref="D37:D38"/>
    <mergeCell ref="D39:D40"/>
    <mergeCell ref="D41:D42"/>
    <mergeCell ref="D43:D44"/>
    <mergeCell ref="D45:D46"/>
    <mergeCell ref="N34:O34"/>
    <mergeCell ref="B41:C42"/>
    <mergeCell ref="B43:C44"/>
    <mergeCell ref="B39:C40"/>
    <mergeCell ref="B45:C46"/>
    <mergeCell ref="F17:G17"/>
    <mergeCell ref="F18:G18"/>
    <mergeCell ref="F19:G19"/>
    <mergeCell ref="F20:G20"/>
    <mergeCell ref="F21:G21"/>
    <mergeCell ref="F22:G22"/>
    <mergeCell ref="L22:M22"/>
    <mergeCell ref="H17:I17"/>
    <mergeCell ref="L21:M21"/>
    <mergeCell ref="L17:M17"/>
    <mergeCell ref="J41:J42"/>
    <mergeCell ref="F24:G24"/>
    <mergeCell ref="F25:G25"/>
    <mergeCell ref="F41:G42"/>
    <mergeCell ref="F43:G44"/>
    <mergeCell ref="F45:G46"/>
    <mergeCell ref="E41:E42"/>
    <mergeCell ref="E43:E44"/>
    <mergeCell ref="F33:G33"/>
    <mergeCell ref="F34:G34"/>
    <mergeCell ref="F35:G35"/>
    <mergeCell ref="F39:G40"/>
    <mergeCell ref="F27:G27"/>
    <mergeCell ref="H20:I20"/>
    <mergeCell ref="N16:O16"/>
    <mergeCell ref="N17:O17"/>
    <mergeCell ref="N18:O18"/>
    <mergeCell ref="N19:O19"/>
    <mergeCell ref="N20:O20"/>
    <mergeCell ref="H18:I18"/>
    <mergeCell ref="H19:I19"/>
    <mergeCell ref="L16:M16"/>
    <mergeCell ref="J12:K12"/>
    <mergeCell ref="A9:A14"/>
    <mergeCell ref="F9:G11"/>
    <mergeCell ref="H9:I11"/>
    <mergeCell ref="H12:I12"/>
    <mergeCell ref="H15:I15"/>
    <mergeCell ref="D9:D11"/>
    <mergeCell ref="P17:Q17"/>
    <mergeCell ref="H16:I16"/>
    <mergeCell ref="N10:Q10"/>
    <mergeCell ref="N11:O11"/>
    <mergeCell ref="N12:O12"/>
    <mergeCell ref="P12:Q12"/>
    <mergeCell ref="N15:O15"/>
    <mergeCell ref="P15:Q15"/>
    <mergeCell ref="L12:M12"/>
    <mergeCell ref="L10:M11"/>
    <mergeCell ref="L15:M15"/>
    <mergeCell ref="B15:C15"/>
    <mergeCell ref="A45:A46"/>
    <mergeCell ref="F12:G12"/>
    <mergeCell ref="A43:A44"/>
    <mergeCell ref="A41:A42"/>
    <mergeCell ref="A37:A38"/>
    <mergeCell ref="A39:A40"/>
    <mergeCell ref="B17:C17"/>
    <mergeCell ref="B18:C18"/>
    <mergeCell ref="B19:C19"/>
    <mergeCell ref="B20:C20"/>
    <mergeCell ref="B21:C21"/>
    <mergeCell ref="B22:C22"/>
    <mergeCell ref="B23:C23"/>
    <mergeCell ref="F26:G26"/>
    <mergeCell ref="F15:G15"/>
    <mergeCell ref="F16:G16"/>
    <mergeCell ref="E9:E12"/>
    <mergeCell ref="B13:Q14"/>
    <mergeCell ref="B9:C12"/>
    <mergeCell ref="B16:C16"/>
    <mergeCell ref="L9:Q9"/>
    <mergeCell ref="J9:K9"/>
    <mergeCell ref="P16:Q16"/>
    <mergeCell ref="J11:K11"/>
  </mergeCells>
  <pageMargins left="0.27559055118110237" right="0.23622047244094491" top="0.25" bottom="0.19685039370078741" header="0.19685039370078741" footer="0.15748031496062992"/>
  <pageSetup paperSize="9" scale="91" fitToWidth="2" orientation="portrait" r:id="rId1"/>
  <headerFooter>
    <oddFooter>&amp;R1.02</oddFooter>
  </headerFooter>
</worksheet>
</file>

<file path=xl/worksheets/sheet3.xml><?xml version="1.0" encoding="utf-8"?>
<worksheet xmlns="http://schemas.openxmlformats.org/spreadsheetml/2006/main" xmlns:r="http://schemas.openxmlformats.org/officeDocument/2006/relationships">
  <dimension ref="A1:P59"/>
  <sheetViews>
    <sheetView showGridLines="0" tabSelected="1" view="pageBreakPreview" zoomScaleNormal="100" zoomScaleSheetLayoutView="100" workbookViewId="0">
      <selection activeCell="I15" sqref="I15"/>
    </sheetView>
  </sheetViews>
  <sheetFormatPr defaultColWidth="9.33203125" defaultRowHeight="11.25"/>
  <cols>
    <col min="1" max="1" width="8.33203125" style="44" customWidth="1"/>
    <col min="2" max="2" width="8.5" style="44" customWidth="1"/>
    <col min="3" max="3" width="6.83203125" style="44" customWidth="1"/>
    <col min="4" max="4" width="6.1640625" style="44" customWidth="1"/>
    <col min="5" max="5" width="3.1640625" style="44" customWidth="1"/>
    <col min="6" max="6" width="7" style="44" customWidth="1"/>
    <col min="7" max="8" width="12.5" style="137" customWidth="1"/>
    <col min="9" max="9" width="13.6640625" style="44" customWidth="1"/>
    <col min="10" max="10" width="4.6640625" style="136" customWidth="1"/>
    <col min="11" max="11" width="3.33203125" style="44" customWidth="1"/>
    <col min="12" max="12" width="3.1640625" style="44" customWidth="1"/>
    <col min="13" max="15" width="7.6640625" style="44" customWidth="1"/>
    <col min="16" max="16" width="10.6640625" style="44" customWidth="1"/>
    <col min="17" max="16384" width="9.33203125" style="137"/>
  </cols>
  <sheetData>
    <row r="1" spans="1:16" ht="13.5" customHeight="1">
      <c r="A1" s="113"/>
      <c r="B1" s="105"/>
      <c r="C1" s="612" t="s">
        <v>261</v>
      </c>
      <c r="D1" s="613"/>
      <c r="E1" s="667" t="s">
        <v>270</v>
      </c>
      <c r="F1" s="667"/>
      <c r="G1" s="667"/>
      <c r="H1" s="667"/>
      <c r="I1" s="667"/>
      <c r="J1" s="667"/>
      <c r="K1" s="30"/>
      <c r="L1" s="30"/>
      <c r="M1" s="30"/>
      <c r="N1" s="30"/>
      <c r="O1" s="30"/>
      <c r="P1" s="30"/>
    </row>
    <row r="2" spans="1:16" ht="13.5" customHeight="1">
      <c r="A2" s="114"/>
      <c r="B2" s="26"/>
      <c r="C2" s="614"/>
      <c r="D2" s="615"/>
      <c r="E2" s="667"/>
      <c r="F2" s="667"/>
      <c r="G2" s="667"/>
      <c r="H2" s="667"/>
      <c r="I2" s="667"/>
      <c r="J2" s="667"/>
      <c r="K2" s="176"/>
      <c r="L2" s="176"/>
      <c r="M2" s="39"/>
      <c r="N2" s="39"/>
      <c r="O2" s="39"/>
      <c r="P2" s="39"/>
    </row>
    <row r="3" spans="1:16" s="4" customFormat="1" ht="13.5" customHeight="1">
      <c r="A3" s="114"/>
      <c r="B3" s="26"/>
      <c r="C3" s="26"/>
      <c r="D3" s="26"/>
      <c r="E3" s="182"/>
      <c r="F3" s="182"/>
      <c r="G3" s="183"/>
      <c r="H3" s="183"/>
      <c r="I3" s="182"/>
      <c r="J3" s="184"/>
      <c r="K3" s="176"/>
      <c r="L3" s="176"/>
      <c r="M3" s="39"/>
      <c r="N3" s="39"/>
      <c r="O3" s="39"/>
      <c r="P3" s="39"/>
    </row>
    <row r="4" spans="1:16" s="4" customFormat="1" ht="13.5" customHeight="1">
      <c r="A4" s="114"/>
      <c r="B4" s="6"/>
      <c r="C4" s="612" t="s">
        <v>261</v>
      </c>
      <c r="D4" s="613"/>
      <c r="E4" s="667" t="s">
        <v>271</v>
      </c>
      <c r="F4" s="667"/>
      <c r="G4" s="667"/>
      <c r="H4" s="667"/>
      <c r="I4" s="667"/>
      <c r="J4" s="667"/>
      <c r="K4" s="10"/>
      <c r="L4" s="676" t="s">
        <v>265</v>
      </c>
      <c r="M4" s="677"/>
      <c r="N4" s="677"/>
      <c r="O4" s="677"/>
      <c r="P4" s="678"/>
    </row>
    <row r="5" spans="1:16" s="4" customFormat="1" ht="13.5" customHeight="1">
      <c r="A5" s="15"/>
      <c r="B5" s="15"/>
      <c r="C5" s="614"/>
      <c r="D5" s="615"/>
      <c r="E5" s="667"/>
      <c r="F5" s="667"/>
      <c r="G5" s="667"/>
      <c r="H5" s="667"/>
      <c r="I5" s="667"/>
      <c r="J5" s="667"/>
      <c r="K5" s="15"/>
      <c r="L5" s="679"/>
      <c r="M5" s="680"/>
      <c r="N5" s="680"/>
      <c r="O5" s="680"/>
      <c r="P5" s="681"/>
    </row>
    <row r="6" spans="1:16" s="4" customFormat="1" ht="13.5" customHeight="1">
      <c r="A6" s="176"/>
      <c r="B6" s="176"/>
      <c r="C6" s="176"/>
      <c r="D6" s="386"/>
      <c r="E6" s="176"/>
      <c r="F6" s="177"/>
      <c r="G6" s="88"/>
      <c r="H6" s="88"/>
      <c r="I6" s="177"/>
      <c r="J6" s="177"/>
      <c r="K6" s="177"/>
      <c r="L6" s="379"/>
      <c r="M6" s="10"/>
      <c r="N6" s="10"/>
      <c r="O6" s="10"/>
      <c r="P6" s="331"/>
    </row>
    <row r="7" spans="1:16" s="88" customFormat="1" ht="13.5" customHeight="1" thickBot="1">
      <c r="F7" s="63"/>
      <c r="J7" s="177"/>
      <c r="K7" s="177"/>
      <c r="L7" s="379"/>
      <c r="M7" s="34"/>
      <c r="N7" s="34"/>
      <c r="O7" s="34"/>
      <c r="P7" s="315"/>
    </row>
    <row r="8" spans="1:16" s="88" customFormat="1" ht="13.5" customHeight="1" thickBot="1">
      <c r="A8" s="655" t="s">
        <v>480</v>
      </c>
      <c r="B8" s="658" t="s">
        <v>432</v>
      </c>
      <c r="C8" s="493" t="s">
        <v>433</v>
      </c>
      <c r="D8" s="484"/>
      <c r="E8" s="493" t="s">
        <v>434</v>
      </c>
      <c r="F8" s="484"/>
      <c r="G8" s="658" t="s">
        <v>448</v>
      </c>
      <c r="H8" s="673" t="s">
        <v>447</v>
      </c>
      <c r="I8" s="671" t="s">
        <v>435</v>
      </c>
      <c r="J8" s="185"/>
      <c r="K8" s="177"/>
      <c r="L8" s="316"/>
      <c r="M8" s="380"/>
      <c r="N8" s="380"/>
      <c r="O8" s="380"/>
      <c r="P8" s="378"/>
    </row>
    <row r="9" spans="1:16" ht="13.5" customHeight="1">
      <c r="A9" s="656"/>
      <c r="B9" s="659"/>
      <c r="C9" s="494"/>
      <c r="D9" s="485"/>
      <c r="E9" s="494"/>
      <c r="F9" s="485"/>
      <c r="G9" s="690"/>
      <c r="H9" s="674"/>
      <c r="I9" s="672"/>
      <c r="J9" s="668" t="s">
        <v>29</v>
      </c>
      <c r="K9" s="177"/>
      <c r="L9" s="379"/>
      <c r="M9" s="380"/>
      <c r="N9" s="380"/>
      <c r="O9" s="380"/>
      <c r="P9" s="378"/>
    </row>
    <row r="10" spans="1:16" ht="13.5" customHeight="1">
      <c r="A10" s="656"/>
      <c r="B10" s="659"/>
      <c r="C10" s="494"/>
      <c r="D10" s="485"/>
      <c r="E10" s="494"/>
      <c r="F10" s="485"/>
      <c r="G10" s="690"/>
      <c r="H10" s="675" t="s">
        <v>436</v>
      </c>
      <c r="I10" s="494" t="s">
        <v>482</v>
      </c>
      <c r="J10" s="669"/>
      <c r="K10" s="177"/>
      <c r="L10" s="316"/>
      <c r="M10" s="194"/>
      <c r="N10" s="194"/>
      <c r="O10" s="194"/>
      <c r="P10" s="317"/>
    </row>
    <row r="11" spans="1:16" ht="13.5" customHeight="1">
      <c r="A11" s="656"/>
      <c r="B11" s="659"/>
      <c r="C11" s="494"/>
      <c r="D11" s="485"/>
      <c r="E11" s="494"/>
      <c r="F11" s="485"/>
      <c r="G11" s="690"/>
      <c r="H11" s="659"/>
      <c r="I11" s="494"/>
      <c r="J11" s="669"/>
      <c r="K11" s="177"/>
      <c r="L11" s="318"/>
      <c r="M11" s="195"/>
      <c r="N11" s="195"/>
      <c r="O11" s="195"/>
      <c r="P11" s="319"/>
    </row>
    <row r="12" spans="1:16" ht="13.5" customHeight="1">
      <c r="A12" s="656"/>
      <c r="B12" s="659"/>
      <c r="C12" s="494"/>
      <c r="D12" s="485"/>
      <c r="E12" s="494"/>
      <c r="F12" s="485"/>
      <c r="G12" s="690"/>
      <c r="H12" s="659"/>
      <c r="I12" s="494"/>
      <c r="J12" s="669"/>
      <c r="K12" s="177"/>
      <c r="L12" s="320"/>
      <c r="M12" s="35"/>
      <c r="N12" s="35"/>
      <c r="O12" s="35"/>
      <c r="P12" s="321"/>
    </row>
    <row r="13" spans="1:16" ht="13.5" customHeight="1">
      <c r="A13" s="657"/>
      <c r="B13" s="660"/>
      <c r="C13" s="494"/>
      <c r="D13" s="485"/>
      <c r="E13" s="495"/>
      <c r="F13" s="486"/>
      <c r="G13" s="691"/>
      <c r="H13" s="659"/>
      <c r="I13" s="494"/>
      <c r="J13" s="669"/>
      <c r="K13" s="186"/>
      <c r="L13" s="322"/>
      <c r="M13" s="34"/>
      <c r="N13" s="34"/>
      <c r="O13" s="34"/>
      <c r="P13" s="315"/>
    </row>
    <row r="14" spans="1:16" s="3" customFormat="1" ht="13.5" customHeight="1">
      <c r="A14" s="144" t="str">
        <f>"code "&amp;A15</f>
        <v>code 111</v>
      </c>
      <c r="B14" s="11" t="str">
        <f>"code "&amp;B15</f>
        <v>code 112</v>
      </c>
      <c r="C14" s="495"/>
      <c r="D14" s="486"/>
      <c r="E14" s="662" t="s">
        <v>327</v>
      </c>
      <c r="F14" s="663"/>
      <c r="G14" s="11" t="str">
        <f>"code "&amp;G15</f>
        <v>code 115</v>
      </c>
      <c r="H14" s="11" t="str">
        <f>"code "&amp;H15</f>
        <v>code 116</v>
      </c>
      <c r="I14" s="495"/>
      <c r="J14" s="670"/>
      <c r="K14" s="186"/>
      <c r="L14" s="323"/>
      <c r="M14" s="119"/>
      <c r="N14" s="119"/>
      <c r="O14" s="119"/>
      <c r="P14" s="324"/>
    </row>
    <row r="15" spans="1:16" ht="11.25" customHeight="1" thickBot="1">
      <c r="A15" s="12">
        <f>'M1 page 02'!P15+1</f>
        <v>111</v>
      </c>
      <c r="B15" s="54">
        <f>A15+1</f>
        <v>112</v>
      </c>
      <c r="C15" s="480">
        <f>B15+1</f>
        <v>113</v>
      </c>
      <c r="D15" s="481"/>
      <c r="E15" s="664">
        <f>C15+1</f>
        <v>114</v>
      </c>
      <c r="F15" s="665"/>
      <c r="G15" s="33">
        <f>E15+1</f>
        <v>115</v>
      </c>
      <c r="H15" s="381">
        <f>G15+1</f>
        <v>116</v>
      </c>
      <c r="I15" s="138">
        <f>H15+1</f>
        <v>117</v>
      </c>
      <c r="J15" s="140">
        <f>I15+1</f>
        <v>118</v>
      </c>
      <c r="K15" s="186"/>
      <c r="L15" s="325"/>
      <c r="M15" s="374"/>
      <c r="N15" s="374"/>
      <c r="O15" s="374"/>
      <c r="P15" s="326"/>
    </row>
    <row r="16" spans="1:16" ht="21" customHeight="1">
      <c r="A16" s="172" t="s">
        <v>261</v>
      </c>
      <c r="B16" s="174" t="s">
        <v>261</v>
      </c>
      <c r="C16" s="616" t="s">
        <v>446</v>
      </c>
      <c r="D16" s="617"/>
      <c r="E16" s="651" t="s">
        <v>261</v>
      </c>
      <c r="F16" s="692"/>
      <c r="G16" s="174" t="s">
        <v>261</v>
      </c>
      <c r="H16" s="387"/>
      <c r="I16" s="169" t="s">
        <v>261</v>
      </c>
      <c r="J16" s="143" t="s">
        <v>234</v>
      </c>
      <c r="K16" s="60"/>
      <c r="L16" s="325"/>
      <c r="M16" s="374"/>
      <c r="N16" s="374"/>
      <c r="O16" s="374"/>
      <c r="P16" s="326"/>
    </row>
    <row r="17" spans="1:16" ht="21" customHeight="1">
      <c r="A17" s="173" t="s">
        <v>261</v>
      </c>
      <c r="B17" s="385" t="s">
        <v>261</v>
      </c>
      <c r="C17" s="618" t="s">
        <v>446</v>
      </c>
      <c r="D17" s="619"/>
      <c r="E17" s="645" t="s">
        <v>261</v>
      </c>
      <c r="F17" s="666"/>
      <c r="G17" s="175" t="s">
        <v>261</v>
      </c>
      <c r="H17" s="388"/>
      <c r="I17" s="170" t="s">
        <v>261</v>
      </c>
      <c r="J17" s="171" t="s">
        <v>234</v>
      </c>
      <c r="K17" s="176"/>
      <c r="L17" s="327"/>
      <c r="M17" s="377"/>
      <c r="N17" s="377"/>
      <c r="O17" s="377"/>
      <c r="P17" s="375"/>
    </row>
    <row r="18" spans="1:16" ht="21" customHeight="1">
      <c r="A18" s="253" t="s">
        <v>261</v>
      </c>
      <c r="B18" s="244" t="s">
        <v>261</v>
      </c>
      <c r="C18" s="620" t="s">
        <v>446</v>
      </c>
      <c r="D18" s="621"/>
      <c r="E18" s="638" t="s">
        <v>261</v>
      </c>
      <c r="F18" s="661"/>
      <c r="G18" s="244" t="s">
        <v>261</v>
      </c>
      <c r="H18" s="388"/>
      <c r="I18" s="254" t="s">
        <v>261</v>
      </c>
      <c r="J18" s="255" t="s">
        <v>234</v>
      </c>
      <c r="K18" s="176"/>
      <c r="L18" s="327"/>
      <c r="M18" s="377"/>
      <c r="N18" s="377"/>
      <c r="O18" s="377"/>
      <c r="P18" s="375"/>
    </row>
    <row r="19" spans="1:16" ht="21" customHeight="1">
      <c r="A19" s="253" t="s">
        <v>261</v>
      </c>
      <c r="B19" s="244" t="s">
        <v>261</v>
      </c>
      <c r="C19" s="620" t="s">
        <v>446</v>
      </c>
      <c r="D19" s="621"/>
      <c r="E19" s="638" t="s">
        <v>261</v>
      </c>
      <c r="F19" s="661"/>
      <c r="G19" s="244" t="s">
        <v>261</v>
      </c>
      <c r="H19" s="388"/>
      <c r="I19" s="254" t="s">
        <v>261</v>
      </c>
      <c r="J19" s="255" t="s">
        <v>234</v>
      </c>
      <c r="K19" s="176"/>
      <c r="L19" s="327"/>
      <c r="M19" s="377"/>
      <c r="N19" s="377"/>
      <c r="O19" s="377"/>
      <c r="P19" s="375"/>
    </row>
    <row r="20" spans="1:16" ht="21" customHeight="1">
      <c r="A20" s="173" t="s">
        <v>261</v>
      </c>
      <c r="B20" s="175" t="s">
        <v>261</v>
      </c>
      <c r="C20" s="622" t="s">
        <v>446</v>
      </c>
      <c r="D20" s="623"/>
      <c r="E20" s="645" t="s">
        <v>261</v>
      </c>
      <c r="F20" s="666"/>
      <c r="G20" s="175" t="s">
        <v>261</v>
      </c>
      <c r="H20" s="388"/>
      <c r="I20" s="170" t="s">
        <v>261</v>
      </c>
      <c r="J20" s="171" t="s">
        <v>234</v>
      </c>
      <c r="K20" s="176"/>
      <c r="L20" s="327"/>
      <c r="M20" s="377"/>
      <c r="N20" s="377"/>
      <c r="O20" s="377"/>
      <c r="P20" s="375"/>
    </row>
    <row r="21" spans="1:16" ht="21" customHeight="1">
      <c r="A21" s="173" t="s">
        <v>261</v>
      </c>
      <c r="B21" s="175" t="s">
        <v>261</v>
      </c>
      <c r="C21" s="622" t="s">
        <v>446</v>
      </c>
      <c r="D21" s="623"/>
      <c r="E21" s="645" t="s">
        <v>261</v>
      </c>
      <c r="F21" s="666"/>
      <c r="G21" s="175" t="s">
        <v>261</v>
      </c>
      <c r="H21" s="388"/>
      <c r="I21" s="170" t="s">
        <v>261</v>
      </c>
      <c r="J21" s="171" t="s">
        <v>234</v>
      </c>
      <c r="K21" s="176"/>
      <c r="L21" s="327"/>
      <c r="M21" s="377"/>
      <c r="N21" s="377"/>
      <c r="O21" s="377"/>
      <c r="P21" s="375"/>
    </row>
    <row r="22" spans="1:16" ht="21" customHeight="1">
      <c r="A22" s="253" t="s">
        <v>261</v>
      </c>
      <c r="B22" s="244" t="s">
        <v>261</v>
      </c>
      <c r="C22" s="620" t="s">
        <v>446</v>
      </c>
      <c r="D22" s="621"/>
      <c r="E22" s="638" t="s">
        <v>261</v>
      </c>
      <c r="F22" s="661"/>
      <c r="G22" s="244" t="s">
        <v>261</v>
      </c>
      <c r="H22" s="388"/>
      <c r="I22" s="254" t="s">
        <v>261</v>
      </c>
      <c r="J22" s="255" t="s">
        <v>234</v>
      </c>
      <c r="K22" s="176"/>
      <c r="L22" s="327"/>
      <c r="M22" s="377"/>
      <c r="N22" s="377"/>
      <c r="O22" s="377"/>
      <c r="P22" s="375"/>
    </row>
    <row r="23" spans="1:16" ht="21" customHeight="1">
      <c r="A23" s="253" t="s">
        <v>261</v>
      </c>
      <c r="B23" s="244" t="s">
        <v>261</v>
      </c>
      <c r="C23" s="620" t="s">
        <v>446</v>
      </c>
      <c r="D23" s="621"/>
      <c r="E23" s="638" t="s">
        <v>261</v>
      </c>
      <c r="F23" s="661"/>
      <c r="G23" s="244" t="s">
        <v>261</v>
      </c>
      <c r="H23" s="388"/>
      <c r="I23" s="254" t="s">
        <v>261</v>
      </c>
      <c r="J23" s="255" t="s">
        <v>234</v>
      </c>
      <c r="K23" s="176"/>
      <c r="L23" s="327"/>
      <c r="M23" s="377"/>
      <c r="N23" s="377"/>
      <c r="O23" s="377"/>
      <c r="P23" s="375"/>
    </row>
    <row r="24" spans="1:16" ht="21" customHeight="1">
      <c r="A24" s="173" t="s">
        <v>261</v>
      </c>
      <c r="B24" s="175" t="s">
        <v>261</v>
      </c>
      <c r="C24" s="622" t="s">
        <v>446</v>
      </c>
      <c r="D24" s="623"/>
      <c r="E24" s="645" t="s">
        <v>261</v>
      </c>
      <c r="F24" s="666"/>
      <c r="G24" s="175" t="s">
        <v>261</v>
      </c>
      <c r="H24" s="388"/>
      <c r="I24" s="170" t="s">
        <v>261</v>
      </c>
      <c r="J24" s="171" t="s">
        <v>234</v>
      </c>
      <c r="K24" s="176"/>
      <c r="L24" s="327"/>
      <c r="M24" s="377"/>
      <c r="N24" s="377"/>
      <c r="O24" s="377"/>
      <c r="P24" s="375"/>
    </row>
    <row r="25" spans="1:16" ht="21" customHeight="1">
      <c r="A25" s="173" t="s">
        <v>261</v>
      </c>
      <c r="B25" s="175" t="s">
        <v>261</v>
      </c>
      <c r="C25" s="622" t="s">
        <v>446</v>
      </c>
      <c r="D25" s="623"/>
      <c r="E25" s="645" t="s">
        <v>261</v>
      </c>
      <c r="F25" s="666"/>
      <c r="G25" s="175" t="s">
        <v>261</v>
      </c>
      <c r="H25" s="388"/>
      <c r="I25" s="170" t="s">
        <v>261</v>
      </c>
      <c r="J25" s="171" t="s">
        <v>234</v>
      </c>
      <c r="K25" s="176"/>
      <c r="L25" s="327"/>
      <c r="M25" s="377"/>
      <c r="N25" s="377"/>
      <c r="O25" s="377"/>
      <c r="P25" s="375"/>
    </row>
    <row r="26" spans="1:16" ht="21" customHeight="1">
      <c r="A26" s="253" t="s">
        <v>261</v>
      </c>
      <c r="B26" s="244" t="s">
        <v>261</v>
      </c>
      <c r="C26" s="620" t="s">
        <v>446</v>
      </c>
      <c r="D26" s="621"/>
      <c r="E26" s="638" t="s">
        <v>261</v>
      </c>
      <c r="F26" s="661"/>
      <c r="G26" s="244" t="s">
        <v>261</v>
      </c>
      <c r="H26" s="388"/>
      <c r="I26" s="254" t="s">
        <v>261</v>
      </c>
      <c r="J26" s="255" t="s">
        <v>234</v>
      </c>
      <c r="K26" s="176"/>
      <c r="L26" s="327"/>
      <c r="M26" s="377"/>
      <c r="N26" s="377"/>
      <c r="O26" s="377"/>
      <c r="P26" s="375"/>
    </row>
    <row r="27" spans="1:16" ht="21" customHeight="1">
      <c r="A27" s="253" t="s">
        <v>261</v>
      </c>
      <c r="B27" s="244" t="s">
        <v>261</v>
      </c>
      <c r="C27" s="620" t="s">
        <v>446</v>
      </c>
      <c r="D27" s="621"/>
      <c r="E27" s="638" t="s">
        <v>261</v>
      </c>
      <c r="F27" s="661"/>
      <c r="G27" s="244" t="s">
        <v>261</v>
      </c>
      <c r="H27" s="388"/>
      <c r="I27" s="254" t="s">
        <v>261</v>
      </c>
      <c r="J27" s="255" t="s">
        <v>234</v>
      </c>
      <c r="K27" s="176"/>
      <c r="L27" s="327"/>
      <c r="M27" s="377"/>
      <c r="N27" s="377"/>
      <c r="O27" s="377"/>
      <c r="P27" s="375"/>
    </row>
    <row r="28" spans="1:16" ht="21" customHeight="1">
      <c r="A28" s="173" t="s">
        <v>261</v>
      </c>
      <c r="B28" s="175" t="s">
        <v>261</v>
      </c>
      <c r="C28" s="622" t="s">
        <v>446</v>
      </c>
      <c r="D28" s="623"/>
      <c r="E28" s="645" t="s">
        <v>261</v>
      </c>
      <c r="F28" s="666"/>
      <c r="G28" s="175" t="s">
        <v>261</v>
      </c>
      <c r="H28" s="388"/>
      <c r="I28" s="170" t="s">
        <v>261</v>
      </c>
      <c r="J28" s="171" t="s">
        <v>234</v>
      </c>
      <c r="K28" s="176"/>
      <c r="L28" s="327"/>
      <c r="M28" s="377"/>
      <c r="N28" s="377"/>
      <c r="O28" s="377"/>
      <c r="P28" s="375"/>
    </row>
    <row r="29" spans="1:16" ht="21" customHeight="1">
      <c r="A29" s="173" t="s">
        <v>261</v>
      </c>
      <c r="B29" s="175" t="s">
        <v>261</v>
      </c>
      <c r="C29" s="622" t="s">
        <v>446</v>
      </c>
      <c r="D29" s="623"/>
      <c r="E29" s="645" t="s">
        <v>261</v>
      </c>
      <c r="F29" s="666"/>
      <c r="G29" s="175" t="s">
        <v>261</v>
      </c>
      <c r="H29" s="388"/>
      <c r="I29" s="170" t="s">
        <v>261</v>
      </c>
      <c r="J29" s="171" t="s">
        <v>234</v>
      </c>
      <c r="K29" s="176"/>
      <c r="L29" s="327"/>
      <c r="M29" s="377"/>
      <c r="N29" s="377"/>
      <c r="O29" s="377"/>
      <c r="P29" s="375"/>
    </row>
    <row r="30" spans="1:16" ht="21" customHeight="1">
      <c r="A30" s="253" t="s">
        <v>261</v>
      </c>
      <c r="B30" s="244" t="s">
        <v>261</v>
      </c>
      <c r="C30" s="620" t="s">
        <v>446</v>
      </c>
      <c r="D30" s="621"/>
      <c r="E30" s="638" t="s">
        <v>261</v>
      </c>
      <c r="F30" s="661"/>
      <c r="G30" s="244" t="s">
        <v>261</v>
      </c>
      <c r="H30" s="388"/>
      <c r="I30" s="254" t="s">
        <v>261</v>
      </c>
      <c r="J30" s="255" t="s">
        <v>234</v>
      </c>
      <c r="K30" s="176"/>
      <c r="L30" s="327"/>
      <c r="M30" s="377"/>
      <c r="N30" s="377"/>
      <c r="O30" s="377"/>
      <c r="P30" s="375"/>
    </row>
    <row r="31" spans="1:16" ht="21" customHeight="1">
      <c r="A31" s="253" t="s">
        <v>261</v>
      </c>
      <c r="B31" s="244" t="s">
        <v>261</v>
      </c>
      <c r="C31" s="620" t="s">
        <v>446</v>
      </c>
      <c r="D31" s="621"/>
      <c r="E31" s="638" t="s">
        <v>261</v>
      </c>
      <c r="F31" s="661"/>
      <c r="G31" s="244" t="s">
        <v>261</v>
      </c>
      <c r="H31" s="388"/>
      <c r="I31" s="254" t="s">
        <v>261</v>
      </c>
      <c r="J31" s="255" t="s">
        <v>234</v>
      </c>
      <c r="K31" s="176"/>
      <c r="L31" s="327"/>
      <c r="M31" s="377"/>
      <c r="N31" s="377"/>
      <c r="O31" s="377"/>
      <c r="P31" s="375"/>
    </row>
    <row r="32" spans="1:16" ht="21" customHeight="1">
      <c r="A32" s="173" t="s">
        <v>261</v>
      </c>
      <c r="B32" s="175" t="s">
        <v>261</v>
      </c>
      <c r="C32" s="622" t="s">
        <v>446</v>
      </c>
      <c r="D32" s="623"/>
      <c r="E32" s="645" t="s">
        <v>261</v>
      </c>
      <c r="F32" s="666"/>
      <c r="G32" s="175" t="s">
        <v>261</v>
      </c>
      <c r="H32" s="388"/>
      <c r="I32" s="170" t="s">
        <v>261</v>
      </c>
      <c r="J32" s="171" t="s">
        <v>234</v>
      </c>
      <c r="K32" s="176"/>
      <c r="L32" s="327"/>
      <c r="M32" s="377"/>
      <c r="N32" s="377"/>
      <c r="O32" s="377"/>
      <c r="P32" s="375"/>
    </row>
    <row r="33" spans="1:16" ht="21" customHeight="1">
      <c r="A33" s="256" t="s">
        <v>261</v>
      </c>
      <c r="B33" s="257" t="s">
        <v>261</v>
      </c>
      <c r="C33" s="622" t="s">
        <v>446</v>
      </c>
      <c r="D33" s="623"/>
      <c r="E33" s="682" t="s">
        <v>261</v>
      </c>
      <c r="F33" s="683"/>
      <c r="G33" s="257" t="s">
        <v>261</v>
      </c>
      <c r="H33" s="388"/>
      <c r="I33" s="258" t="s">
        <v>261</v>
      </c>
      <c r="J33" s="259" t="s">
        <v>234</v>
      </c>
      <c r="K33" s="176"/>
      <c r="L33" s="327"/>
      <c r="M33" s="377"/>
      <c r="N33" s="377"/>
      <c r="O33" s="377"/>
      <c r="P33" s="375"/>
    </row>
    <row r="34" spans="1:16" ht="21" customHeight="1">
      <c r="A34" s="253" t="s">
        <v>261</v>
      </c>
      <c r="B34" s="244" t="s">
        <v>261</v>
      </c>
      <c r="C34" s="620" t="s">
        <v>446</v>
      </c>
      <c r="D34" s="621"/>
      <c r="E34" s="638" t="s">
        <v>261</v>
      </c>
      <c r="F34" s="661"/>
      <c r="G34" s="244" t="s">
        <v>261</v>
      </c>
      <c r="H34" s="388"/>
      <c r="I34" s="254" t="s">
        <v>261</v>
      </c>
      <c r="J34" s="255" t="s">
        <v>234</v>
      </c>
      <c r="K34" s="176"/>
      <c r="L34" s="327"/>
      <c r="M34" s="377"/>
      <c r="N34" s="377"/>
      <c r="O34" s="377"/>
      <c r="P34" s="375"/>
    </row>
    <row r="35" spans="1:16" ht="21" customHeight="1" thickBot="1">
      <c r="A35" s="260" t="s">
        <v>261</v>
      </c>
      <c r="B35" s="261" t="s">
        <v>261</v>
      </c>
      <c r="C35" s="647" t="s">
        <v>446</v>
      </c>
      <c r="D35" s="648"/>
      <c r="E35" s="693" t="s">
        <v>261</v>
      </c>
      <c r="F35" s="694"/>
      <c r="G35" s="261" t="s">
        <v>261</v>
      </c>
      <c r="H35" s="389"/>
      <c r="I35" s="262" t="s">
        <v>261</v>
      </c>
      <c r="J35" s="263" t="s">
        <v>234</v>
      </c>
      <c r="K35" s="176"/>
      <c r="L35" s="327"/>
      <c r="M35" s="377"/>
      <c r="N35" s="377"/>
      <c r="O35" s="377"/>
      <c r="P35" s="375"/>
    </row>
    <row r="36" spans="1:16" s="3" customFormat="1" ht="21" customHeight="1" thickBot="1">
      <c r="A36" s="145"/>
      <c r="B36" s="142"/>
      <c r="C36" s="166"/>
      <c r="D36" s="384"/>
      <c r="E36" s="142"/>
      <c r="F36" s="142"/>
      <c r="G36" s="142"/>
      <c r="H36" s="142"/>
      <c r="I36" s="142"/>
      <c r="J36" s="135"/>
      <c r="K36" s="43"/>
      <c r="L36" s="328"/>
      <c r="M36" s="115"/>
      <c r="N36" s="115"/>
      <c r="O36" s="115"/>
      <c r="P36" s="329"/>
    </row>
    <row r="37" spans="1:16" ht="10.5" customHeight="1">
      <c r="A37" s="650" t="s">
        <v>261</v>
      </c>
      <c r="B37" s="649" t="s">
        <v>261</v>
      </c>
      <c r="C37" s="653"/>
      <c r="D37" s="654"/>
      <c r="E37" s="651" t="s">
        <v>261</v>
      </c>
      <c r="F37" s="652"/>
      <c r="G37" s="649" t="s">
        <v>261</v>
      </c>
      <c r="H37" s="649" t="s">
        <v>261</v>
      </c>
      <c r="I37" s="651" t="s">
        <v>261</v>
      </c>
      <c r="J37" s="685" t="s">
        <v>234</v>
      </c>
      <c r="K37" s="176"/>
      <c r="L37" s="330"/>
      <c r="M37" s="107"/>
      <c r="N37" s="107"/>
      <c r="O37" s="107"/>
      <c r="P37" s="376"/>
    </row>
    <row r="38" spans="1:16" ht="10.5" customHeight="1">
      <c r="A38" s="643"/>
      <c r="B38" s="644"/>
      <c r="C38" s="640"/>
      <c r="D38" s="641"/>
      <c r="E38" s="645"/>
      <c r="F38" s="646"/>
      <c r="G38" s="644"/>
      <c r="H38" s="644"/>
      <c r="I38" s="645"/>
      <c r="J38" s="684"/>
      <c r="K38" s="176"/>
      <c r="L38" s="325"/>
      <c r="M38" s="374"/>
      <c r="N38" s="374"/>
      <c r="O38" s="374"/>
      <c r="P38" s="326"/>
    </row>
    <row r="39" spans="1:16" ht="10.5" customHeight="1">
      <c r="A39" s="643" t="s">
        <v>261</v>
      </c>
      <c r="B39" s="644" t="s">
        <v>261</v>
      </c>
      <c r="C39" s="632"/>
      <c r="D39" s="633"/>
      <c r="E39" s="645" t="s">
        <v>261</v>
      </c>
      <c r="F39" s="646"/>
      <c r="G39" s="644" t="s">
        <v>261</v>
      </c>
      <c r="H39" s="644" t="s">
        <v>261</v>
      </c>
      <c r="I39" s="645" t="s">
        <v>261</v>
      </c>
      <c r="J39" s="684" t="s">
        <v>234</v>
      </c>
      <c r="K39" s="176"/>
      <c r="L39" s="330"/>
      <c r="M39" s="107"/>
      <c r="N39" s="107"/>
      <c r="O39" s="107"/>
      <c r="P39" s="376"/>
    </row>
    <row r="40" spans="1:16" ht="10.5" customHeight="1">
      <c r="A40" s="643"/>
      <c r="B40" s="644"/>
      <c r="C40" s="640"/>
      <c r="D40" s="641"/>
      <c r="E40" s="645"/>
      <c r="F40" s="646"/>
      <c r="G40" s="644"/>
      <c r="H40" s="644"/>
      <c r="I40" s="645"/>
      <c r="J40" s="684"/>
      <c r="K40" s="176"/>
      <c r="L40" s="325"/>
      <c r="M40" s="374"/>
      <c r="N40" s="374"/>
      <c r="O40" s="374"/>
      <c r="P40" s="326"/>
    </row>
    <row r="41" spans="1:16" ht="10.5" customHeight="1">
      <c r="A41" s="636" t="s">
        <v>261</v>
      </c>
      <c r="B41" s="637" t="s">
        <v>261</v>
      </c>
      <c r="C41" s="632"/>
      <c r="D41" s="633"/>
      <c r="E41" s="638" t="s">
        <v>261</v>
      </c>
      <c r="F41" s="639"/>
      <c r="G41" s="637" t="s">
        <v>261</v>
      </c>
      <c r="H41" s="637" t="s">
        <v>261</v>
      </c>
      <c r="I41" s="638" t="s">
        <v>261</v>
      </c>
      <c r="J41" s="642" t="s">
        <v>234</v>
      </c>
      <c r="K41" s="176"/>
      <c r="L41" s="330"/>
      <c r="M41" s="107"/>
      <c r="N41" s="107"/>
      <c r="O41" s="107"/>
      <c r="P41" s="376"/>
    </row>
    <row r="42" spans="1:16" ht="10.5" customHeight="1">
      <c r="A42" s="636"/>
      <c r="B42" s="637"/>
      <c r="C42" s="640"/>
      <c r="D42" s="641"/>
      <c r="E42" s="638"/>
      <c r="F42" s="639"/>
      <c r="G42" s="637"/>
      <c r="H42" s="637"/>
      <c r="I42" s="638"/>
      <c r="J42" s="642"/>
      <c r="K42" s="176"/>
      <c r="L42" s="325"/>
      <c r="M42" s="374"/>
      <c r="N42" s="374"/>
      <c r="O42" s="374"/>
      <c r="P42" s="326"/>
    </row>
    <row r="43" spans="1:16" ht="10.5" customHeight="1">
      <c r="A43" s="636" t="s">
        <v>261</v>
      </c>
      <c r="B43" s="637" t="s">
        <v>261</v>
      </c>
      <c r="C43" s="632"/>
      <c r="D43" s="633"/>
      <c r="E43" s="638" t="s">
        <v>261</v>
      </c>
      <c r="F43" s="639"/>
      <c r="G43" s="637" t="s">
        <v>261</v>
      </c>
      <c r="H43" s="637" t="s">
        <v>261</v>
      </c>
      <c r="I43" s="638" t="s">
        <v>261</v>
      </c>
      <c r="J43" s="642" t="s">
        <v>234</v>
      </c>
      <c r="K43" s="176"/>
      <c r="L43" s="330"/>
      <c r="M43" s="107"/>
      <c r="N43" s="107"/>
      <c r="O43" s="107"/>
      <c r="P43" s="376"/>
    </row>
    <row r="44" spans="1:16" ht="10.5" customHeight="1">
      <c r="A44" s="636"/>
      <c r="B44" s="637"/>
      <c r="C44" s="640"/>
      <c r="D44" s="641"/>
      <c r="E44" s="638"/>
      <c r="F44" s="639"/>
      <c r="G44" s="637"/>
      <c r="H44" s="637"/>
      <c r="I44" s="638"/>
      <c r="J44" s="642"/>
      <c r="K44" s="176"/>
      <c r="L44" s="325"/>
      <c r="M44" s="374"/>
      <c r="N44" s="374"/>
      <c r="O44" s="374"/>
      <c r="P44" s="326"/>
    </row>
    <row r="45" spans="1:16" ht="10.5" customHeight="1">
      <c r="A45" s="624" t="s">
        <v>261</v>
      </c>
      <c r="B45" s="626" t="s">
        <v>261</v>
      </c>
      <c r="C45" s="632"/>
      <c r="D45" s="633"/>
      <c r="E45" s="628" t="s">
        <v>261</v>
      </c>
      <c r="F45" s="629"/>
      <c r="G45" s="626" t="s">
        <v>261</v>
      </c>
      <c r="H45" s="626" t="s">
        <v>261</v>
      </c>
      <c r="I45" s="628" t="s">
        <v>261</v>
      </c>
      <c r="J45" s="686" t="s">
        <v>234</v>
      </c>
      <c r="K45" s="176"/>
      <c r="L45" s="330"/>
      <c r="M45" s="107"/>
      <c r="N45" s="107"/>
      <c r="O45" s="107"/>
      <c r="P45" s="376"/>
    </row>
    <row r="46" spans="1:16" ht="10.5" customHeight="1" thickBot="1">
      <c r="A46" s="625"/>
      <c r="B46" s="627"/>
      <c r="C46" s="634"/>
      <c r="D46" s="635"/>
      <c r="E46" s="630"/>
      <c r="F46" s="631"/>
      <c r="G46" s="627"/>
      <c r="H46" s="627"/>
      <c r="I46" s="630"/>
      <c r="J46" s="687"/>
      <c r="K46" s="176"/>
      <c r="L46" s="392"/>
      <c r="M46" s="383"/>
      <c r="N46" s="383"/>
      <c r="O46" s="383"/>
      <c r="P46" s="393"/>
    </row>
    <row r="47" spans="1:16" ht="11.25" customHeight="1">
      <c r="A47" s="176"/>
      <c r="B47" s="176"/>
      <c r="C47" s="176"/>
      <c r="D47" s="386"/>
      <c r="E47" s="176"/>
      <c r="F47" s="176"/>
      <c r="G47" s="88"/>
      <c r="H47" s="88"/>
      <c r="I47" s="176"/>
      <c r="J47" s="178"/>
      <c r="K47" s="176"/>
      <c r="L47" s="382"/>
      <c r="M47" s="382"/>
      <c r="N47" s="382"/>
      <c r="O47" s="382"/>
      <c r="P47" s="382"/>
    </row>
    <row r="48" spans="1:16" s="5" customFormat="1" ht="11.25" customHeight="1">
      <c r="A48" s="584" t="str">
        <f>B15&amp;" : etnicity"</f>
        <v>112 : etnicity</v>
      </c>
      <c r="B48" s="584"/>
      <c r="C48" s="176"/>
      <c r="D48" s="386"/>
      <c r="E48" s="584" t="str">
        <f>G15&amp;" : residential status"</f>
        <v>115 : residential status</v>
      </c>
      <c r="F48" s="584"/>
      <c r="G48" s="584"/>
      <c r="H48" s="584"/>
      <c r="I48" s="584"/>
      <c r="J48" s="300"/>
      <c r="K48" s="27"/>
      <c r="M48" s="584" t="str">
        <f>H14&amp;" : lives now"</f>
        <v>code 116 : lives now</v>
      </c>
      <c r="N48" s="584"/>
      <c r="O48" s="584"/>
      <c r="P48" s="584"/>
    </row>
    <row r="49" spans="1:16" s="5" customFormat="1">
      <c r="A49" s="88" t="s">
        <v>66</v>
      </c>
      <c r="D49" s="695" t="s">
        <v>358</v>
      </c>
      <c r="E49" s="394" t="s">
        <v>292</v>
      </c>
      <c r="I49" s="27"/>
      <c r="J49" s="27"/>
      <c r="K49" s="17"/>
      <c r="M49" s="390" t="s">
        <v>437</v>
      </c>
      <c r="N49" s="116"/>
      <c r="O49" s="116"/>
      <c r="P49" s="116"/>
    </row>
    <row r="50" spans="1:16" s="5" customFormat="1" ht="11.25" customHeight="1">
      <c r="A50" s="88" t="s">
        <v>67</v>
      </c>
      <c r="D50" s="695"/>
      <c r="E50" s="301" t="s">
        <v>356</v>
      </c>
      <c r="I50" s="17"/>
      <c r="J50" s="139"/>
      <c r="K50" s="17"/>
      <c r="M50" s="187" t="s">
        <v>438</v>
      </c>
      <c r="N50" s="17"/>
      <c r="O50" s="17"/>
      <c r="P50" s="17"/>
    </row>
    <row r="51" spans="1:16" s="5" customFormat="1" ht="11.25" customHeight="1">
      <c r="A51" s="88" t="s">
        <v>68</v>
      </c>
      <c r="D51" s="695"/>
      <c r="E51" s="301" t="s">
        <v>357</v>
      </c>
      <c r="I51" s="17"/>
      <c r="J51" s="139"/>
      <c r="K51" s="17"/>
      <c r="M51" s="187" t="s">
        <v>439</v>
      </c>
      <c r="N51" s="17"/>
      <c r="O51" s="17"/>
      <c r="P51" s="17"/>
    </row>
    <row r="52" spans="1:16" s="5" customFormat="1" ht="11.25" customHeight="1">
      <c r="A52" s="88" t="s">
        <v>69</v>
      </c>
      <c r="D52" s="695"/>
      <c r="E52" s="395" t="s">
        <v>449</v>
      </c>
      <c r="F52" s="117"/>
      <c r="G52" s="117"/>
      <c r="H52" s="117"/>
      <c r="I52" s="117"/>
      <c r="J52" s="139"/>
      <c r="K52" s="17"/>
      <c r="M52" s="391" t="s">
        <v>440</v>
      </c>
      <c r="N52" s="117"/>
      <c r="O52" s="117"/>
      <c r="P52" s="117"/>
    </row>
    <row r="53" spans="1:16" s="5" customFormat="1" ht="11.25" customHeight="1">
      <c r="A53" s="88" t="s">
        <v>359</v>
      </c>
      <c r="D53" s="688" t="s">
        <v>361</v>
      </c>
      <c r="E53" s="301" t="s">
        <v>442</v>
      </c>
      <c r="I53" s="27"/>
      <c r="J53" s="27"/>
      <c r="K53" s="176"/>
      <c r="L53" s="309"/>
      <c r="M53" s="309"/>
      <c r="N53" s="309"/>
      <c r="O53" s="309"/>
      <c r="P53" s="309"/>
    </row>
    <row r="54" spans="1:16" s="5" customFormat="1" ht="11.25" customHeight="1">
      <c r="A54" s="88" t="s">
        <v>360</v>
      </c>
      <c r="D54" s="689"/>
      <c r="E54" s="302" t="s">
        <v>443</v>
      </c>
      <c r="I54" s="235"/>
      <c r="J54" s="235"/>
      <c r="L54" s="17"/>
      <c r="M54" s="17"/>
      <c r="N54" s="17"/>
      <c r="O54" s="17"/>
      <c r="P54" s="17"/>
    </row>
    <row r="55" spans="1:16" s="5" customFormat="1" ht="12" customHeight="1">
      <c r="A55" s="88" t="s">
        <v>70</v>
      </c>
      <c r="D55" s="689"/>
      <c r="E55" s="301" t="s">
        <v>444</v>
      </c>
      <c r="I55" s="17"/>
      <c r="J55" s="139"/>
      <c r="L55" s="17"/>
      <c r="M55" s="17"/>
      <c r="N55" s="17"/>
      <c r="O55" s="17"/>
      <c r="P55" s="17"/>
    </row>
    <row r="56" spans="1:16" s="5" customFormat="1">
      <c r="A56" s="88" t="s">
        <v>71</v>
      </c>
      <c r="B56" s="17"/>
      <c r="D56" s="689"/>
      <c r="E56" s="301" t="s">
        <v>445</v>
      </c>
      <c r="F56" s="137"/>
      <c r="K56" s="137"/>
      <c r="L56" s="88"/>
      <c r="M56" s="88"/>
      <c r="N56" s="88"/>
      <c r="O56" s="88"/>
      <c r="P56" s="88"/>
    </row>
    <row r="57" spans="1:16" s="5" customFormat="1">
      <c r="B57" s="17"/>
      <c r="C57" s="17"/>
      <c r="D57" s="17"/>
      <c r="E57" s="137"/>
      <c r="F57" s="137"/>
      <c r="I57" s="137"/>
      <c r="J57" s="136"/>
      <c r="K57" s="137"/>
      <c r="L57" s="88"/>
      <c r="M57" s="88"/>
      <c r="N57" s="88"/>
      <c r="O57" s="88"/>
      <c r="P57" s="88"/>
    </row>
    <row r="58" spans="1:16" s="5" customFormat="1">
      <c r="B58" s="17"/>
      <c r="C58" s="17"/>
      <c r="D58" s="17"/>
      <c r="E58" s="137"/>
      <c r="F58" s="137"/>
      <c r="I58" s="137"/>
      <c r="J58" s="136"/>
      <c r="K58" s="137"/>
      <c r="L58" s="88"/>
      <c r="M58" s="88"/>
      <c r="N58" s="88"/>
      <c r="O58" s="88"/>
      <c r="P58" s="88"/>
    </row>
    <row r="59" spans="1:16" s="5" customFormat="1">
      <c r="B59" s="17"/>
      <c r="C59" s="17"/>
      <c r="D59" s="17"/>
      <c r="E59" s="137"/>
      <c r="F59" s="137"/>
      <c r="I59" s="137"/>
      <c r="J59" s="136"/>
      <c r="K59" s="137"/>
      <c r="L59" s="137"/>
      <c r="M59" s="137"/>
      <c r="N59" s="137"/>
      <c r="O59" s="137"/>
      <c r="P59" s="137"/>
    </row>
  </sheetData>
  <mergeCells count="103">
    <mergeCell ref="D53:D56"/>
    <mergeCell ref="G8:G13"/>
    <mergeCell ref="E16:F16"/>
    <mergeCell ref="E17:F17"/>
    <mergeCell ref="E28:F28"/>
    <mergeCell ref="E29:F29"/>
    <mergeCell ref="E26:F26"/>
    <mergeCell ref="E27:F27"/>
    <mergeCell ref="E24:F24"/>
    <mergeCell ref="E25:F25"/>
    <mergeCell ref="E34:F34"/>
    <mergeCell ref="E35:F35"/>
    <mergeCell ref="E32:F32"/>
    <mergeCell ref="C27:D27"/>
    <mergeCell ref="C28:D28"/>
    <mergeCell ref="C29:D29"/>
    <mergeCell ref="C30:D30"/>
    <mergeCell ref="C31:D31"/>
    <mergeCell ref="D49:D52"/>
    <mergeCell ref="C24:D24"/>
    <mergeCell ref="C25:D25"/>
    <mergeCell ref="C26:D26"/>
    <mergeCell ref="E1:J2"/>
    <mergeCell ref="E4:J5"/>
    <mergeCell ref="J9:J14"/>
    <mergeCell ref="I10:I14"/>
    <mergeCell ref="I8:I9"/>
    <mergeCell ref="H8:H9"/>
    <mergeCell ref="H10:H13"/>
    <mergeCell ref="M48:P48"/>
    <mergeCell ref="L4:P5"/>
    <mergeCell ref="E33:F33"/>
    <mergeCell ref="E30:F30"/>
    <mergeCell ref="E31:F31"/>
    <mergeCell ref="I39:I40"/>
    <mergeCell ref="J39:J40"/>
    <mergeCell ref="H37:H38"/>
    <mergeCell ref="H39:H40"/>
    <mergeCell ref="I37:I38"/>
    <mergeCell ref="J37:J38"/>
    <mergeCell ref="G43:G44"/>
    <mergeCell ref="I43:I44"/>
    <mergeCell ref="J43:J44"/>
    <mergeCell ref="J45:J46"/>
    <mergeCell ref="A8:A13"/>
    <mergeCell ref="B8:B13"/>
    <mergeCell ref="E8:F13"/>
    <mergeCell ref="E23:F23"/>
    <mergeCell ref="E14:F14"/>
    <mergeCell ref="E15:F15"/>
    <mergeCell ref="E22:F22"/>
    <mergeCell ref="E20:F20"/>
    <mergeCell ref="E21:F21"/>
    <mergeCell ref="E18:F18"/>
    <mergeCell ref="E19:F19"/>
    <mergeCell ref="C21:D21"/>
    <mergeCell ref="C22:D22"/>
    <mergeCell ref="C23:D23"/>
    <mergeCell ref="A39:A40"/>
    <mergeCell ref="B39:B40"/>
    <mergeCell ref="E39:F40"/>
    <mergeCell ref="C32:D32"/>
    <mergeCell ref="C33:D33"/>
    <mergeCell ref="C34:D34"/>
    <mergeCell ref="C35:D35"/>
    <mergeCell ref="C39:D40"/>
    <mergeCell ref="G39:G40"/>
    <mergeCell ref="G37:G38"/>
    <mergeCell ref="A37:A38"/>
    <mergeCell ref="B37:B38"/>
    <mergeCell ref="E37:F38"/>
    <mergeCell ref="C37:D38"/>
    <mergeCell ref="A43:A44"/>
    <mergeCell ref="B43:B44"/>
    <mergeCell ref="E43:F44"/>
    <mergeCell ref="H43:H44"/>
    <mergeCell ref="C43:D44"/>
    <mergeCell ref="J41:J42"/>
    <mergeCell ref="A41:A42"/>
    <mergeCell ref="B41:B42"/>
    <mergeCell ref="E41:F42"/>
    <mergeCell ref="G41:G42"/>
    <mergeCell ref="I41:I42"/>
    <mergeCell ref="H41:H42"/>
    <mergeCell ref="C41:D42"/>
    <mergeCell ref="A48:B48"/>
    <mergeCell ref="A45:A46"/>
    <mergeCell ref="B45:B46"/>
    <mergeCell ref="E45:F46"/>
    <mergeCell ref="G45:G46"/>
    <mergeCell ref="I45:I46"/>
    <mergeCell ref="E48:I48"/>
    <mergeCell ref="H45:H46"/>
    <mergeCell ref="C45:D46"/>
    <mergeCell ref="C1:D2"/>
    <mergeCell ref="C4:D5"/>
    <mergeCell ref="C8:D14"/>
    <mergeCell ref="C15:D15"/>
    <mergeCell ref="C16:D16"/>
    <mergeCell ref="C17:D17"/>
    <mergeCell ref="C18:D18"/>
    <mergeCell ref="C19:D19"/>
    <mergeCell ref="C20:D20"/>
  </mergeCells>
  <pageMargins left="0.27559055118110237" right="0.23622047244094491" top="0.23622047244094491" bottom="0.19685039370078741" header="0.19685039370078741" footer="0.15748031496062992"/>
  <pageSetup paperSize="9" scale="95" fitToWidth="2" orientation="portrait" r:id="rId1"/>
  <headerFooter>
    <oddFooter>&amp;R1.03</oddFooter>
  </headerFooter>
</worksheet>
</file>

<file path=xl/worksheets/sheet4.xml><?xml version="1.0" encoding="utf-8"?>
<worksheet xmlns="http://schemas.openxmlformats.org/spreadsheetml/2006/main" xmlns:r="http://schemas.openxmlformats.org/officeDocument/2006/relationships">
  <dimension ref="A1:X60"/>
  <sheetViews>
    <sheetView showGridLines="0" view="pageBreakPreview" zoomScale="106" zoomScaleNormal="100" zoomScaleSheetLayoutView="106" workbookViewId="0">
      <selection activeCell="L15" sqref="L15"/>
    </sheetView>
  </sheetViews>
  <sheetFormatPr defaultColWidth="4.83203125" defaultRowHeight="11.25"/>
  <cols>
    <col min="1" max="3" width="4.83203125" style="137"/>
    <col min="4" max="8" width="6.83203125" style="137" customWidth="1"/>
    <col min="9" max="9" width="4.33203125" style="137" customWidth="1"/>
    <col min="10" max="10" width="6.5" style="137" customWidth="1"/>
    <col min="11" max="11" width="5" style="137" customWidth="1"/>
    <col min="12" max="23" width="4.83203125" style="137"/>
    <col min="24" max="24" width="4" style="137" customWidth="1"/>
    <col min="25" max="16384" width="4.83203125" style="137"/>
  </cols>
  <sheetData>
    <row r="1" spans="1:24" ht="29.25" customHeight="1">
      <c r="A1" s="748" t="s">
        <v>369</v>
      </c>
      <c r="B1" s="748"/>
      <c r="C1" s="748"/>
      <c r="D1" s="748"/>
      <c r="E1" s="748"/>
      <c r="F1" s="748"/>
      <c r="G1" s="748"/>
      <c r="H1" s="748"/>
      <c r="I1" s="748"/>
      <c r="J1" s="748"/>
      <c r="K1" s="748"/>
      <c r="L1" s="748"/>
      <c r="M1" s="748"/>
      <c r="N1" s="748"/>
      <c r="O1" s="748"/>
      <c r="P1" s="748"/>
      <c r="Q1" s="748"/>
      <c r="R1" s="748"/>
      <c r="S1" s="749"/>
      <c r="T1" s="751" t="s">
        <v>323</v>
      </c>
      <c r="U1" s="752"/>
      <c r="V1" s="752"/>
      <c r="W1" s="752"/>
      <c r="X1" s="753"/>
    </row>
    <row r="2" spans="1:24" ht="13.5" customHeight="1">
      <c r="A2" s="748"/>
      <c r="B2" s="748"/>
      <c r="C2" s="748"/>
      <c r="D2" s="748"/>
      <c r="E2" s="748"/>
      <c r="F2" s="748"/>
      <c r="G2" s="748"/>
      <c r="H2" s="748"/>
      <c r="I2" s="748"/>
      <c r="J2" s="748"/>
      <c r="K2" s="748"/>
      <c r="L2" s="748"/>
      <c r="M2" s="748"/>
      <c r="N2" s="748"/>
      <c r="O2" s="748"/>
      <c r="P2" s="748"/>
      <c r="Q2" s="748"/>
      <c r="R2" s="748"/>
      <c r="S2" s="749"/>
      <c r="T2" s="423" t="s">
        <v>112</v>
      </c>
      <c r="U2" s="754" t="s">
        <v>114</v>
      </c>
      <c r="V2" s="754"/>
      <c r="W2" s="754"/>
      <c r="X2" s="755"/>
    </row>
    <row r="3" spans="1:24" ht="13.5" customHeight="1">
      <c r="A3" s="698" t="s">
        <v>368</v>
      </c>
      <c r="B3" s="750" t="s">
        <v>326</v>
      </c>
      <c r="C3" s="750"/>
      <c r="D3" s="750"/>
      <c r="E3" s="750"/>
      <c r="F3" s="750"/>
      <c r="G3" s="750"/>
      <c r="H3" s="750"/>
      <c r="I3" s="750"/>
      <c r="J3" s="750"/>
      <c r="K3" s="750"/>
      <c r="L3" s="750"/>
      <c r="M3" s="750"/>
      <c r="N3" s="750"/>
      <c r="O3" s="750"/>
      <c r="P3" s="750"/>
      <c r="Q3" s="750"/>
      <c r="R3" s="750"/>
      <c r="S3" s="750"/>
      <c r="T3" s="152" t="s">
        <v>113</v>
      </c>
      <c r="U3" s="756" t="s">
        <v>114</v>
      </c>
      <c r="V3" s="756"/>
      <c r="W3" s="756"/>
      <c r="X3" s="757"/>
    </row>
    <row r="4" spans="1:24" ht="13.5" customHeight="1">
      <c r="A4" s="698"/>
      <c r="B4" s="750"/>
      <c r="C4" s="750"/>
      <c r="D4" s="750"/>
      <c r="E4" s="750"/>
      <c r="F4" s="750"/>
      <c r="G4" s="750"/>
      <c r="H4" s="750"/>
      <c r="I4" s="750"/>
      <c r="J4" s="750"/>
      <c r="K4" s="750"/>
      <c r="L4" s="750"/>
      <c r="M4" s="750"/>
      <c r="N4" s="750"/>
      <c r="O4" s="750"/>
      <c r="P4" s="750"/>
      <c r="Q4" s="750"/>
      <c r="R4" s="750"/>
      <c r="S4" s="750"/>
      <c r="T4" s="422"/>
      <c r="U4" s="422"/>
      <c r="V4" s="422"/>
      <c r="W4" s="422"/>
    </row>
    <row r="5" spans="1:24" ht="13.5" customHeight="1" thickBot="1"/>
    <row r="6" spans="1:24" ht="13.5" customHeight="1">
      <c r="A6" s="699" t="s">
        <v>345</v>
      </c>
      <c r="B6" s="658" t="s">
        <v>83</v>
      </c>
      <c r="C6" s="701" t="s">
        <v>346</v>
      </c>
      <c r="D6" s="701"/>
      <c r="E6" s="701"/>
      <c r="F6" s="701"/>
      <c r="G6" s="701"/>
      <c r="H6" s="701"/>
      <c r="I6" s="701"/>
      <c r="J6" s="703" t="s">
        <v>245</v>
      </c>
      <c r="K6" s="658" t="s">
        <v>243</v>
      </c>
      <c r="L6" s="706" t="s">
        <v>244</v>
      </c>
      <c r="M6" s="707"/>
      <c r="N6" s="707"/>
      <c r="O6" s="707"/>
      <c r="P6" s="707"/>
      <c r="Q6" s="707"/>
      <c r="R6" s="707"/>
      <c r="S6" s="707"/>
      <c r="T6" s="707"/>
      <c r="U6" s="707"/>
      <c r="V6" s="707"/>
      <c r="W6" s="708"/>
      <c r="X6" s="696" t="s">
        <v>29</v>
      </c>
    </row>
    <row r="7" spans="1:24" ht="13.5" customHeight="1">
      <c r="A7" s="700"/>
      <c r="B7" s="659"/>
      <c r="C7" s="702"/>
      <c r="D7" s="702"/>
      <c r="E7" s="702"/>
      <c r="F7" s="702"/>
      <c r="G7" s="702"/>
      <c r="H7" s="702"/>
      <c r="I7" s="702"/>
      <c r="J7" s="704"/>
      <c r="K7" s="659"/>
      <c r="L7" s="709"/>
      <c r="M7" s="710"/>
      <c r="N7" s="710"/>
      <c r="O7" s="710"/>
      <c r="P7" s="710"/>
      <c r="Q7" s="710"/>
      <c r="R7" s="710"/>
      <c r="S7" s="710"/>
      <c r="T7" s="710"/>
      <c r="U7" s="710"/>
      <c r="V7" s="710"/>
      <c r="W7" s="711"/>
      <c r="X7" s="697"/>
    </row>
    <row r="8" spans="1:24" ht="13.5" customHeight="1">
      <c r="A8" s="700"/>
      <c r="B8" s="659"/>
      <c r="C8" s="712" t="s">
        <v>347</v>
      </c>
      <c r="D8" s="712"/>
      <c r="E8" s="712"/>
      <c r="F8" s="712"/>
      <c r="G8" s="712"/>
      <c r="H8" s="712"/>
      <c r="I8" s="712"/>
      <c r="J8" s="704"/>
      <c r="K8" s="659"/>
      <c r="L8" s="716" t="s">
        <v>236</v>
      </c>
      <c r="M8" s="719" t="s">
        <v>237</v>
      </c>
      <c r="N8" s="719" t="s">
        <v>72</v>
      </c>
      <c r="O8" s="719" t="s">
        <v>73</v>
      </c>
      <c r="P8" s="719" t="s">
        <v>74</v>
      </c>
      <c r="Q8" s="719" t="s">
        <v>75</v>
      </c>
      <c r="R8" s="719" t="s">
        <v>76</v>
      </c>
      <c r="S8" s="719" t="s">
        <v>238</v>
      </c>
      <c r="T8" s="719" t="s">
        <v>239</v>
      </c>
      <c r="U8" s="719" t="s">
        <v>240</v>
      </c>
      <c r="V8" s="719" t="s">
        <v>241</v>
      </c>
      <c r="W8" s="713" t="s">
        <v>242</v>
      </c>
      <c r="X8" s="697"/>
    </row>
    <row r="9" spans="1:24" ht="13.5" customHeight="1">
      <c r="A9" s="700"/>
      <c r="B9" s="659"/>
      <c r="C9" s="712"/>
      <c r="D9" s="712"/>
      <c r="E9" s="712"/>
      <c r="F9" s="712"/>
      <c r="G9" s="712"/>
      <c r="H9" s="712"/>
      <c r="I9" s="712"/>
      <c r="J9" s="704"/>
      <c r="K9" s="659"/>
      <c r="L9" s="717"/>
      <c r="M9" s="720"/>
      <c r="N9" s="720"/>
      <c r="O9" s="720"/>
      <c r="P9" s="720"/>
      <c r="Q9" s="720"/>
      <c r="R9" s="720"/>
      <c r="S9" s="720"/>
      <c r="T9" s="720"/>
      <c r="U9" s="720"/>
      <c r="V9" s="720"/>
      <c r="W9" s="714"/>
      <c r="X9" s="697"/>
    </row>
    <row r="10" spans="1:24" ht="13.5" customHeight="1">
      <c r="A10" s="700"/>
      <c r="B10" s="659"/>
      <c r="C10" s="728" t="s">
        <v>461</v>
      </c>
      <c r="D10" s="728"/>
      <c r="E10" s="728"/>
      <c r="F10" s="728"/>
      <c r="G10" s="728"/>
      <c r="H10" s="728"/>
      <c r="I10" s="728"/>
      <c r="J10" s="704"/>
      <c r="K10" s="730" t="str">
        <f>"code "&amp;K12</f>
        <v>code 205</v>
      </c>
      <c r="L10" s="717"/>
      <c r="M10" s="720"/>
      <c r="N10" s="720"/>
      <c r="O10" s="720"/>
      <c r="P10" s="720"/>
      <c r="Q10" s="720"/>
      <c r="R10" s="720"/>
      <c r="S10" s="720"/>
      <c r="T10" s="720"/>
      <c r="U10" s="720"/>
      <c r="V10" s="720"/>
      <c r="W10" s="714"/>
      <c r="X10" s="697"/>
    </row>
    <row r="11" spans="1:24" ht="13.5" customHeight="1">
      <c r="A11" s="700"/>
      <c r="B11" s="659"/>
      <c r="C11" s="729"/>
      <c r="D11" s="729"/>
      <c r="E11" s="729"/>
      <c r="F11" s="729"/>
      <c r="G11" s="729"/>
      <c r="H11" s="729"/>
      <c r="I11" s="729"/>
      <c r="J11" s="705"/>
      <c r="K11" s="731"/>
      <c r="L11" s="718"/>
      <c r="M11" s="721"/>
      <c r="N11" s="721"/>
      <c r="O11" s="721"/>
      <c r="P11" s="721"/>
      <c r="Q11" s="721"/>
      <c r="R11" s="721"/>
      <c r="S11" s="721"/>
      <c r="T11" s="721"/>
      <c r="U11" s="721"/>
      <c r="V11" s="721"/>
      <c r="W11" s="715"/>
      <c r="X11" s="697"/>
    </row>
    <row r="12" spans="1:24" s="92" customFormat="1" ht="10.5" customHeight="1" thickBot="1">
      <c r="A12" s="269">
        <v>200</v>
      </c>
      <c r="B12" s="93">
        <f>A12+1</f>
        <v>201</v>
      </c>
      <c r="C12" s="236">
        <f>B12+1</f>
        <v>202</v>
      </c>
      <c r="D12" s="732">
        <f>C12+1</f>
        <v>203</v>
      </c>
      <c r="E12" s="732"/>
      <c r="F12" s="732"/>
      <c r="G12" s="732"/>
      <c r="H12" s="732"/>
      <c r="I12" s="732"/>
      <c r="J12" s="270">
        <f>D12+1</f>
        <v>204</v>
      </c>
      <c r="K12" s="237">
        <f t="shared" ref="K12:W12" si="0">J12+1</f>
        <v>205</v>
      </c>
      <c r="L12" s="237">
        <f t="shared" si="0"/>
        <v>206</v>
      </c>
      <c r="M12" s="94">
        <f t="shared" si="0"/>
        <v>207</v>
      </c>
      <c r="N12" s="94">
        <f t="shared" si="0"/>
        <v>208</v>
      </c>
      <c r="O12" s="94">
        <f t="shared" si="0"/>
        <v>209</v>
      </c>
      <c r="P12" s="94">
        <f t="shared" si="0"/>
        <v>210</v>
      </c>
      <c r="Q12" s="94">
        <f t="shared" si="0"/>
        <v>211</v>
      </c>
      <c r="R12" s="94">
        <f t="shared" si="0"/>
        <v>212</v>
      </c>
      <c r="S12" s="94">
        <f t="shared" si="0"/>
        <v>213</v>
      </c>
      <c r="T12" s="94">
        <f t="shared" si="0"/>
        <v>214</v>
      </c>
      <c r="U12" s="94">
        <f t="shared" si="0"/>
        <v>215</v>
      </c>
      <c r="V12" s="94">
        <f t="shared" si="0"/>
        <v>216</v>
      </c>
      <c r="W12" s="267">
        <f t="shared" si="0"/>
        <v>217</v>
      </c>
      <c r="X12" s="306">
        <f>W12+1</f>
        <v>218</v>
      </c>
    </row>
    <row r="13" spans="1:24" ht="15.95" customHeight="1">
      <c r="A13" s="271" t="s">
        <v>348</v>
      </c>
      <c r="B13" s="722" t="s">
        <v>234</v>
      </c>
      <c r="C13" s="272" t="s">
        <v>349</v>
      </c>
      <c r="D13" s="725"/>
      <c r="E13" s="725"/>
      <c r="F13" s="725"/>
      <c r="G13" s="725"/>
      <c r="H13" s="725"/>
      <c r="I13" s="725"/>
      <c r="J13" s="273" t="s">
        <v>263</v>
      </c>
      <c r="K13" s="420" t="s">
        <v>234</v>
      </c>
      <c r="L13" s="285" t="s">
        <v>269</v>
      </c>
      <c r="M13" s="286" t="s">
        <v>269</v>
      </c>
      <c r="N13" s="286" t="s">
        <v>269</v>
      </c>
      <c r="O13" s="286" t="s">
        <v>269</v>
      </c>
      <c r="P13" s="286" t="s">
        <v>269</v>
      </c>
      <c r="Q13" s="286" t="s">
        <v>269</v>
      </c>
      <c r="R13" s="286" t="s">
        <v>269</v>
      </c>
      <c r="S13" s="286" t="s">
        <v>269</v>
      </c>
      <c r="T13" s="286" t="s">
        <v>269</v>
      </c>
      <c r="U13" s="286" t="s">
        <v>269</v>
      </c>
      <c r="V13" s="286" t="s">
        <v>269</v>
      </c>
      <c r="W13" s="287" t="s">
        <v>269</v>
      </c>
      <c r="X13" s="266" t="s">
        <v>234</v>
      </c>
    </row>
    <row r="14" spans="1:24" ht="15.95" customHeight="1">
      <c r="A14" s="91" t="s">
        <v>348</v>
      </c>
      <c r="B14" s="723"/>
      <c r="C14" s="1" t="s">
        <v>350</v>
      </c>
      <c r="D14" s="726"/>
      <c r="E14" s="726"/>
      <c r="F14" s="726"/>
      <c r="G14" s="726"/>
      <c r="H14" s="726"/>
      <c r="I14" s="726"/>
      <c r="J14" s="274" t="s">
        <v>263</v>
      </c>
      <c r="K14" s="421" t="s">
        <v>234</v>
      </c>
      <c r="L14" s="275" t="s">
        <v>269</v>
      </c>
      <c r="M14" s="276" t="s">
        <v>269</v>
      </c>
      <c r="N14" s="276" t="s">
        <v>269</v>
      </c>
      <c r="O14" s="276" t="s">
        <v>269</v>
      </c>
      <c r="P14" s="276" t="s">
        <v>269</v>
      </c>
      <c r="Q14" s="276" t="s">
        <v>269</v>
      </c>
      <c r="R14" s="276" t="s">
        <v>269</v>
      </c>
      <c r="S14" s="276" t="s">
        <v>269</v>
      </c>
      <c r="T14" s="276" t="s">
        <v>269</v>
      </c>
      <c r="U14" s="276" t="s">
        <v>269</v>
      </c>
      <c r="V14" s="276" t="s">
        <v>269</v>
      </c>
      <c r="W14" s="277" t="s">
        <v>269</v>
      </c>
      <c r="X14" s="265" t="s">
        <v>234</v>
      </c>
    </row>
    <row r="15" spans="1:24" ht="15.95" customHeight="1">
      <c r="A15" s="91" t="s">
        <v>348</v>
      </c>
      <c r="B15" s="723"/>
      <c r="C15" s="1" t="s">
        <v>351</v>
      </c>
      <c r="D15" s="726"/>
      <c r="E15" s="726"/>
      <c r="F15" s="726"/>
      <c r="G15" s="726"/>
      <c r="H15" s="726"/>
      <c r="I15" s="726"/>
      <c r="J15" s="274" t="s">
        <v>263</v>
      </c>
      <c r="K15" s="421" t="s">
        <v>234</v>
      </c>
      <c r="L15" s="275" t="s">
        <v>269</v>
      </c>
      <c r="M15" s="276" t="s">
        <v>269</v>
      </c>
      <c r="N15" s="276" t="s">
        <v>269</v>
      </c>
      <c r="O15" s="276" t="s">
        <v>269</v>
      </c>
      <c r="P15" s="276" t="s">
        <v>269</v>
      </c>
      <c r="Q15" s="276" t="s">
        <v>269</v>
      </c>
      <c r="R15" s="276" t="s">
        <v>269</v>
      </c>
      <c r="S15" s="276" t="s">
        <v>269</v>
      </c>
      <c r="T15" s="276" t="s">
        <v>269</v>
      </c>
      <c r="U15" s="276" t="s">
        <v>269</v>
      </c>
      <c r="V15" s="276" t="s">
        <v>269</v>
      </c>
      <c r="W15" s="277" t="s">
        <v>269</v>
      </c>
      <c r="X15" s="265" t="s">
        <v>234</v>
      </c>
    </row>
    <row r="16" spans="1:24" ht="15.95" customHeight="1">
      <c r="A16" s="278" t="s">
        <v>348</v>
      </c>
      <c r="B16" s="724"/>
      <c r="C16" s="232" t="s">
        <v>352</v>
      </c>
      <c r="D16" s="727"/>
      <c r="E16" s="727"/>
      <c r="F16" s="727"/>
      <c r="G16" s="727"/>
      <c r="H16" s="727"/>
      <c r="I16" s="727"/>
      <c r="J16" s="279" t="s">
        <v>263</v>
      </c>
      <c r="K16" s="233" t="s">
        <v>234</v>
      </c>
      <c r="L16" s="280" t="s">
        <v>269</v>
      </c>
      <c r="M16" s="281" t="s">
        <v>269</v>
      </c>
      <c r="N16" s="281" t="s">
        <v>269</v>
      </c>
      <c r="O16" s="281" t="s">
        <v>269</v>
      </c>
      <c r="P16" s="281" t="s">
        <v>269</v>
      </c>
      <c r="Q16" s="281" t="s">
        <v>269</v>
      </c>
      <c r="R16" s="281" t="s">
        <v>269</v>
      </c>
      <c r="S16" s="281" t="s">
        <v>269</v>
      </c>
      <c r="T16" s="281" t="s">
        <v>269</v>
      </c>
      <c r="U16" s="281" t="s">
        <v>269</v>
      </c>
      <c r="V16" s="281" t="s">
        <v>269</v>
      </c>
      <c r="W16" s="282" t="s">
        <v>269</v>
      </c>
      <c r="X16" s="264" t="s">
        <v>234</v>
      </c>
    </row>
    <row r="17" spans="1:24" ht="15.95" customHeight="1">
      <c r="A17" s="110" t="s">
        <v>348</v>
      </c>
      <c r="B17" s="723" t="s">
        <v>234</v>
      </c>
      <c r="C17" s="88" t="s">
        <v>349</v>
      </c>
      <c r="D17" s="737"/>
      <c r="E17" s="737"/>
      <c r="F17" s="737"/>
      <c r="G17" s="737"/>
      <c r="H17" s="737"/>
      <c r="I17" s="737"/>
      <c r="J17" s="283" t="s">
        <v>263</v>
      </c>
      <c r="K17" s="284" t="s">
        <v>234</v>
      </c>
      <c r="L17" s="285" t="s">
        <v>269</v>
      </c>
      <c r="M17" s="286" t="s">
        <v>269</v>
      </c>
      <c r="N17" s="286" t="s">
        <v>269</v>
      </c>
      <c r="O17" s="286" t="s">
        <v>269</v>
      </c>
      <c r="P17" s="286" t="s">
        <v>269</v>
      </c>
      <c r="Q17" s="286" t="s">
        <v>269</v>
      </c>
      <c r="R17" s="286" t="s">
        <v>269</v>
      </c>
      <c r="S17" s="286" t="s">
        <v>269</v>
      </c>
      <c r="T17" s="286" t="s">
        <v>269</v>
      </c>
      <c r="U17" s="286" t="s">
        <v>269</v>
      </c>
      <c r="V17" s="286" t="s">
        <v>269</v>
      </c>
      <c r="W17" s="287" t="s">
        <v>269</v>
      </c>
      <c r="X17" s="284" t="s">
        <v>234</v>
      </c>
    </row>
    <row r="18" spans="1:24" ht="15.95" customHeight="1">
      <c r="A18" s="91" t="s">
        <v>348</v>
      </c>
      <c r="B18" s="723"/>
      <c r="C18" s="88" t="s">
        <v>350</v>
      </c>
      <c r="D18" s="726"/>
      <c r="E18" s="726"/>
      <c r="F18" s="726"/>
      <c r="G18" s="726"/>
      <c r="H18" s="726"/>
      <c r="I18" s="726"/>
      <c r="J18" s="274" t="s">
        <v>263</v>
      </c>
      <c r="K18" s="421" t="s">
        <v>234</v>
      </c>
      <c r="L18" s="275" t="s">
        <v>269</v>
      </c>
      <c r="M18" s="276" t="s">
        <v>269</v>
      </c>
      <c r="N18" s="276" t="s">
        <v>269</v>
      </c>
      <c r="O18" s="276" t="s">
        <v>269</v>
      </c>
      <c r="P18" s="276" t="s">
        <v>269</v>
      </c>
      <c r="Q18" s="276" t="s">
        <v>269</v>
      </c>
      <c r="R18" s="276" t="s">
        <v>269</v>
      </c>
      <c r="S18" s="276" t="s">
        <v>269</v>
      </c>
      <c r="T18" s="276" t="s">
        <v>269</v>
      </c>
      <c r="U18" s="276" t="s">
        <v>269</v>
      </c>
      <c r="V18" s="276" t="s">
        <v>269</v>
      </c>
      <c r="W18" s="277" t="s">
        <v>269</v>
      </c>
      <c r="X18" s="265" t="s">
        <v>234</v>
      </c>
    </row>
    <row r="19" spans="1:24" ht="15.95" customHeight="1">
      <c r="A19" s="91" t="s">
        <v>348</v>
      </c>
      <c r="B19" s="723"/>
      <c r="C19" s="88" t="s">
        <v>351</v>
      </c>
      <c r="D19" s="726"/>
      <c r="E19" s="726"/>
      <c r="F19" s="726"/>
      <c r="G19" s="726"/>
      <c r="H19" s="726"/>
      <c r="I19" s="726"/>
      <c r="J19" s="274" t="s">
        <v>263</v>
      </c>
      <c r="K19" s="234" t="s">
        <v>234</v>
      </c>
      <c r="L19" s="275" t="s">
        <v>269</v>
      </c>
      <c r="M19" s="276" t="s">
        <v>269</v>
      </c>
      <c r="N19" s="276" t="s">
        <v>269</v>
      </c>
      <c r="O19" s="276" t="s">
        <v>269</v>
      </c>
      <c r="P19" s="276" t="s">
        <v>269</v>
      </c>
      <c r="Q19" s="276" t="s">
        <v>269</v>
      </c>
      <c r="R19" s="276" t="s">
        <v>269</v>
      </c>
      <c r="S19" s="276" t="s">
        <v>269</v>
      </c>
      <c r="T19" s="276" t="s">
        <v>269</v>
      </c>
      <c r="U19" s="276" t="s">
        <v>269</v>
      </c>
      <c r="V19" s="276" t="s">
        <v>269</v>
      </c>
      <c r="W19" s="277" t="s">
        <v>269</v>
      </c>
      <c r="X19" s="265" t="s">
        <v>234</v>
      </c>
    </row>
    <row r="20" spans="1:24" ht="15.95" customHeight="1">
      <c r="A20" s="109" t="s">
        <v>348</v>
      </c>
      <c r="B20" s="723"/>
      <c r="C20" s="88" t="s">
        <v>352</v>
      </c>
      <c r="D20" s="737"/>
      <c r="E20" s="737"/>
      <c r="F20" s="737"/>
      <c r="G20" s="737"/>
      <c r="H20" s="737"/>
      <c r="I20" s="737"/>
      <c r="J20" s="288" t="s">
        <v>263</v>
      </c>
      <c r="K20" s="289" t="s">
        <v>234</v>
      </c>
      <c r="L20" s="290" t="s">
        <v>269</v>
      </c>
      <c r="M20" s="291" t="s">
        <v>269</v>
      </c>
      <c r="N20" s="291" t="s">
        <v>269</v>
      </c>
      <c r="O20" s="291" t="s">
        <v>269</v>
      </c>
      <c r="P20" s="291" t="s">
        <v>269</v>
      </c>
      <c r="Q20" s="291" t="s">
        <v>269</v>
      </c>
      <c r="R20" s="291" t="s">
        <v>269</v>
      </c>
      <c r="S20" s="291" t="s">
        <v>269</v>
      </c>
      <c r="T20" s="291" t="s">
        <v>269</v>
      </c>
      <c r="U20" s="291" t="s">
        <v>269</v>
      </c>
      <c r="V20" s="291" t="s">
        <v>269</v>
      </c>
      <c r="W20" s="292" t="s">
        <v>269</v>
      </c>
      <c r="X20" s="289" t="s">
        <v>234</v>
      </c>
    </row>
    <row r="21" spans="1:24" ht="15.95" customHeight="1">
      <c r="A21" s="293" t="s">
        <v>348</v>
      </c>
      <c r="B21" s="733" t="s">
        <v>234</v>
      </c>
      <c r="C21" s="231" t="s">
        <v>349</v>
      </c>
      <c r="D21" s="734"/>
      <c r="E21" s="734"/>
      <c r="F21" s="734"/>
      <c r="G21" s="734"/>
      <c r="H21" s="734"/>
      <c r="I21" s="734"/>
      <c r="J21" s="283" t="s">
        <v>263</v>
      </c>
      <c r="K21" s="284" t="s">
        <v>234</v>
      </c>
      <c r="L21" s="275" t="s">
        <v>269</v>
      </c>
      <c r="M21" s="276" t="s">
        <v>269</v>
      </c>
      <c r="N21" s="276" t="s">
        <v>269</v>
      </c>
      <c r="O21" s="276" t="s">
        <v>269</v>
      </c>
      <c r="P21" s="276" t="s">
        <v>269</v>
      </c>
      <c r="Q21" s="276" t="s">
        <v>269</v>
      </c>
      <c r="R21" s="276" t="s">
        <v>269</v>
      </c>
      <c r="S21" s="276" t="s">
        <v>269</v>
      </c>
      <c r="T21" s="276" t="s">
        <v>269</v>
      </c>
      <c r="U21" s="276" t="s">
        <v>269</v>
      </c>
      <c r="V21" s="276" t="s">
        <v>269</v>
      </c>
      <c r="W21" s="277" t="s">
        <v>269</v>
      </c>
      <c r="X21" s="284" t="s">
        <v>234</v>
      </c>
    </row>
    <row r="22" spans="1:24" ht="15.95" customHeight="1">
      <c r="A22" s="91" t="s">
        <v>348</v>
      </c>
      <c r="B22" s="723"/>
      <c r="C22" s="88" t="s">
        <v>350</v>
      </c>
      <c r="D22" s="735"/>
      <c r="E22" s="735"/>
      <c r="F22" s="735"/>
      <c r="G22" s="735"/>
      <c r="H22" s="735"/>
      <c r="I22" s="735"/>
      <c r="J22" s="274" t="s">
        <v>263</v>
      </c>
      <c r="K22" s="234" t="s">
        <v>234</v>
      </c>
      <c r="L22" s="275" t="s">
        <v>269</v>
      </c>
      <c r="M22" s="276" t="s">
        <v>269</v>
      </c>
      <c r="N22" s="276" t="s">
        <v>269</v>
      </c>
      <c r="O22" s="276" t="s">
        <v>269</v>
      </c>
      <c r="P22" s="276" t="s">
        <v>269</v>
      </c>
      <c r="Q22" s="276" t="s">
        <v>269</v>
      </c>
      <c r="R22" s="276" t="s">
        <v>269</v>
      </c>
      <c r="S22" s="276" t="s">
        <v>269</v>
      </c>
      <c r="T22" s="276" t="s">
        <v>269</v>
      </c>
      <c r="U22" s="276" t="s">
        <v>269</v>
      </c>
      <c r="V22" s="276" t="s">
        <v>269</v>
      </c>
      <c r="W22" s="277" t="s">
        <v>269</v>
      </c>
      <c r="X22" s="265" t="s">
        <v>234</v>
      </c>
    </row>
    <row r="23" spans="1:24" ht="15.95" customHeight="1">
      <c r="A23" s="91" t="s">
        <v>348</v>
      </c>
      <c r="B23" s="723"/>
      <c r="C23" s="88" t="s">
        <v>351</v>
      </c>
      <c r="D23" s="735"/>
      <c r="E23" s="735"/>
      <c r="F23" s="735"/>
      <c r="G23" s="735"/>
      <c r="H23" s="735"/>
      <c r="I23" s="735"/>
      <c r="J23" s="274" t="s">
        <v>263</v>
      </c>
      <c r="K23" s="421" t="s">
        <v>234</v>
      </c>
      <c r="L23" s="275" t="s">
        <v>269</v>
      </c>
      <c r="M23" s="276" t="s">
        <v>269</v>
      </c>
      <c r="N23" s="276" t="s">
        <v>269</v>
      </c>
      <c r="O23" s="276" t="s">
        <v>269</v>
      </c>
      <c r="P23" s="276" t="s">
        <v>269</v>
      </c>
      <c r="Q23" s="276" t="s">
        <v>269</v>
      </c>
      <c r="R23" s="276" t="s">
        <v>269</v>
      </c>
      <c r="S23" s="276" t="s">
        <v>269</v>
      </c>
      <c r="T23" s="276" t="s">
        <v>269</v>
      </c>
      <c r="U23" s="276" t="s">
        <v>269</v>
      </c>
      <c r="V23" s="276" t="s">
        <v>269</v>
      </c>
      <c r="W23" s="277" t="s">
        <v>269</v>
      </c>
      <c r="X23" s="265" t="s">
        <v>234</v>
      </c>
    </row>
    <row r="24" spans="1:24" ht="15.95" customHeight="1">
      <c r="A24" s="278" t="s">
        <v>348</v>
      </c>
      <c r="B24" s="724"/>
      <c r="C24" s="232" t="s">
        <v>352</v>
      </c>
      <c r="D24" s="736"/>
      <c r="E24" s="736"/>
      <c r="F24" s="736"/>
      <c r="G24" s="736"/>
      <c r="H24" s="736"/>
      <c r="I24" s="736"/>
      <c r="J24" s="288" t="s">
        <v>263</v>
      </c>
      <c r="K24" s="289" t="s">
        <v>234</v>
      </c>
      <c r="L24" s="290" t="s">
        <v>269</v>
      </c>
      <c r="M24" s="291" t="s">
        <v>269</v>
      </c>
      <c r="N24" s="291" t="s">
        <v>269</v>
      </c>
      <c r="O24" s="291" t="s">
        <v>269</v>
      </c>
      <c r="P24" s="291" t="s">
        <v>269</v>
      </c>
      <c r="Q24" s="291" t="s">
        <v>269</v>
      </c>
      <c r="R24" s="291" t="s">
        <v>269</v>
      </c>
      <c r="S24" s="291" t="s">
        <v>269</v>
      </c>
      <c r="T24" s="291" t="s">
        <v>269</v>
      </c>
      <c r="U24" s="291" t="s">
        <v>269</v>
      </c>
      <c r="V24" s="291" t="s">
        <v>269</v>
      </c>
      <c r="W24" s="292" t="s">
        <v>269</v>
      </c>
      <c r="X24" s="289" t="s">
        <v>234</v>
      </c>
    </row>
    <row r="25" spans="1:24" ht="15.95" customHeight="1">
      <c r="A25" s="110" t="s">
        <v>348</v>
      </c>
      <c r="B25" s="723" t="s">
        <v>234</v>
      </c>
      <c r="C25" s="88" t="s">
        <v>349</v>
      </c>
      <c r="D25" s="739"/>
      <c r="E25" s="739"/>
      <c r="F25" s="739"/>
      <c r="G25" s="739"/>
      <c r="H25" s="739"/>
      <c r="I25" s="739"/>
      <c r="J25" s="283" t="s">
        <v>263</v>
      </c>
      <c r="K25" s="284" t="s">
        <v>234</v>
      </c>
      <c r="L25" s="285" t="s">
        <v>269</v>
      </c>
      <c r="M25" s="286" t="s">
        <v>269</v>
      </c>
      <c r="N25" s="286" t="s">
        <v>269</v>
      </c>
      <c r="O25" s="286" t="s">
        <v>269</v>
      </c>
      <c r="P25" s="286" t="s">
        <v>269</v>
      </c>
      <c r="Q25" s="286" t="s">
        <v>269</v>
      </c>
      <c r="R25" s="286" t="s">
        <v>269</v>
      </c>
      <c r="S25" s="286" t="s">
        <v>269</v>
      </c>
      <c r="T25" s="286" t="s">
        <v>269</v>
      </c>
      <c r="U25" s="286" t="s">
        <v>269</v>
      </c>
      <c r="V25" s="286" t="s">
        <v>269</v>
      </c>
      <c r="W25" s="287" t="s">
        <v>269</v>
      </c>
      <c r="X25" s="284" t="s">
        <v>234</v>
      </c>
    </row>
    <row r="26" spans="1:24" ht="15.95" customHeight="1">
      <c r="A26" s="91" t="s">
        <v>348</v>
      </c>
      <c r="B26" s="723"/>
      <c r="C26" s="88" t="s">
        <v>350</v>
      </c>
      <c r="D26" s="735"/>
      <c r="E26" s="735"/>
      <c r="F26" s="735"/>
      <c r="G26" s="735"/>
      <c r="H26" s="735"/>
      <c r="I26" s="735"/>
      <c r="J26" s="274" t="s">
        <v>263</v>
      </c>
      <c r="K26" s="234" t="s">
        <v>234</v>
      </c>
      <c r="L26" s="275" t="s">
        <v>269</v>
      </c>
      <c r="M26" s="276" t="s">
        <v>269</v>
      </c>
      <c r="N26" s="276" t="s">
        <v>269</v>
      </c>
      <c r="O26" s="276" t="s">
        <v>269</v>
      </c>
      <c r="P26" s="276" t="s">
        <v>269</v>
      </c>
      <c r="Q26" s="276" t="s">
        <v>269</v>
      </c>
      <c r="R26" s="276" t="s">
        <v>269</v>
      </c>
      <c r="S26" s="276" t="s">
        <v>269</v>
      </c>
      <c r="T26" s="276" t="s">
        <v>269</v>
      </c>
      <c r="U26" s="276" t="s">
        <v>269</v>
      </c>
      <c r="V26" s="276" t="s">
        <v>269</v>
      </c>
      <c r="W26" s="277" t="s">
        <v>269</v>
      </c>
      <c r="X26" s="265" t="s">
        <v>234</v>
      </c>
    </row>
    <row r="27" spans="1:24" ht="15.95" customHeight="1">
      <c r="A27" s="91" t="s">
        <v>348</v>
      </c>
      <c r="B27" s="723"/>
      <c r="C27" s="88" t="s">
        <v>351</v>
      </c>
      <c r="D27" s="735"/>
      <c r="E27" s="735"/>
      <c r="F27" s="735"/>
      <c r="G27" s="735"/>
      <c r="H27" s="735"/>
      <c r="I27" s="735"/>
      <c r="J27" s="274" t="s">
        <v>263</v>
      </c>
      <c r="K27" s="234" t="s">
        <v>234</v>
      </c>
      <c r="L27" s="275" t="s">
        <v>269</v>
      </c>
      <c r="M27" s="276" t="s">
        <v>269</v>
      </c>
      <c r="N27" s="276" t="s">
        <v>269</v>
      </c>
      <c r="O27" s="276" t="s">
        <v>269</v>
      </c>
      <c r="P27" s="276" t="s">
        <v>269</v>
      </c>
      <c r="Q27" s="276" t="s">
        <v>269</v>
      </c>
      <c r="R27" s="276" t="s">
        <v>269</v>
      </c>
      <c r="S27" s="276" t="s">
        <v>269</v>
      </c>
      <c r="T27" s="276" t="s">
        <v>269</v>
      </c>
      <c r="U27" s="276" t="s">
        <v>269</v>
      </c>
      <c r="V27" s="276" t="s">
        <v>269</v>
      </c>
      <c r="W27" s="277" t="s">
        <v>269</v>
      </c>
      <c r="X27" s="265" t="s">
        <v>234</v>
      </c>
    </row>
    <row r="28" spans="1:24" ht="15.95" customHeight="1">
      <c r="A28" s="109" t="s">
        <v>348</v>
      </c>
      <c r="B28" s="723"/>
      <c r="C28" s="88" t="s">
        <v>352</v>
      </c>
      <c r="D28" s="739"/>
      <c r="E28" s="739"/>
      <c r="F28" s="739"/>
      <c r="G28" s="739"/>
      <c r="H28" s="739"/>
      <c r="I28" s="739"/>
      <c r="J28" s="288" t="s">
        <v>263</v>
      </c>
      <c r="K28" s="289" t="s">
        <v>234</v>
      </c>
      <c r="L28" s="290" t="s">
        <v>269</v>
      </c>
      <c r="M28" s="291" t="s">
        <v>269</v>
      </c>
      <c r="N28" s="291" t="s">
        <v>269</v>
      </c>
      <c r="O28" s="291" t="s">
        <v>269</v>
      </c>
      <c r="P28" s="291" t="s">
        <v>269</v>
      </c>
      <c r="Q28" s="291" t="s">
        <v>269</v>
      </c>
      <c r="R28" s="291" t="s">
        <v>269</v>
      </c>
      <c r="S28" s="291" t="s">
        <v>269</v>
      </c>
      <c r="T28" s="291" t="s">
        <v>269</v>
      </c>
      <c r="U28" s="291" t="s">
        <v>269</v>
      </c>
      <c r="V28" s="291" t="s">
        <v>269</v>
      </c>
      <c r="W28" s="292" t="s">
        <v>269</v>
      </c>
      <c r="X28" s="289" t="s">
        <v>234</v>
      </c>
    </row>
    <row r="29" spans="1:24" ht="15.95" customHeight="1">
      <c r="A29" s="293" t="s">
        <v>348</v>
      </c>
      <c r="B29" s="733" t="s">
        <v>234</v>
      </c>
      <c r="C29" s="231" t="s">
        <v>349</v>
      </c>
      <c r="D29" s="738"/>
      <c r="E29" s="738"/>
      <c r="F29" s="738"/>
      <c r="G29" s="738"/>
      <c r="H29" s="738"/>
      <c r="I29" s="738"/>
      <c r="J29" s="283" t="s">
        <v>263</v>
      </c>
      <c r="K29" s="284" t="s">
        <v>234</v>
      </c>
      <c r="L29" s="285" t="s">
        <v>269</v>
      </c>
      <c r="M29" s="286" t="s">
        <v>269</v>
      </c>
      <c r="N29" s="286" t="s">
        <v>269</v>
      </c>
      <c r="O29" s="286" t="s">
        <v>269</v>
      </c>
      <c r="P29" s="286" t="s">
        <v>269</v>
      </c>
      <c r="Q29" s="286" t="s">
        <v>269</v>
      </c>
      <c r="R29" s="286" t="s">
        <v>269</v>
      </c>
      <c r="S29" s="286" t="s">
        <v>269</v>
      </c>
      <c r="T29" s="286" t="s">
        <v>269</v>
      </c>
      <c r="U29" s="286" t="s">
        <v>269</v>
      </c>
      <c r="V29" s="286" t="s">
        <v>269</v>
      </c>
      <c r="W29" s="287" t="s">
        <v>269</v>
      </c>
      <c r="X29" s="284" t="s">
        <v>234</v>
      </c>
    </row>
    <row r="30" spans="1:24" ht="15.95" customHeight="1">
      <c r="A30" s="91" t="s">
        <v>348</v>
      </c>
      <c r="B30" s="723"/>
      <c r="C30" s="88" t="s">
        <v>350</v>
      </c>
      <c r="D30" s="735"/>
      <c r="E30" s="735"/>
      <c r="F30" s="735"/>
      <c r="G30" s="735"/>
      <c r="H30" s="735"/>
      <c r="I30" s="735"/>
      <c r="J30" s="274" t="s">
        <v>263</v>
      </c>
      <c r="K30" s="234" t="s">
        <v>234</v>
      </c>
      <c r="L30" s="275" t="s">
        <v>269</v>
      </c>
      <c r="M30" s="276" t="s">
        <v>269</v>
      </c>
      <c r="N30" s="276" t="s">
        <v>269</v>
      </c>
      <c r="O30" s="276" t="s">
        <v>269</v>
      </c>
      <c r="P30" s="276" t="s">
        <v>269</v>
      </c>
      <c r="Q30" s="276" t="s">
        <v>269</v>
      </c>
      <c r="R30" s="276" t="s">
        <v>269</v>
      </c>
      <c r="S30" s="276" t="s">
        <v>269</v>
      </c>
      <c r="T30" s="276" t="s">
        <v>269</v>
      </c>
      <c r="U30" s="276" t="s">
        <v>269</v>
      </c>
      <c r="V30" s="276" t="s">
        <v>269</v>
      </c>
      <c r="W30" s="277" t="s">
        <v>269</v>
      </c>
      <c r="X30" s="265" t="s">
        <v>234</v>
      </c>
    </row>
    <row r="31" spans="1:24" ht="15.95" customHeight="1">
      <c r="A31" s="91" t="s">
        <v>348</v>
      </c>
      <c r="B31" s="723"/>
      <c r="C31" s="88" t="s">
        <v>351</v>
      </c>
      <c r="D31" s="735"/>
      <c r="E31" s="735"/>
      <c r="F31" s="735"/>
      <c r="G31" s="735"/>
      <c r="H31" s="735"/>
      <c r="I31" s="735"/>
      <c r="J31" s="274" t="s">
        <v>263</v>
      </c>
      <c r="K31" s="234" t="s">
        <v>234</v>
      </c>
      <c r="L31" s="275" t="s">
        <v>269</v>
      </c>
      <c r="M31" s="276" t="s">
        <v>269</v>
      </c>
      <c r="N31" s="276" t="s">
        <v>269</v>
      </c>
      <c r="O31" s="276" t="s">
        <v>269</v>
      </c>
      <c r="P31" s="276" t="s">
        <v>269</v>
      </c>
      <c r="Q31" s="276" t="s">
        <v>269</v>
      </c>
      <c r="R31" s="276" t="s">
        <v>269</v>
      </c>
      <c r="S31" s="276" t="s">
        <v>269</v>
      </c>
      <c r="T31" s="276" t="s">
        <v>269</v>
      </c>
      <c r="U31" s="276" t="s">
        <v>269</v>
      </c>
      <c r="V31" s="276" t="s">
        <v>269</v>
      </c>
      <c r="W31" s="277" t="s">
        <v>269</v>
      </c>
      <c r="X31" s="265" t="s">
        <v>234</v>
      </c>
    </row>
    <row r="32" spans="1:24" ht="15.95" customHeight="1">
      <c r="A32" s="278" t="s">
        <v>348</v>
      </c>
      <c r="B32" s="724"/>
      <c r="C32" s="232" t="s">
        <v>352</v>
      </c>
      <c r="D32" s="736"/>
      <c r="E32" s="736"/>
      <c r="F32" s="736"/>
      <c r="G32" s="736"/>
      <c r="H32" s="736"/>
      <c r="I32" s="736"/>
      <c r="J32" s="288" t="s">
        <v>263</v>
      </c>
      <c r="K32" s="289" t="s">
        <v>234</v>
      </c>
      <c r="L32" s="290" t="s">
        <v>269</v>
      </c>
      <c r="M32" s="291" t="s">
        <v>269</v>
      </c>
      <c r="N32" s="291" t="s">
        <v>269</v>
      </c>
      <c r="O32" s="291" t="s">
        <v>269</v>
      </c>
      <c r="P32" s="291" t="s">
        <v>269</v>
      </c>
      <c r="Q32" s="291" t="s">
        <v>269</v>
      </c>
      <c r="R32" s="291" t="s">
        <v>269</v>
      </c>
      <c r="S32" s="291" t="s">
        <v>269</v>
      </c>
      <c r="T32" s="291" t="s">
        <v>269</v>
      </c>
      <c r="U32" s="291" t="s">
        <v>269</v>
      </c>
      <c r="V32" s="291" t="s">
        <v>269</v>
      </c>
      <c r="W32" s="292" t="s">
        <v>269</v>
      </c>
      <c r="X32" s="289" t="s">
        <v>234</v>
      </c>
    </row>
    <row r="33" spans="1:24" ht="15.95" customHeight="1">
      <c r="A33" s="293" t="s">
        <v>348</v>
      </c>
      <c r="B33" s="733" t="s">
        <v>234</v>
      </c>
      <c r="C33" s="231" t="s">
        <v>349</v>
      </c>
      <c r="D33" s="738"/>
      <c r="E33" s="738"/>
      <c r="F33" s="738"/>
      <c r="G33" s="738"/>
      <c r="H33" s="738"/>
      <c r="I33" s="738"/>
      <c r="J33" s="283" t="s">
        <v>263</v>
      </c>
      <c r="K33" s="284" t="s">
        <v>234</v>
      </c>
      <c r="L33" s="285" t="s">
        <v>269</v>
      </c>
      <c r="M33" s="286" t="s">
        <v>269</v>
      </c>
      <c r="N33" s="286" t="s">
        <v>269</v>
      </c>
      <c r="O33" s="286" t="s">
        <v>269</v>
      </c>
      <c r="P33" s="286" t="s">
        <v>269</v>
      </c>
      <c r="Q33" s="286" t="s">
        <v>269</v>
      </c>
      <c r="R33" s="286" t="s">
        <v>269</v>
      </c>
      <c r="S33" s="286" t="s">
        <v>269</v>
      </c>
      <c r="T33" s="286" t="s">
        <v>269</v>
      </c>
      <c r="U33" s="286" t="s">
        <v>269</v>
      </c>
      <c r="V33" s="286" t="s">
        <v>269</v>
      </c>
      <c r="W33" s="287" t="s">
        <v>269</v>
      </c>
      <c r="X33" s="284" t="s">
        <v>234</v>
      </c>
    </row>
    <row r="34" spans="1:24" ht="15.95" customHeight="1">
      <c r="A34" s="91" t="s">
        <v>348</v>
      </c>
      <c r="B34" s="723"/>
      <c r="C34" s="88" t="s">
        <v>350</v>
      </c>
      <c r="D34" s="735"/>
      <c r="E34" s="735"/>
      <c r="F34" s="735"/>
      <c r="G34" s="735"/>
      <c r="H34" s="735"/>
      <c r="I34" s="735"/>
      <c r="J34" s="274" t="s">
        <v>263</v>
      </c>
      <c r="K34" s="234" t="s">
        <v>234</v>
      </c>
      <c r="L34" s="275" t="s">
        <v>269</v>
      </c>
      <c r="M34" s="276" t="s">
        <v>269</v>
      </c>
      <c r="N34" s="276" t="s">
        <v>269</v>
      </c>
      <c r="O34" s="276" t="s">
        <v>269</v>
      </c>
      <c r="P34" s="276" t="s">
        <v>269</v>
      </c>
      <c r="Q34" s="276" t="s">
        <v>269</v>
      </c>
      <c r="R34" s="276" t="s">
        <v>269</v>
      </c>
      <c r="S34" s="276" t="s">
        <v>269</v>
      </c>
      <c r="T34" s="276" t="s">
        <v>269</v>
      </c>
      <c r="U34" s="276" t="s">
        <v>269</v>
      </c>
      <c r="V34" s="276" t="s">
        <v>269</v>
      </c>
      <c r="W34" s="277" t="s">
        <v>269</v>
      </c>
      <c r="X34" s="265" t="s">
        <v>234</v>
      </c>
    </row>
    <row r="35" spans="1:24" ht="15.95" customHeight="1">
      <c r="A35" s="91" t="s">
        <v>348</v>
      </c>
      <c r="B35" s="723"/>
      <c r="C35" s="88" t="s">
        <v>351</v>
      </c>
      <c r="D35" s="735"/>
      <c r="E35" s="735"/>
      <c r="F35" s="735"/>
      <c r="G35" s="735"/>
      <c r="H35" s="735"/>
      <c r="I35" s="735"/>
      <c r="J35" s="274" t="s">
        <v>263</v>
      </c>
      <c r="K35" s="234" t="s">
        <v>234</v>
      </c>
      <c r="L35" s="275" t="s">
        <v>269</v>
      </c>
      <c r="M35" s="276" t="s">
        <v>269</v>
      </c>
      <c r="N35" s="276" t="s">
        <v>269</v>
      </c>
      <c r="O35" s="276" t="s">
        <v>269</v>
      </c>
      <c r="P35" s="276" t="s">
        <v>269</v>
      </c>
      <c r="Q35" s="276" t="s">
        <v>269</v>
      </c>
      <c r="R35" s="276" t="s">
        <v>269</v>
      </c>
      <c r="S35" s="276" t="s">
        <v>269</v>
      </c>
      <c r="T35" s="276" t="s">
        <v>269</v>
      </c>
      <c r="U35" s="276" t="s">
        <v>269</v>
      </c>
      <c r="V35" s="276" t="s">
        <v>269</v>
      </c>
      <c r="W35" s="277" t="s">
        <v>269</v>
      </c>
      <c r="X35" s="265" t="s">
        <v>234</v>
      </c>
    </row>
    <row r="36" spans="1:24" ht="15.95" customHeight="1">
      <c r="A36" s="278" t="s">
        <v>348</v>
      </c>
      <c r="B36" s="724"/>
      <c r="C36" s="232" t="s">
        <v>352</v>
      </c>
      <c r="D36" s="736"/>
      <c r="E36" s="736"/>
      <c r="F36" s="736"/>
      <c r="G36" s="736"/>
      <c r="H36" s="736"/>
      <c r="I36" s="736"/>
      <c r="J36" s="288" t="s">
        <v>263</v>
      </c>
      <c r="K36" s="289" t="s">
        <v>234</v>
      </c>
      <c r="L36" s="290" t="s">
        <v>269</v>
      </c>
      <c r="M36" s="291" t="s">
        <v>269</v>
      </c>
      <c r="N36" s="291" t="s">
        <v>269</v>
      </c>
      <c r="O36" s="291" t="s">
        <v>269</v>
      </c>
      <c r="P36" s="291" t="s">
        <v>269</v>
      </c>
      <c r="Q36" s="291" t="s">
        <v>269</v>
      </c>
      <c r="R36" s="291" t="s">
        <v>269</v>
      </c>
      <c r="S36" s="291" t="s">
        <v>269</v>
      </c>
      <c r="T36" s="291" t="s">
        <v>269</v>
      </c>
      <c r="U36" s="291" t="s">
        <v>269</v>
      </c>
      <c r="V36" s="291" t="s">
        <v>269</v>
      </c>
      <c r="W36" s="292" t="s">
        <v>269</v>
      </c>
      <c r="X36" s="289" t="s">
        <v>234</v>
      </c>
    </row>
    <row r="37" spans="1:24" ht="15.95" customHeight="1">
      <c r="A37" s="293" t="s">
        <v>348</v>
      </c>
      <c r="B37" s="733" t="s">
        <v>234</v>
      </c>
      <c r="C37" s="231" t="s">
        <v>349</v>
      </c>
      <c r="D37" s="738"/>
      <c r="E37" s="738"/>
      <c r="F37" s="738"/>
      <c r="G37" s="738"/>
      <c r="H37" s="738"/>
      <c r="I37" s="738"/>
      <c r="J37" s="283" t="s">
        <v>263</v>
      </c>
      <c r="K37" s="284" t="s">
        <v>234</v>
      </c>
      <c r="L37" s="285" t="s">
        <v>269</v>
      </c>
      <c r="M37" s="286" t="s">
        <v>269</v>
      </c>
      <c r="N37" s="286" t="s">
        <v>269</v>
      </c>
      <c r="O37" s="286" t="s">
        <v>269</v>
      </c>
      <c r="P37" s="286" t="s">
        <v>269</v>
      </c>
      <c r="Q37" s="286" t="s">
        <v>269</v>
      </c>
      <c r="R37" s="286" t="s">
        <v>269</v>
      </c>
      <c r="S37" s="286" t="s">
        <v>269</v>
      </c>
      <c r="T37" s="286" t="s">
        <v>269</v>
      </c>
      <c r="U37" s="286" t="s">
        <v>269</v>
      </c>
      <c r="V37" s="286" t="s">
        <v>269</v>
      </c>
      <c r="W37" s="287" t="s">
        <v>269</v>
      </c>
      <c r="X37" s="284" t="s">
        <v>234</v>
      </c>
    </row>
    <row r="38" spans="1:24" ht="15.95" customHeight="1">
      <c r="A38" s="91" t="s">
        <v>348</v>
      </c>
      <c r="B38" s="723"/>
      <c r="C38" s="88" t="s">
        <v>350</v>
      </c>
      <c r="D38" s="735"/>
      <c r="E38" s="735"/>
      <c r="F38" s="735"/>
      <c r="G38" s="735"/>
      <c r="H38" s="735"/>
      <c r="I38" s="735"/>
      <c r="J38" s="274" t="s">
        <v>263</v>
      </c>
      <c r="K38" s="234" t="s">
        <v>234</v>
      </c>
      <c r="L38" s="275" t="s">
        <v>269</v>
      </c>
      <c r="M38" s="276" t="s">
        <v>269</v>
      </c>
      <c r="N38" s="276" t="s">
        <v>269</v>
      </c>
      <c r="O38" s="276" t="s">
        <v>269</v>
      </c>
      <c r="P38" s="276" t="s">
        <v>269</v>
      </c>
      <c r="Q38" s="276" t="s">
        <v>269</v>
      </c>
      <c r="R38" s="276" t="s">
        <v>269</v>
      </c>
      <c r="S38" s="276" t="s">
        <v>269</v>
      </c>
      <c r="T38" s="276" t="s">
        <v>269</v>
      </c>
      <c r="U38" s="276" t="s">
        <v>269</v>
      </c>
      <c r="V38" s="276" t="s">
        <v>269</v>
      </c>
      <c r="W38" s="277" t="s">
        <v>269</v>
      </c>
      <c r="X38" s="265" t="s">
        <v>234</v>
      </c>
    </row>
    <row r="39" spans="1:24" ht="15.95" customHeight="1">
      <c r="A39" s="91" t="s">
        <v>348</v>
      </c>
      <c r="B39" s="723"/>
      <c r="C39" s="88" t="s">
        <v>351</v>
      </c>
      <c r="D39" s="735"/>
      <c r="E39" s="735"/>
      <c r="F39" s="735"/>
      <c r="G39" s="735"/>
      <c r="H39" s="735"/>
      <c r="I39" s="735"/>
      <c r="J39" s="274" t="s">
        <v>263</v>
      </c>
      <c r="K39" s="234" t="s">
        <v>234</v>
      </c>
      <c r="L39" s="275" t="s">
        <v>269</v>
      </c>
      <c r="M39" s="276" t="s">
        <v>269</v>
      </c>
      <c r="N39" s="276" t="s">
        <v>269</v>
      </c>
      <c r="O39" s="276" t="s">
        <v>269</v>
      </c>
      <c r="P39" s="276" t="s">
        <v>269</v>
      </c>
      <c r="Q39" s="276" t="s">
        <v>269</v>
      </c>
      <c r="R39" s="276" t="s">
        <v>269</v>
      </c>
      <c r="S39" s="276" t="s">
        <v>269</v>
      </c>
      <c r="T39" s="276" t="s">
        <v>269</v>
      </c>
      <c r="U39" s="276" t="s">
        <v>269</v>
      </c>
      <c r="V39" s="276" t="s">
        <v>269</v>
      </c>
      <c r="W39" s="277" t="s">
        <v>269</v>
      </c>
      <c r="X39" s="265" t="s">
        <v>234</v>
      </c>
    </row>
    <row r="40" spans="1:24" ht="15.95" customHeight="1">
      <c r="A40" s="278" t="s">
        <v>348</v>
      </c>
      <c r="B40" s="724"/>
      <c r="C40" s="232" t="s">
        <v>352</v>
      </c>
      <c r="D40" s="736"/>
      <c r="E40" s="736"/>
      <c r="F40" s="736"/>
      <c r="G40" s="736"/>
      <c r="H40" s="736"/>
      <c r="I40" s="736"/>
      <c r="J40" s="288" t="s">
        <v>263</v>
      </c>
      <c r="K40" s="289" t="s">
        <v>234</v>
      </c>
      <c r="L40" s="290" t="s">
        <v>269</v>
      </c>
      <c r="M40" s="291" t="s">
        <v>269</v>
      </c>
      <c r="N40" s="291" t="s">
        <v>269</v>
      </c>
      <c r="O40" s="291" t="s">
        <v>269</v>
      </c>
      <c r="P40" s="291" t="s">
        <v>269</v>
      </c>
      <c r="Q40" s="291" t="s">
        <v>269</v>
      </c>
      <c r="R40" s="291" t="s">
        <v>269</v>
      </c>
      <c r="S40" s="291" t="s">
        <v>269</v>
      </c>
      <c r="T40" s="291" t="s">
        <v>269</v>
      </c>
      <c r="U40" s="291" t="s">
        <v>269</v>
      </c>
      <c r="V40" s="291" t="s">
        <v>269</v>
      </c>
      <c r="W40" s="292" t="s">
        <v>269</v>
      </c>
      <c r="X40" s="289" t="s">
        <v>234</v>
      </c>
    </row>
    <row r="41" spans="1:24" ht="15.95" customHeight="1">
      <c r="A41" s="293" t="s">
        <v>348</v>
      </c>
      <c r="B41" s="733" t="s">
        <v>234</v>
      </c>
      <c r="C41" s="231" t="s">
        <v>349</v>
      </c>
      <c r="D41" s="738"/>
      <c r="E41" s="738"/>
      <c r="F41" s="738"/>
      <c r="G41" s="738"/>
      <c r="H41" s="738"/>
      <c r="I41" s="738"/>
      <c r="J41" s="283" t="s">
        <v>263</v>
      </c>
      <c r="K41" s="284" t="s">
        <v>234</v>
      </c>
      <c r="L41" s="285" t="s">
        <v>269</v>
      </c>
      <c r="M41" s="286" t="s">
        <v>269</v>
      </c>
      <c r="N41" s="286" t="s">
        <v>269</v>
      </c>
      <c r="O41" s="286" t="s">
        <v>269</v>
      </c>
      <c r="P41" s="286" t="s">
        <v>269</v>
      </c>
      <c r="Q41" s="286" t="s">
        <v>269</v>
      </c>
      <c r="R41" s="286" t="s">
        <v>269</v>
      </c>
      <c r="S41" s="286" t="s">
        <v>269</v>
      </c>
      <c r="T41" s="286" t="s">
        <v>269</v>
      </c>
      <c r="U41" s="286" t="s">
        <v>269</v>
      </c>
      <c r="V41" s="286" t="s">
        <v>269</v>
      </c>
      <c r="W41" s="287" t="s">
        <v>269</v>
      </c>
      <c r="X41" s="284" t="s">
        <v>234</v>
      </c>
    </row>
    <row r="42" spans="1:24" ht="15.95" customHeight="1">
      <c r="A42" s="91" t="s">
        <v>348</v>
      </c>
      <c r="B42" s="723"/>
      <c r="C42" s="88" t="s">
        <v>350</v>
      </c>
      <c r="D42" s="735"/>
      <c r="E42" s="735"/>
      <c r="F42" s="735"/>
      <c r="G42" s="735"/>
      <c r="H42" s="735"/>
      <c r="I42" s="735"/>
      <c r="J42" s="274" t="s">
        <v>263</v>
      </c>
      <c r="K42" s="234" t="s">
        <v>234</v>
      </c>
      <c r="L42" s="275" t="s">
        <v>269</v>
      </c>
      <c r="M42" s="276" t="s">
        <v>269</v>
      </c>
      <c r="N42" s="276" t="s">
        <v>269</v>
      </c>
      <c r="O42" s="276" t="s">
        <v>269</v>
      </c>
      <c r="P42" s="276" t="s">
        <v>269</v>
      </c>
      <c r="Q42" s="276" t="s">
        <v>269</v>
      </c>
      <c r="R42" s="276" t="s">
        <v>269</v>
      </c>
      <c r="S42" s="276" t="s">
        <v>269</v>
      </c>
      <c r="T42" s="276" t="s">
        <v>269</v>
      </c>
      <c r="U42" s="276" t="s">
        <v>269</v>
      </c>
      <c r="V42" s="276" t="s">
        <v>269</v>
      </c>
      <c r="W42" s="277" t="s">
        <v>269</v>
      </c>
      <c r="X42" s="265" t="s">
        <v>234</v>
      </c>
    </row>
    <row r="43" spans="1:24" ht="15.95" customHeight="1">
      <c r="A43" s="91" t="s">
        <v>348</v>
      </c>
      <c r="B43" s="723"/>
      <c r="C43" s="88" t="s">
        <v>351</v>
      </c>
      <c r="D43" s="735"/>
      <c r="E43" s="735"/>
      <c r="F43" s="735"/>
      <c r="G43" s="735"/>
      <c r="H43" s="735"/>
      <c r="I43" s="735"/>
      <c r="J43" s="274" t="s">
        <v>263</v>
      </c>
      <c r="K43" s="234" t="s">
        <v>234</v>
      </c>
      <c r="L43" s="275" t="s">
        <v>269</v>
      </c>
      <c r="M43" s="276" t="s">
        <v>269</v>
      </c>
      <c r="N43" s="276" t="s">
        <v>269</v>
      </c>
      <c r="O43" s="276" t="s">
        <v>269</v>
      </c>
      <c r="P43" s="276" t="s">
        <v>269</v>
      </c>
      <c r="Q43" s="276" t="s">
        <v>269</v>
      </c>
      <c r="R43" s="276" t="s">
        <v>269</v>
      </c>
      <c r="S43" s="276" t="s">
        <v>269</v>
      </c>
      <c r="T43" s="276" t="s">
        <v>269</v>
      </c>
      <c r="U43" s="276" t="s">
        <v>269</v>
      </c>
      <c r="V43" s="276" t="s">
        <v>269</v>
      </c>
      <c r="W43" s="277" t="s">
        <v>269</v>
      </c>
      <c r="X43" s="265" t="s">
        <v>234</v>
      </c>
    </row>
    <row r="44" spans="1:24" ht="15.95" customHeight="1">
      <c r="A44" s="278" t="s">
        <v>348</v>
      </c>
      <c r="B44" s="724"/>
      <c r="C44" s="232" t="s">
        <v>352</v>
      </c>
      <c r="D44" s="736"/>
      <c r="E44" s="736"/>
      <c r="F44" s="736"/>
      <c r="G44" s="736"/>
      <c r="H44" s="736"/>
      <c r="I44" s="736"/>
      <c r="J44" s="288" t="s">
        <v>263</v>
      </c>
      <c r="K44" s="289" t="s">
        <v>234</v>
      </c>
      <c r="L44" s="290" t="s">
        <v>269</v>
      </c>
      <c r="M44" s="291" t="s">
        <v>269</v>
      </c>
      <c r="N44" s="291" t="s">
        <v>269</v>
      </c>
      <c r="O44" s="291" t="s">
        <v>269</v>
      </c>
      <c r="P44" s="291" t="s">
        <v>269</v>
      </c>
      <c r="Q44" s="291" t="s">
        <v>269</v>
      </c>
      <c r="R44" s="291" t="s">
        <v>269</v>
      </c>
      <c r="S44" s="291" t="s">
        <v>269</v>
      </c>
      <c r="T44" s="291" t="s">
        <v>269</v>
      </c>
      <c r="U44" s="291" t="s">
        <v>269</v>
      </c>
      <c r="V44" s="291" t="s">
        <v>269</v>
      </c>
      <c r="W44" s="292" t="s">
        <v>269</v>
      </c>
      <c r="X44" s="289" t="s">
        <v>234</v>
      </c>
    </row>
    <row r="45" spans="1:24" ht="15.95" customHeight="1">
      <c r="A45" s="110" t="s">
        <v>348</v>
      </c>
      <c r="B45" s="723" t="s">
        <v>234</v>
      </c>
      <c r="C45" s="88" t="s">
        <v>349</v>
      </c>
      <c r="D45" s="739"/>
      <c r="E45" s="739"/>
      <c r="F45" s="739"/>
      <c r="G45" s="739"/>
      <c r="H45" s="739"/>
      <c r="I45" s="739"/>
      <c r="J45" s="283" t="s">
        <v>263</v>
      </c>
      <c r="K45" s="284" t="s">
        <v>234</v>
      </c>
      <c r="L45" s="285" t="s">
        <v>269</v>
      </c>
      <c r="M45" s="286" t="s">
        <v>269</v>
      </c>
      <c r="N45" s="286" t="s">
        <v>269</v>
      </c>
      <c r="O45" s="286" t="s">
        <v>269</v>
      </c>
      <c r="P45" s="286" t="s">
        <v>269</v>
      </c>
      <c r="Q45" s="286" t="s">
        <v>269</v>
      </c>
      <c r="R45" s="286" t="s">
        <v>269</v>
      </c>
      <c r="S45" s="286" t="s">
        <v>269</v>
      </c>
      <c r="T45" s="286" t="s">
        <v>269</v>
      </c>
      <c r="U45" s="286" t="s">
        <v>269</v>
      </c>
      <c r="V45" s="286" t="s">
        <v>269</v>
      </c>
      <c r="W45" s="287" t="s">
        <v>269</v>
      </c>
      <c r="X45" s="284" t="s">
        <v>234</v>
      </c>
    </row>
    <row r="46" spans="1:24" ht="15.95" customHeight="1">
      <c r="A46" s="91" t="s">
        <v>348</v>
      </c>
      <c r="B46" s="723"/>
      <c r="C46" s="88" t="s">
        <v>350</v>
      </c>
      <c r="D46" s="735"/>
      <c r="E46" s="735"/>
      <c r="F46" s="735"/>
      <c r="G46" s="735"/>
      <c r="H46" s="735"/>
      <c r="I46" s="735"/>
      <c r="J46" s="274" t="s">
        <v>263</v>
      </c>
      <c r="K46" s="234" t="s">
        <v>234</v>
      </c>
      <c r="L46" s="275" t="s">
        <v>269</v>
      </c>
      <c r="M46" s="276" t="s">
        <v>269</v>
      </c>
      <c r="N46" s="276" t="s">
        <v>269</v>
      </c>
      <c r="O46" s="276" t="s">
        <v>269</v>
      </c>
      <c r="P46" s="276" t="s">
        <v>269</v>
      </c>
      <c r="Q46" s="276" t="s">
        <v>269</v>
      </c>
      <c r="R46" s="276" t="s">
        <v>269</v>
      </c>
      <c r="S46" s="276" t="s">
        <v>269</v>
      </c>
      <c r="T46" s="276" t="s">
        <v>269</v>
      </c>
      <c r="U46" s="276" t="s">
        <v>269</v>
      </c>
      <c r="V46" s="276" t="s">
        <v>269</v>
      </c>
      <c r="W46" s="277" t="s">
        <v>269</v>
      </c>
      <c r="X46" s="265" t="s">
        <v>234</v>
      </c>
    </row>
    <row r="47" spans="1:24" ht="15.95" customHeight="1">
      <c r="A47" s="91" t="s">
        <v>348</v>
      </c>
      <c r="B47" s="723"/>
      <c r="C47" s="88" t="s">
        <v>351</v>
      </c>
      <c r="D47" s="735"/>
      <c r="E47" s="735"/>
      <c r="F47" s="735"/>
      <c r="G47" s="735"/>
      <c r="H47" s="735"/>
      <c r="I47" s="735"/>
      <c r="J47" s="274" t="s">
        <v>263</v>
      </c>
      <c r="K47" s="234" t="s">
        <v>234</v>
      </c>
      <c r="L47" s="275" t="s">
        <v>269</v>
      </c>
      <c r="M47" s="276" t="s">
        <v>269</v>
      </c>
      <c r="N47" s="276" t="s">
        <v>269</v>
      </c>
      <c r="O47" s="276" t="s">
        <v>269</v>
      </c>
      <c r="P47" s="276" t="s">
        <v>269</v>
      </c>
      <c r="Q47" s="276" t="s">
        <v>269</v>
      </c>
      <c r="R47" s="276" t="s">
        <v>269</v>
      </c>
      <c r="S47" s="276" t="s">
        <v>269</v>
      </c>
      <c r="T47" s="276" t="s">
        <v>269</v>
      </c>
      <c r="U47" s="276" t="s">
        <v>269</v>
      </c>
      <c r="V47" s="276" t="s">
        <v>269</v>
      </c>
      <c r="W47" s="277" t="s">
        <v>269</v>
      </c>
      <c r="X47" s="265" t="s">
        <v>234</v>
      </c>
    </row>
    <row r="48" spans="1:24" ht="15.95" customHeight="1">
      <c r="A48" s="109" t="s">
        <v>348</v>
      </c>
      <c r="B48" s="723"/>
      <c r="C48" s="88" t="s">
        <v>352</v>
      </c>
      <c r="D48" s="739"/>
      <c r="E48" s="739"/>
      <c r="F48" s="739"/>
      <c r="G48" s="739"/>
      <c r="H48" s="739"/>
      <c r="I48" s="739"/>
      <c r="J48" s="288" t="s">
        <v>263</v>
      </c>
      <c r="K48" s="289" t="s">
        <v>234</v>
      </c>
      <c r="L48" s="290" t="s">
        <v>269</v>
      </c>
      <c r="M48" s="291" t="s">
        <v>269</v>
      </c>
      <c r="N48" s="291" t="s">
        <v>269</v>
      </c>
      <c r="O48" s="291" t="s">
        <v>269</v>
      </c>
      <c r="P48" s="291" t="s">
        <v>269</v>
      </c>
      <c r="Q48" s="291" t="s">
        <v>269</v>
      </c>
      <c r="R48" s="291" t="s">
        <v>269</v>
      </c>
      <c r="S48" s="291" t="s">
        <v>269</v>
      </c>
      <c r="T48" s="291" t="s">
        <v>269</v>
      </c>
      <c r="U48" s="291" t="s">
        <v>269</v>
      </c>
      <c r="V48" s="291" t="s">
        <v>269</v>
      </c>
      <c r="W48" s="292" t="s">
        <v>269</v>
      </c>
      <c r="X48" s="289" t="s">
        <v>234</v>
      </c>
    </row>
    <row r="49" spans="1:24" ht="15.95" customHeight="1">
      <c r="A49" s="293" t="s">
        <v>348</v>
      </c>
      <c r="B49" s="733" t="s">
        <v>234</v>
      </c>
      <c r="C49" s="231" t="s">
        <v>349</v>
      </c>
      <c r="D49" s="738"/>
      <c r="E49" s="738"/>
      <c r="F49" s="738"/>
      <c r="G49" s="738"/>
      <c r="H49" s="738"/>
      <c r="I49" s="738"/>
      <c r="J49" s="283" t="s">
        <v>263</v>
      </c>
      <c r="K49" s="284" t="s">
        <v>234</v>
      </c>
      <c r="L49" s="285" t="s">
        <v>269</v>
      </c>
      <c r="M49" s="286" t="s">
        <v>269</v>
      </c>
      <c r="N49" s="286" t="s">
        <v>269</v>
      </c>
      <c r="O49" s="286" t="s">
        <v>269</v>
      </c>
      <c r="P49" s="286" t="s">
        <v>269</v>
      </c>
      <c r="Q49" s="286" t="s">
        <v>269</v>
      </c>
      <c r="R49" s="286" t="s">
        <v>269</v>
      </c>
      <c r="S49" s="286" t="s">
        <v>269</v>
      </c>
      <c r="T49" s="286" t="s">
        <v>269</v>
      </c>
      <c r="U49" s="286" t="s">
        <v>269</v>
      </c>
      <c r="V49" s="286" t="s">
        <v>269</v>
      </c>
      <c r="W49" s="287" t="s">
        <v>269</v>
      </c>
      <c r="X49" s="284" t="s">
        <v>234</v>
      </c>
    </row>
    <row r="50" spans="1:24" ht="15.95" customHeight="1">
      <c r="A50" s="91" t="s">
        <v>348</v>
      </c>
      <c r="B50" s="723"/>
      <c r="C50" s="88" t="s">
        <v>350</v>
      </c>
      <c r="D50" s="735"/>
      <c r="E50" s="735"/>
      <c r="F50" s="735"/>
      <c r="G50" s="735"/>
      <c r="H50" s="735"/>
      <c r="I50" s="735"/>
      <c r="J50" s="274" t="s">
        <v>263</v>
      </c>
      <c r="K50" s="234" t="s">
        <v>234</v>
      </c>
      <c r="L50" s="275" t="s">
        <v>269</v>
      </c>
      <c r="M50" s="276" t="s">
        <v>269</v>
      </c>
      <c r="N50" s="276" t="s">
        <v>269</v>
      </c>
      <c r="O50" s="276" t="s">
        <v>269</v>
      </c>
      <c r="P50" s="276" t="s">
        <v>269</v>
      </c>
      <c r="Q50" s="276" t="s">
        <v>269</v>
      </c>
      <c r="R50" s="276" t="s">
        <v>269</v>
      </c>
      <c r="S50" s="276" t="s">
        <v>269</v>
      </c>
      <c r="T50" s="276" t="s">
        <v>269</v>
      </c>
      <c r="U50" s="276" t="s">
        <v>269</v>
      </c>
      <c r="V50" s="276" t="s">
        <v>269</v>
      </c>
      <c r="W50" s="277" t="s">
        <v>269</v>
      </c>
      <c r="X50" s="265" t="s">
        <v>234</v>
      </c>
    </row>
    <row r="51" spans="1:24" ht="15.95" customHeight="1">
      <c r="A51" s="91" t="s">
        <v>348</v>
      </c>
      <c r="B51" s="723"/>
      <c r="C51" s="88" t="s">
        <v>351</v>
      </c>
      <c r="D51" s="735"/>
      <c r="E51" s="735"/>
      <c r="F51" s="735"/>
      <c r="G51" s="735"/>
      <c r="H51" s="735"/>
      <c r="I51" s="735"/>
      <c r="J51" s="274" t="s">
        <v>263</v>
      </c>
      <c r="K51" s="234" t="s">
        <v>234</v>
      </c>
      <c r="L51" s="275" t="s">
        <v>269</v>
      </c>
      <c r="M51" s="276" t="s">
        <v>269</v>
      </c>
      <c r="N51" s="276" t="s">
        <v>269</v>
      </c>
      <c r="O51" s="276" t="s">
        <v>269</v>
      </c>
      <c r="P51" s="276" t="s">
        <v>269</v>
      </c>
      <c r="Q51" s="276" t="s">
        <v>269</v>
      </c>
      <c r="R51" s="276" t="s">
        <v>269</v>
      </c>
      <c r="S51" s="276" t="s">
        <v>269</v>
      </c>
      <c r="T51" s="276" t="s">
        <v>269</v>
      </c>
      <c r="U51" s="276" t="s">
        <v>269</v>
      </c>
      <c r="V51" s="276" t="s">
        <v>269</v>
      </c>
      <c r="W51" s="277" t="s">
        <v>269</v>
      </c>
      <c r="X51" s="265" t="s">
        <v>234</v>
      </c>
    </row>
    <row r="52" spans="1:24" ht="15.95" customHeight="1" thickBot="1">
      <c r="A52" s="294" t="s">
        <v>348</v>
      </c>
      <c r="B52" s="740"/>
      <c r="C52" s="103" t="s">
        <v>352</v>
      </c>
      <c r="D52" s="741"/>
      <c r="E52" s="741"/>
      <c r="F52" s="741"/>
      <c r="G52" s="741"/>
      <c r="H52" s="741"/>
      <c r="I52" s="741"/>
      <c r="J52" s="295" t="s">
        <v>263</v>
      </c>
      <c r="K52" s="296" t="s">
        <v>234</v>
      </c>
      <c r="L52" s="297" t="s">
        <v>269</v>
      </c>
      <c r="M52" s="298" t="s">
        <v>269</v>
      </c>
      <c r="N52" s="298" t="s">
        <v>269</v>
      </c>
      <c r="O52" s="298" t="s">
        <v>269</v>
      </c>
      <c r="P52" s="298" t="s">
        <v>269</v>
      </c>
      <c r="Q52" s="298" t="s">
        <v>269</v>
      </c>
      <c r="R52" s="298" t="s">
        <v>269</v>
      </c>
      <c r="S52" s="298" t="s">
        <v>269</v>
      </c>
      <c r="T52" s="298" t="s">
        <v>269</v>
      </c>
      <c r="U52" s="298" t="s">
        <v>269</v>
      </c>
      <c r="V52" s="298" t="s">
        <v>269</v>
      </c>
      <c r="W52" s="299" t="s">
        <v>269</v>
      </c>
      <c r="X52" s="296" t="s">
        <v>234</v>
      </c>
    </row>
    <row r="54" spans="1:24">
      <c r="A54" s="742" t="s">
        <v>261</v>
      </c>
      <c r="B54" s="743"/>
      <c r="C54" s="746" t="s">
        <v>353</v>
      </c>
      <c r="D54" s="747"/>
      <c r="E54" s="747"/>
      <c r="F54" s="747"/>
      <c r="G54" s="747"/>
      <c r="H54" s="747"/>
      <c r="J54" s="584" t="str">
        <f>K12&amp;" : job type"</f>
        <v>205 : job type</v>
      </c>
      <c r="K54" s="584"/>
      <c r="L54" s="584"/>
      <c r="M54" s="584"/>
      <c r="N54" s="584"/>
      <c r="O54" s="584"/>
      <c r="P54" s="584"/>
      <c r="Q54" s="584"/>
      <c r="R54" s="584"/>
      <c r="S54" s="584"/>
      <c r="T54" s="584"/>
      <c r="U54" s="584"/>
      <c r="V54" s="584"/>
    </row>
    <row r="55" spans="1:24">
      <c r="A55" s="744"/>
      <c r="B55" s="745"/>
      <c r="C55" s="746"/>
      <c r="D55" s="747"/>
      <c r="E55" s="747"/>
      <c r="F55" s="747"/>
      <c r="G55" s="747"/>
      <c r="H55" s="747"/>
      <c r="J55" s="5" t="s">
        <v>450</v>
      </c>
      <c r="K55" s="5"/>
      <c r="L55" s="5"/>
      <c r="M55" s="5"/>
      <c r="N55" s="5"/>
      <c r="O55" s="5"/>
      <c r="P55" s="5"/>
      <c r="Q55" s="5" t="s">
        <v>451</v>
      </c>
      <c r="R55" s="5"/>
    </row>
    <row r="56" spans="1:24">
      <c r="J56" s="5" t="s">
        <v>452</v>
      </c>
      <c r="K56" s="5"/>
      <c r="L56" s="5"/>
      <c r="M56" s="5"/>
      <c r="N56" s="5"/>
      <c r="O56" s="5"/>
      <c r="P56" s="5"/>
      <c r="Q56" s="5" t="s">
        <v>453</v>
      </c>
      <c r="R56" s="5"/>
    </row>
    <row r="57" spans="1:24">
      <c r="J57" s="5" t="s">
        <v>454</v>
      </c>
      <c r="K57" s="5"/>
      <c r="L57" s="5"/>
      <c r="M57" s="5"/>
      <c r="N57" s="5"/>
      <c r="O57" s="5"/>
      <c r="P57" s="5"/>
      <c r="Q57" s="398" t="s">
        <v>455</v>
      </c>
      <c r="R57" s="5"/>
    </row>
    <row r="58" spans="1:24">
      <c r="J58" s="5" t="s">
        <v>456</v>
      </c>
      <c r="K58" s="5"/>
      <c r="L58" s="5"/>
      <c r="M58" s="5"/>
      <c r="N58" s="5"/>
      <c r="O58" s="5"/>
      <c r="P58" s="5"/>
      <c r="Q58" s="5" t="s">
        <v>457</v>
      </c>
      <c r="R58" s="5"/>
    </row>
    <row r="59" spans="1:24">
      <c r="J59" s="5" t="s">
        <v>458</v>
      </c>
      <c r="K59" s="5"/>
      <c r="L59" s="5"/>
      <c r="M59" s="5"/>
      <c r="N59" s="5"/>
      <c r="O59" s="5"/>
      <c r="P59" s="5"/>
      <c r="Q59" s="5" t="s">
        <v>459</v>
      </c>
      <c r="R59" s="5"/>
    </row>
    <row r="60" spans="1:24">
      <c r="J60" s="5" t="s">
        <v>460</v>
      </c>
      <c r="K60" s="5"/>
      <c r="L60" s="5"/>
      <c r="M60" s="5"/>
      <c r="N60" s="5"/>
      <c r="O60" s="5"/>
      <c r="P60" s="5"/>
      <c r="Q60" s="5"/>
      <c r="R60" s="5"/>
    </row>
  </sheetData>
  <mergeCells count="82">
    <mergeCell ref="A1:S2"/>
    <mergeCell ref="B3:S4"/>
    <mergeCell ref="T1:X1"/>
    <mergeCell ref="U2:X2"/>
    <mergeCell ref="U3:X3"/>
    <mergeCell ref="J54:V54"/>
    <mergeCell ref="B49:B52"/>
    <mergeCell ref="D49:I49"/>
    <mergeCell ref="D50:I50"/>
    <mergeCell ref="D51:I51"/>
    <mergeCell ref="D52:I52"/>
    <mergeCell ref="A54:B55"/>
    <mergeCell ref="C54:H55"/>
    <mergeCell ref="B41:B44"/>
    <mergeCell ref="D41:I41"/>
    <mergeCell ref="D42:I42"/>
    <mergeCell ref="D43:I43"/>
    <mergeCell ref="D44:I44"/>
    <mergeCell ref="B45:B48"/>
    <mergeCell ref="D45:I45"/>
    <mergeCell ref="D46:I46"/>
    <mergeCell ref="D47:I47"/>
    <mergeCell ref="D48:I48"/>
    <mergeCell ref="B33:B36"/>
    <mergeCell ref="D33:I33"/>
    <mergeCell ref="D34:I34"/>
    <mergeCell ref="D35:I35"/>
    <mergeCell ref="D36:I36"/>
    <mergeCell ref="B37:B40"/>
    <mergeCell ref="D37:I37"/>
    <mergeCell ref="D38:I38"/>
    <mergeCell ref="D39:I39"/>
    <mergeCell ref="D40:I40"/>
    <mergeCell ref="B25:B28"/>
    <mergeCell ref="D25:I25"/>
    <mergeCell ref="D26:I26"/>
    <mergeCell ref="D27:I27"/>
    <mergeCell ref="D28:I28"/>
    <mergeCell ref="B29:B32"/>
    <mergeCell ref="D29:I29"/>
    <mergeCell ref="D30:I30"/>
    <mergeCell ref="D31:I31"/>
    <mergeCell ref="D32:I32"/>
    <mergeCell ref="B17:B20"/>
    <mergeCell ref="D17:I17"/>
    <mergeCell ref="D18:I18"/>
    <mergeCell ref="D19:I19"/>
    <mergeCell ref="D20:I20"/>
    <mergeCell ref="B21:B24"/>
    <mergeCell ref="D21:I21"/>
    <mergeCell ref="D22:I22"/>
    <mergeCell ref="D23:I23"/>
    <mergeCell ref="D24:I24"/>
    <mergeCell ref="R8:R11"/>
    <mergeCell ref="S8:S11"/>
    <mergeCell ref="T8:T11"/>
    <mergeCell ref="B13:B16"/>
    <mergeCell ref="D13:I13"/>
    <mergeCell ref="D14:I14"/>
    <mergeCell ref="D15:I15"/>
    <mergeCell ref="D16:I16"/>
    <mergeCell ref="C10:I11"/>
    <mergeCell ref="K10:K11"/>
    <mergeCell ref="D12:I12"/>
    <mergeCell ref="P8:P11"/>
    <mergeCell ref="Q8:Q11"/>
    <mergeCell ref="X6:X11"/>
    <mergeCell ref="A3:A4"/>
    <mergeCell ref="A6:A11"/>
    <mergeCell ref="B6:B11"/>
    <mergeCell ref="C6:I7"/>
    <mergeCell ref="J6:J11"/>
    <mergeCell ref="K6:K9"/>
    <mergeCell ref="L6:W7"/>
    <mergeCell ref="C8:I9"/>
    <mergeCell ref="W8:W11"/>
    <mergeCell ref="L8:L11"/>
    <mergeCell ref="M8:M11"/>
    <mergeCell ref="N8:N11"/>
    <mergeCell ref="O8:O11"/>
    <mergeCell ref="U8:U11"/>
    <mergeCell ref="V8:V11"/>
  </mergeCells>
  <pageMargins left="0.23622047244094491" right="0.18" top="0.19685039370078741" bottom="0.15748031496062992" header="0.11811023622047245" footer="0.19685039370078741"/>
  <pageSetup paperSize="9" scale="93" orientation="portrait" r:id="rId1"/>
  <headerFooter>
    <oddFooter>&amp;R1.04</oddFooter>
  </headerFooter>
</worksheet>
</file>

<file path=xl/worksheets/sheet5.xml><?xml version="1.0" encoding="utf-8"?>
<worksheet xmlns="http://schemas.openxmlformats.org/spreadsheetml/2006/main" xmlns:r="http://schemas.openxmlformats.org/officeDocument/2006/relationships">
  <dimension ref="A1:S59"/>
  <sheetViews>
    <sheetView showGridLines="0" view="pageBreakPreview" zoomScale="112" zoomScaleNormal="100" zoomScaleSheetLayoutView="112" workbookViewId="0">
      <selection activeCell="J16" sqref="J16"/>
    </sheetView>
  </sheetViews>
  <sheetFormatPr defaultColWidth="4.83203125" defaultRowHeight="11.25"/>
  <cols>
    <col min="1" max="1" width="6.5" style="137" customWidth="1"/>
    <col min="2" max="2" width="9.5" style="137" customWidth="1"/>
    <col min="3" max="3" width="7" style="137" customWidth="1"/>
    <col min="4" max="4" width="8.33203125" style="137" customWidth="1"/>
    <col min="5" max="5" width="4.83203125" style="137"/>
    <col min="6" max="6" width="6" style="137" customWidth="1"/>
    <col min="7" max="7" width="2.33203125" style="137" customWidth="1"/>
    <col min="8" max="8" width="12.1640625" style="137" customWidth="1"/>
    <col min="9" max="9" width="10.5" style="137" customWidth="1"/>
    <col min="10" max="10" width="13.33203125" style="137" customWidth="1"/>
    <col min="11" max="11" width="4.1640625" style="137" customWidth="1"/>
    <col min="12" max="12" width="1.33203125" style="137" customWidth="1"/>
    <col min="13" max="13" width="4.1640625" style="137" customWidth="1"/>
    <col min="14" max="18" width="4.83203125" style="137"/>
    <col min="19" max="19" width="11.33203125" style="137" customWidth="1"/>
    <col min="20" max="16384" width="4.83203125" style="137"/>
  </cols>
  <sheetData>
    <row r="1" spans="1:19" ht="29.25" customHeight="1">
      <c r="A1" s="781" t="s">
        <v>481</v>
      </c>
      <c r="B1" s="782"/>
      <c r="C1" s="783"/>
      <c r="E1" s="332"/>
      <c r="F1" s="95"/>
      <c r="G1" s="95"/>
      <c r="H1" s="95"/>
    </row>
    <row r="2" spans="1:19" ht="13.5" customHeight="1">
      <c r="A2" s="153" t="s">
        <v>112</v>
      </c>
      <c r="B2" s="605" t="s">
        <v>114</v>
      </c>
      <c r="C2" s="606"/>
      <c r="F2" s="28"/>
      <c r="G2" s="28"/>
      <c r="H2" s="28"/>
      <c r="M2" s="762" t="s">
        <v>265</v>
      </c>
      <c r="N2" s="763"/>
      <c r="O2" s="763"/>
      <c r="P2" s="763"/>
      <c r="Q2" s="763"/>
      <c r="R2" s="763"/>
      <c r="S2" s="764"/>
    </row>
    <row r="3" spans="1:19" ht="13.5" customHeight="1">
      <c r="A3" s="152" t="s">
        <v>113</v>
      </c>
      <c r="B3" s="607" t="s">
        <v>114</v>
      </c>
      <c r="C3" s="608"/>
      <c r="E3" s="114"/>
      <c r="F3" s="28"/>
      <c r="G3" s="28"/>
      <c r="H3" s="28"/>
      <c r="M3" s="765"/>
      <c r="N3" s="766"/>
      <c r="O3" s="766"/>
      <c r="P3" s="766"/>
      <c r="Q3" s="766"/>
      <c r="R3" s="766"/>
      <c r="S3" s="767"/>
    </row>
    <row r="4" spans="1:19" ht="13.5" customHeight="1">
      <c r="C4" s="702"/>
      <c r="D4" s="702"/>
      <c r="H4" s="468" t="s">
        <v>252</v>
      </c>
      <c r="I4" s="469"/>
      <c r="J4" s="510"/>
      <c r="K4" s="337"/>
      <c r="M4" s="413"/>
      <c r="N4" s="416"/>
      <c r="O4" s="34"/>
      <c r="P4" s="34"/>
      <c r="Q4" s="34"/>
      <c r="R4" s="34"/>
      <c r="S4" s="315"/>
    </row>
    <row r="5" spans="1:19" ht="13.5" customHeight="1">
      <c r="A5" s="775" t="s">
        <v>371</v>
      </c>
      <c r="B5" s="776"/>
      <c r="C5" s="776"/>
      <c r="D5" s="776"/>
      <c r="E5" s="776"/>
      <c r="F5" s="776"/>
      <c r="G5" s="777"/>
      <c r="H5" s="768" t="s">
        <v>365</v>
      </c>
      <c r="I5" s="769"/>
      <c r="J5" s="770"/>
      <c r="K5" s="59"/>
      <c r="M5" s="414"/>
      <c r="N5" s="417"/>
      <c r="O5" s="1"/>
      <c r="P5" s="1"/>
      <c r="Q5" s="1"/>
      <c r="R5" s="1"/>
      <c r="S5" s="313"/>
    </row>
    <row r="6" spans="1:19" ht="13.5" customHeight="1">
      <c r="A6" s="787" t="s">
        <v>372</v>
      </c>
      <c r="B6" s="788"/>
      <c r="C6" s="784" t="s">
        <v>370</v>
      </c>
      <c r="D6" s="785"/>
      <c r="E6" s="494" t="s">
        <v>374</v>
      </c>
      <c r="F6" s="702"/>
      <c r="G6" s="485"/>
      <c r="H6" s="494" t="s">
        <v>253</v>
      </c>
      <c r="I6" s="659" t="s">
        <v>111</v>
      </c>
      <c r="J6" s="675" t="s">
        <v>254</v>
      </c>
      <c r="K6" s="675" t="s">
        <v>29</v>
      </c>
      <c r="M6" s="414"/>
      <c r="N6" s="417"/>
      <c r="O6" s="1"/>
      <c r="P6" s="1"/>
      <c r="Q6" s="1"/>
      <c r="R6" s="1"/>
      <c r="S6" s="313"/>
    </row>
    <row r="7" spans="1:19" ht="13.5" customHeight="1">
      <c r="A7" s="494"/>
      <c r="B7" s="789"/>
      <c r="C7" s="786"/>
      <c r="D7" s="485"/>
      <c r="E7" s="494"/>
      <c r="F7" s="702"/>
      <c r="G7" s="485"/>
      <c r="H7" s="494"/>
      <c r="I7" s="659"/>
      <c r="J7" s="659"/>
      <c r="K7" s="659"/>
      <c r="M7" s="414"/>
      <c r="N7" s="417"/>
      <c r="O7" s="1"/>
      <c r="P7" s="1"/>
      <c r="Q7" s="1"/>
      <c r="R7" s="1"/>
      <c r="S7" s="313"/>
    </row>
    <row r="8" spans="1:19" ht="13.5" customHeight="1">
      <c r="A8" s="494"/>
      <c r="B8" s="789"/>
      <c r="C8" s="786"/>
      <c r="D8" s="485"/>
      <c r="E8" s="494"/>
      <c r="F8" s="702"/>
      <c r="G8" s="485"/>
      <c r="H8" s="494"/>
      <c r="I8" s="659"/>
      <c r="J8" s="659"/>
      <c r="K8" s="659"/>
      <c r="M8" s="414"/>
      <c r="N8" s="417"/>
      <c r="O8" s="1"/>
      <c r="P8" s="1"/>
      <c r="Q8" s="1"/>
      <c r="R8" s="1"/>
      <c r="S8" s="313"/>
    </row>
    <row r="9" spans="1:19" ht="13.5" customHeight="1">
      <c r="A9" s="494"/>
      <c r="B9" s="789"/>
      <c r="C9" s="786"/>
      <c r="D9" s="485"/>
      <c r="E9" s="494"/>
      <c r="F9" s="702"/>
      <c r="G9" s="485"/>
      <c r="H9" s="494"/>
      <c r="I9" s="659"/>
      <c r="J9" s="659"/>
      <c r="K9" s="659"/>
      <c r="M9" s="414"/>
      <c r="N9" s="417"/>
      <c r="O9" s="1"/>
      <c r="P9" s="1"/>
      <c r="Q9" s="1"/>
      <c r="R9" s="1"/>
      <c r="S9" s="313"/>
    </row>
    <row r="10" spans="1:19" ht="13.5" customHeight="1">
      <c r="A10" s="494"/>
      <c r="B10" s="789"/>
      <c r="C10" s="786"/>
      <c r="D10" s="485"/>
      <c r="E10" s="495"/>
      <c r="F10" s="778"/>
      <c r="G10" s="486"/>
      <c r="H10" s="11" t="s">
        <v>388</v>
      </c>
      <c r="I10" s="659"/>
      <c r="J10" s="660"/>
      <c r="K10" s="659"/>
      <c r="M10" s="414"/>
      <c r="N10" s="417"/>
      <c r="O10" s="1"/>
      <c r="P10" s="1"/>
      <c r="Q10" s="1"/>
      <c r="R10" s="1"/>
      <c r="S10" s="313"/>
    </row>
    <row r="11" spans="1:19" ht="13.5" customHeight="1">
      <c r="A11" s="468" t="str">
        <f>"if days = 0 ►" &amp;E12</f>
        <v>if days = 0 ►221</v>
      </c>
      <c r="B11" s="523"/>
      <c r="C11" s="522" t="str">
        <f>"►" &amp;H12</f>
        <v>►222</v>
      </c>
      <c r="D11" s="510"/>
      <c r="E11" s="468" t="str">
        <f>"code "&amp;E12</f>
        <v>code 221</v>
      </c>
      <c r="F11" s="469"/>
      <c r="G11" s="510"/>
      <c r="H11" s="11" t="str">
        <f>"if 1 ► "&amp;J12</f>
        <v>if 1 ► 224</v>
      </c>
      <c r="I11" s="126" t="str">
        <f>"code "&amp;I12</f>
        <v>code 223</v>
      </c>
      <c r="J11" s="356" t="s">
        <v>388</v>
      </c>
      <c r="K11" s="659"/>
      <c r="M11" s="414"/>
      <c r="N11" s="417"/>
      <c r="O11" s="1"/>
      <c r="P11" s="1"/>
      <c r="Q11" s="1"/>
      <c r="R11" s="1"/>
      <c r="S11" s="313"/>
    </row>
    <row r="12" spans="1:19" s="92" customFormat="1" ht="10.5" customHeight="1" thickBot="1">
      <c r="A12" s="773">
        <f>'M1 page 04'!X12+1</f>
        <v>219</v>
      </c>
      <c r="B12" s="790"/>
      <c r="C12" s="771">
        <f>A12+1</f>
        <v>220</v>
      </c>
      <c r="D12" s="772"/>
      <c r="E12" s="773">
        <f>C12+1</f>
        <v>221</v>
      </c>
      <c r="F12" s="772"/>
      <c r="G12" s="774"/>
      <c r="H12" s="340">
        <f>E12+1</f>
        <v>222</v>
      </c>
      <c r="I12" s="96">
        <f>H12+1</f>
        <v>223</v>
      </c>
      <c r="J12" s="349">
        <f>I12+1</f>
        <v>224</v>
      </c>
      <c r="K12" s="424">
        <v>225</v>
      </c>
      <c r="M12" s="415"/>
      <c r="N12" s="418"/>
      <c r="O12" s="125"/>
      <c r="P12" s="125"/>
      <c r="Q12" s="125"/>
      <c r="R12" s="125"/>
      <c r="S12" s="314"/>
    </row>
    <row r="13" spans="1:19" ht="15.95" customHeight="1">
      <c r="A13" s="758" t="s">
        <v>255</v>
      </c>
      <c r="B13" s="759"/>
      <c r="C13" s="779" t="s">
        <v>255</v>
      </c>
      <c r="D13" s="780"/>
      <c r="E13" s="791" t="s">
        <v>234</v>
      </c>
      <c r="F13" s="792"/>
      <c r="G13" s="780"/>
      <c r="H13" s="146" t="s">
        <v>234</v>
      </c>
      <c r="I13" s="338" t="s">
        <v>234</v>
      </c>
      <c r="J13" s="341" t="s">
        <v>234</v>
      </c>
      <c r="K13" s="146" t="s">
        <v>234</v>
      </c>
      <c r="M13" s="414"/>
      <c r="N13" s="417"/>
      <c r="O13" s="1"/>
      <c r="P13" s="1"/>
      <c r="Q13" s="1"/>
      <c r="R13" s="1"/>
      <c r="S13" s="313"/>
    </row>
    <row r="14" spans="1:19" ht="15.95" customHeight="1">
      <c r="A14" s="333">
        <v>99</v>
      </c>
      <c r="B14" s="334"/>
      <c r="C14" s="401"/>
      <c r="D14" s="335"/>
      <c r="E14" s="333"/>
      <c r="F14" s="334"/>
      <c r="G14" s="335"/>
      <c r="H14" s="333"/>
      <c r="I14" s="336"/>
      <c r="J14" s="335"/>
      <c r="K14" s="354"/>
      <c r="M14" s="414"/>
      <c r="N14" s="417"/>
      <c r="O14" s="1"/>
      <c r="P14" s="1"/>
      <c r="Q14" s="1"/>
      <c r="R14" s="1"/>
      <c r="S14" s="313"/>
    </row>
    <row r="15" spans="1:19" ht="15.95" customHeight="1">
      <c r="A15" s="333"/>
      <c r="B15" s="334"/>
      <c r="C15" s="401"/>
      <c r="D15" s="335"/>
      <c r="E15" s="333"/>
      <c r="F15" s="334"/>
      <c r="G15" s="335"/>
      <c r="H15" s="333"/>
      <c r="I15" s="336"/>
      <c r="J15" s="335"/>
      <c r="K15" s="354"/>
      <c r="M15" s="414"/>
      <c r="N15" s="417"/>
      <c r="O15" s="1"/>
      <c r="P15" s="1"/>
      <c r="Q15" s="1"/>
      <c r="R15" s="1"/>
      <c r="S15" s="313"/>
    </row>
    <row r="16" spans="1:19" ht="15.95" customHeight="1">
      <c r="A16" s="333"/>
      <c r="B16" s="334"/>
      <c r="C16" s="401"/>
      <c r="D16" s="335"/>
      <c r="E16" s="333"/>
      <c r="F16" s="334"/>
      <c r="G16" s="335"/>
      <c r="H16" s="333"/>
      <c r="I16" s="336"/>
      <c r="J16" s="335"/>
      <c r="K16" s="354"/>
      <c r="M16" s="414"/>
      <c r="N16" s="417"/>
      <c r="O16" s="1"/>
      <c r="P16" s="1"/>
      <c r="Q16" s="1"/>
      <c r="R16" s="1"/>
      <c r="S16" s="313"/>
    </row>
    <row r="17" spans="1:19" ht="15.95" customHeight="1">
      <c r="A17" s="758" t="s">
        <v>255</v>
      </c>
      <c r="B17" s="759"/>
      <c r="C17" s="761" t="s">
        <v>255</v>
      </c>
      <c r="D17" s="760"/>
      <c r="E17" s="758" t="s">
        <v>234</v>
      </c>
      <c r="F17" s="759"/>
      <c r="G17" s="760"/>
      <c r="H17" s="338" t="s">
        <v>234</v>
      </c>
      <c r="I17" s="338" t="s">
        <v>234</v>
      </c>
      <c r="J17" s="341" t="s">
        <v>234</v>
      </c>
      <c r="K17" s="338" t="s">
        <v>234</v>
      </c>
      <c r="M17" s="414"/>
      <c r="N17" s="417"/>
      <c r="O17" s="1"/>
      <c r="P17" s="1"/>
      <c r="Q17" s="1"/>
      <c r="R17" s="1"/>
      <c r="S17" s="313"/>
    </row>
    <row r="18" spans="1:19" ht="15.95" customHeight="1">
      <c r="A18" s="333">
        <v>99</v>
      </c>
      <c r="B18" s="334"/>
      <c r="C18" s="401"/>
      <c r="D18" s="335"/>
      <c r="E18" s="333"/>
      <c r="F18" s="334"/>
      <c r="G18" s="335"/>
      <c r="H18" s="333"/>
      <c r="I18" s="336"/>
      <c r="J18" s="335"/>
      <c r="K18" s="354"/>
      <c r="M18" s="414"/>
      <c r="N18" s="417"/>
      <c r="O18" s="1"/>
      <c r="P18" s="1"/>
      <c r="Q18" s="1"/>
      <c r="R18" s="1"/>
      <c r="S18" s="313"/>
    </row>
    <row r="19" spans="1:19" ht="15.95" customHeight="1">
      <c r="A19" s="333"/>
      <c r="B19" s="334"/>
      <c r="C19" s="401"/>
      <c r="D19" s="335"/>
      <c r="E19" s="333"/>
      <c r="F19" s="334"/>
      <c r="G19" s="335"/>
      <c r="H19" s="333"/>
      <c r="I19" s="336"/>
      <c r="J19" s="335"/>
      <c r="K19" s="354"/>
      <c r="M19" s="414"/>
      <c r="N19" s="417"/>
      <c r="O19" s="1"/>
      <c r="P19" s="1"/>
      <c r="Q19" s="1"/>
      <c r="R19" s="1"/>
      <c r="S19" s="313"/>
    </row>
    <row r="20" spans="1:19" ht="15.95" customHeight="1">
      <c r="A20" s="333"/>
      <c r="B20" s="334"/>
      <c r="C20" s="401"/>
      <c r="D20" s="335"/>
      <c r="E20" s="333"/>
      <c r="F20" s="334"/>
      <c r="G20" s="335"/>
      <c r="H20" s="333"/>
      <c r="I20" s="336"/>
      <c r="J20" s="335"/>
      <c r="K20" s="354"/>
      <c r="M20" s="414"/>
      <c r="N20" s="417"/>
      <c r="O20" s="1"/>
      <c r="P20" s="1"/>
      <c r="Q20" s="1"/>
      <c r="R20" s="1"/>
      <c r="S20" s="313"/>
    </row>
    <row r="21" spans="1:19" ht="15.95" customHeight="1">
      <c r="A21" s="758" t="s">
        <v>255</v>
      </c>
      <c r="B21" s="759"/>
      <c r="C21" s="761" t="s">
        <v>255</v>
      </c>
      <c r="D21" s="760"/>
      <c r="E21" s="758" t="s">
        <v>234</v>
      </c>
      <c r="F21" s="759"/>
      <c r="G21" s="760"/>
      <c r="H21" s="338" t="s">
        <v>234</v>
      </c>
      <c r="I21" s="338" t="s">
        <v>234</v>
      </c>
      <c r="J21" s="341" t="s">
        <v>234</v>
      </c>
      <c r="K21" s="338" t="s">
        <v>234</v>
      </c>
      <c r="M21" s="414"/>
      <c r="N21" s="417"/>
      <c r="O21" s="1"/>
      <c r="P21" s="1"/>
      <c r="Q21" s="1"/>
      <c r="R21" s="1"/>
      <c r="S21" s="313"/>
    </row>
    <row r="22" spans="1:19" ht="15.95" customHeight="1">
      <c r="A22" s="333">
        <v>99</v>
      </c>
      <c r="B22" s="334"/>
      <c r="C22" s="401"/>
      <c r="D22" s="335"/>
      <c r="E22" s="333"/>
      <c r="F22" s="334"/>
      <c r="G22" s="335"/>
      <c r="H22" s="333"/>
      <c r="I22" s="336"/>
      <c r="J22" s="335"/>
      <c r="K22" s="354"/>
      <c r="M22" s="414"/>
      <c r="N22" s="417"/>
      <c r="O22" s="1"/>
      <c r="P22" s="1"/>
      <c r="Q22" s="1"/>
      <c r="R22" s="1"/>
      <c r="S22" s="313"/>
    </row>
    <row r="23" spans="1:19" ht="15.95" customHeight="1">
      <c r="A23" s="333"/>
      <c r="B23" s="334"/>
      <c r="C23" s="401"/>
      <c r="D23" s="335"/>
      <c r="E23" s="333"/>
      <c r="F23" s="334"/>
      <c r="G23" s="335"/>
      <c r="H23" s="333"/>
      <c r="I23" s="336"/>
      <c r="J23" s="335"/>
      <c r="K23" s="354"/>
      <c r="M23" s="414"/>
      <c r="N23" s="417"/>
      <c r="O23" s="1"/>
      <c r="P23" s="1"/>
      <c r="Q23" s="1"/>
      <c r="R23" s="1"/>
      <c r="S23" s="313"/>
    </row>
    <row r="24" spans="1:19" ht="15.95" customHeight="1">
      <c r="A24" s="333"/>
      <c r="B24" s="334"/>
      <c r="C24" s="401"/>
      <c r="D24" s="335"/>
      <c r="E24" s="333"/>
      <c r="F24" s="334"/>
      <c r="G24" s="335"/>
      <c r="H24" s="333"/>
      <c r="I24" s="336"/>
      <c r="J24" s="335"/>
      <c r="K24" s="354"/>
      <c r="M24" s="414"/>
      <c r="N24" s="417"/>
      <c r="O24" s="1"/>
      <c r="P24" s="1"/>
      <c r="Q24" s="1"/>
      <c r="R24" s="1"/>
      <c r="S24" s="313"/>
    </row>
    <row r="25" spans="1:19" ht="15.95" customHeight="1">
      <c r="A25" s="758" t="s">
        <v>255</v>
      </c>
      <c r="B25" s="759"/>
      <c r="C25" s="761" t="s">
        <v>255</v>
      </c>
      <c r="D25" s="760"/>
      <c r="E25" s="758" t="s">
        <v>234</v>
      </c>
      <c r="F25" s="759"/>
      <c r="G25" s="760"/>
      <c r="H25" s="338" t="s">
        <v>234</v>
      </c>
      <c r="I25" s="338" t="s">
        <v>234</v>
      </c>
      <c r="J25" s="341" t="s">
        <v>234</v>
      </c>
      <c r="K25" s="338" t="s">
        <v>234</v>
      </c>
      <c r="M25" s="414"/>
      <c r="N25" s="417"/>
      <c r="O25" s="1"/>
      <c r="P25" s="1"/>
      <c r="Q25" s="1"/>
      <c r="R25" s="1"/>
      <c r="S25" s="313"/>
    </row>
    <row r="26" spans="1:19" ht="15.95" customHeight="1">
      <c r="A26" s="333">
        <v>99</v>
      </c>
      <c r="B26" s="334"/>
      <c r="C26" s="401"/>
      <c r="D26" s="335"/>
      <c r="E26" s="333"/>
      <c r="F26" s="334"/>
      <c r="G26" s="335"/>
      <c r="H26" s="333"/>
      <c r="I26" s="336"/>
      <c r="J26" s="335"/>
      <c r="K26" s="354"/>
      <c r="M26" s="414"/>
      <c r="N26" s="417"/>
      <c r="O26" s="1"/>
      <c r="P26" s="1"/>
      <c r="Q26" s="1"/>
      <c r="R26" s="1"/>
      <c r="S26" s="313"/>
    </row>
    <row r="27" spans="1:19" ht="15.95" customHeight="1">
      <c r="A27" s="333"/>
      <c r="B27" s="334"/>
      <c r="C27" s="401"/>
      <c r="D27" s="335"/>
      <c r="E27" s="333"/>
      <c r="F27" s="334"/>
      <c r="G27" s="335"/>
      <c r="H27" s="333"/>
      <c r="I27" s="336"/>
      <c r="J27" s="335"/>
      <c r="K27" s="354"/>
      <c r="M27" s="414"/>
      <c r="N27" s="417"/>
      <c r="O27" s="1"/>
      <c r="P27" s="1"/>
      <c r="Q27" s="1"/>
      <c r="R27" s="1"/>
      <c r="S27" s="313"/>
    </row>
    <row r="28" spans="1:19" ht="15.95" customHeight="1">
      <c r="A28" s="333"/>
      <c r="B28" s="334"/>
      <c r="C28" s="401"/>
      <c r="D28" s="335"/>
      <c r="E28" s="333"/>
      <c r="F28" s="334"/>
      <c r="G28" s="335"/>
      <c r="H28" s="333"/>
      <c r="I28" s="336"/>
      <c r="J28" s="335"/>
      <c r="K28" s="354"/>
      <c r="M28" s="414"/>
      <c r="N28" s="417"/>
      <c r="O28" s="1"/>
      <c r="P28" s="1"/>
      <c r="Q28" s="1"/>
      <c r="R28" s="1"/>
      <c r="S28" s="313"/>
    </row>
    <row r="29" spans="1:19" ht="15.95" customHeight="1">
      <c r="A29" s="758" t="s">
        <v>255</v>
      </c>
      <c r="B29" s="759"/>
      <c r="C29" s="761" t="s">
        <v>255</v>
      </c>
      <c r="D29" s="760"/>
      <c r="E29" s="758" t="s">
        <v>234</v>
      </c>
      <c r="F29" s="759"/>
      <c r="G29" s="760"/>
      <c r="H29" s="338" t="s">
        <v>234</v>
      </c>
      <c r="I29" s="338" t="s">
        <v>234</v>
      </c>
      <c r="J29" s="341" t="s">
        <v>234</v>
      </c>
      <c r="K29" s="338" t="s">
        <v>234</v>
      </c>
      <c r="M29" s="414"/>
      <c r="N29" s="417"/>
      <c r="O29" s="1"/>
      <c r="P29" s="1"/>
      <c r="Q29" s="1"/>
      <c r="R29" s="1"/>
      <c r="S29" s="313"/>
    </row>
    <row r="30" spans="1:19" ht="15.95" customHeight="1">
      <c r="A30" s="333">
        <v>99</v>
      </c>
      <c r="B30" s="334"/>
      <c r="C30" s="401"/>
      <c r="D30" s="335"/>
      <c r="E30" s="333"/>
      <c r="F30" s="334"/>
      <c r="G30" s="335"/>
      <c r="H30" s="333"/>
      <c r="I30" s="336"/>
      <c r="J30" s="335"/>
      <c r="K30" s="354"/>
      <c r="M30" s="414"/>
      <c r="N30" s="417"/>
      <c r="O30" s="1"/>
      <c r="P30" s="1"/>
      <c r="Q30" s="1"/>
      <c r="R30" s="1"/>
      <c r="S30" s="313"/>
    </row>
    <row r="31" spans="1:19" ht="15.95" customHeight="1">
      <c r="A31" s="333"/>
      <c r="B31" s="334"/>
      <c r="C31" s="401"/>
      <c r="D31" s="335"/>
      <c r="E31" s="333"/>
      <c r="F31" s="334"/>
      <c r="G31" s="335"/>
      <c r="H31" s="333"/>
      <c r="I31" s="336"/>
      <c r="J31" s="335"/>
      <c r="K31" s="354"/>
      <c r="M31" s="414"/>
      <c r="N31" s="417"/>
      <c r="O31" s="1"/>
      <c r="P31" s="1"/>
      <c r="Q31" s="1"/>
      <c r="R31" s="1"/>
      <c r="S31" s="313"/>
    </row>
    <row r="32" spans="1:19" ht="15.95" customHeight="1">
      <c r="A32" s="333"/>
      <c r="B32" s="334"/>
      <c r="C32" s="401"/>
      <c r="D32" s="335"/>
      <c r="E32" s="333"/>
      <c r="F32" s="334"/>
      <c r="G32" s="335"/>
      <c r="H32" s="333"/>
      <c r="I32" s="336"/>
      <c r="J32" s="335"/>
      <c r="K32" s="354"/>
      <c r="M32" s="414"/>
      <c r="N32" s="417"/>
      <c r="O32" s="1"/>
      <c r="P32" s="1"/>
      <c r="Q32" s="1"/>
      <c r="R32" s="1"/>
      <c r="S32" s="313"/>
    </row>
    <row r="33" spans="1:19" ht="15.95" customHeight="1">
      <c r="A33" s="758" t="s">
        <v>255</v>
      </c>
      <c r="B33" s="759"/>
      <c r="C33" s="761" t="s">
        <v>255</v>
      </c>
      <c r="D33" s="760"/>
      <c r="E33" s="758" t="s">
        <v>234</v>
      </c>
      <c r="F33" s="759"/>
      <c r="G33" s="760"/>
      <c r="H33" s="338" t="s">
        <v>234</v>
      </c>
      <c r="I33" s="338" t="s">
        <v>234</v>
      </c>
      <c r="J33" s="341" t="s">
        <v>234</v>
      </c>
      <c r="K33" s="338" t="s">
        <v>234</v>
      </c>
      <c r="M33" s="414"/>
      <c r="N33" s="417"/>
      <c r="O33" s="1"/>
      <c r="P33" s="1"/>
      <c r="Q33" s="1"/>
      <c r="R33" s="1"/>
      <c r="S33" s="313"/>
    </row>
    <row r="34" spans="1:19" ht="15.95" customHeight="1">
      <c r="A34" s="333">
        <v>99</v>
      </c>
      <c r="B34" s="334"/>
      <c r="C34" s="401"/>
      <c r="D34" s="335"/>
      <c r="E34" s="333"/>
      <c r="F34" s="334"/>
      <c r="G34" s="335"/>
      <c r="H34" s="333"/>
      <c r="I34" s="336"/>
      <c r="J34" s="335"/>
      <c r="K34" s="354"/>
      <c r="M34" s="414"/>
      <c r="N34" s="417"/>
      <c r="O34" s="1"/>
      <c r="P34" s="1"/>
      <c r="Q34" s="1"/>
      <c r="R34" s="1"/>
      <c r="S34" s="313"/>
    </row>
    <row r="35" spans="1:19" ht="15.95" customHeight="1">
      <c r="A35" s="333"/>
      <c r="B35" s="334"/>
      <c r="C35" s="401"/>
      <c r="D35" s="335"/>
      <c r="E35" s="333"/>
      <c r="F35" s="334"/>
      <c r="G35" s="335"/>
      <c r="H35" s="333"/>
      <c r="I35" s="336"/>
      <c r="J35" s="335"/>
      <c r="K35" s="354"/>
      <c r="M35" s="414"/>
      <c r="N35" s="417"/>
      <c r="O35" s="1"/>
      <c r="P35" s="1"/>
      <c r="Q35" s="1"/>
      <c r="R35" s="1"/>
      <c r="S35" s="313"/>
    </row>
    <row r="36" spans="1:19" ht="15.95" customHeight="1">
      <c r="A36" s="333"/>
      <c r="B36" s="334"/>
      <c r="C36" s="401"/>
      <c r="D36" s="335"/>
      <c r="E36" s="333"/>
      <c r="F36" s="334"/>
      <c r="G36" s="335"/>
      <c r="H36" s="333"/>
      <c r="I36" s="336"/>
      <c r="J36" s="335"/>
      <c r="K36" s="354"/>
      <c r="M36" s="414"/>
      <c r="N36" s="417"/>
      <c r="O36" s="1"/>
      <c r="P36" s="1"/>
      <c r="Q36" s="1"/>
      <c r="R36" s="1"/>
      <c r="S36" s="313"/>
    </row>
    <row r="37" spans="1:19" ht="15.95" customHeight="1">
      <c r="A37" s="758" t="s">
        <v>255</v>
      </c>
      <c r="B37" s="759"/>
      <c r="C37" s="761" t="s">
        <v>255</v>
      </c>
      <c r="D37" s="760"/>
      <c r="E37" s="758" t="s">
        <v>234</v>
      </c>
      <c r="F37" s="759"/>
      <c r="G37" s="760"/>
      <c r="H37" s="338" t="s">
        <v>234</v>
      </c>
      <c r="I37" s="338" t="s">
        <v>234</v>
      </c>
      <c r="J37" s="341" t="s">
        <v>234</v>
      </c>
      <c r="K37" s="338" t="s">
        <v>234</v>
      </c>
      <c r="M37" s="414"/>
      <c r="N37" s="417"/>
      <c r="O37" s="1"/>
      <c r="P37" s="1"/>
      <c r="Q37" s="1"/>
      <c r="R37" s="1"/>
      <c r="S37" s="313"/>
    </row>
    <row r="38" spans="1:19" ht="15.95" customHeight="1">
      <c r="A38" s="333">
        <v>99</v>
      </c>
      <c r="B38" s="334"/>
      <c r="C38" s="401"/>
      <c r="D38" s="335"/>
      <c r="E38" s="333"/>
      <c r="F38" s="334"/>
      <c r="G38" s="335"/>
      <c r="H38" s="333"/>
      <c r="I38" s="336"/>
      <c r="J38" s="335"/>
      <c r="K38" s="354"/>
      <c r="M38" s="414"/>
      <c r="N38" s="417"/>
      <c r="O38" s="1"/>
      <c r="P38" s="1"/>
      <c r="Q38" s="1"/>
      <c r="R38" s="1"/>
      <c r="S38" s="313"/>
    </row>
    <row r="39" spans="1:19" ht="15.95" customHeight="1">
      <c r="A39" s="333"/>
      <c r="B39" s="334"/>
      <c r="C39" s="401"/>
      <c r="D39" s="335"/>
      <c r="E39" s="333"/>
      <c r="F39" s="334"/>
      <c r="G39" s="335"/>
      <c r="H39" s="333"/>
      <c r="I39" s="336"/>
      <c r="J39" s="335"/>
      <c r="K39" s="354"/>
      <c r="M39" s="414"/>
      <c r="N39" s="417"/>
      <c r="O39" s="1"/>
      <c r="P39" s="1"/>
      <c r="Q39" s="1"/>
      <c r="R39" s="1"/>
      <c r="S39" s="313"/>
    </row>
    <row r="40" spans="1:19" ht="15.95" customHeight="1">
      <c r="A40" s="333"/>
      <c r="B40" s="334"/>
      <c r="C40" s="401"/>
      <c r="D40" s="335"/>
      <c r="E40" s="333"/>
      <c r="F40" s="334"/>
      <c r="G40" s="335"/>
      <c r="H40" s="333"/>
      <c r="I40" s="336"/>
      <c r="J40" s="335"/>
      <c r="K40" s="354"/>
      <c r="M40" s="414"/>
      <c r="N40" s="417"/>
      <c r="O40" s="1"/>
      <c r="P40" s="1"/>
      <c r="Q40" s="1"/>
      <c r="R40" s="1"/>
      <c r="S40" s="313"/>
    </row>
    <row r="41" spans="1:19" ht="15.95" customHeight="1">
      <c r="A41" s="758" t="s">
        <v>255</v>
      </c>
      <c r="B41" s="759"/>
      <c r="C41" s="761" t="s">
        <v>255</v>
      </c>
      <c r="D41" s="760"/>
      <c r="E41" s="758" t="s">
        <v>234</v>
      </c>
      <c r="F41" s="759"/>
      <c r="G41" s="760"/>
      <c r="H41" s="338" t="s">
        <v>234</v>
      </c>
      <c r="I41" s="338" t="s">
        <v>234</v>
      </c>
      <c r="J41" s="341" t="s">
        <v>234</v>
      </c>
      <c r="K41" s="338" t="s">
        <v>234</v>
      </c>
      <c r="M41" s="414"/>
      <c r="N41" s="417"/>
      <c r="O41" s="1"/>
      <c r="P41" s="1"/>
      <c r="Q41" s="1"/>
      <c r="R41" s="1"/>
      <c r="S41" s="313"/>
    </row>
    <row r="42" spans="1:19" ht="15.95" customHeight="1">
      <c r="A42" s="333">
        <v>99</v>
      </c>
      <c r="B42" s="334"/>
      <c r="C42" s="401"/>
      <c r="D42" s="335"/>
      <c r="E42" s="333"/>
      <c r="F42" s="334"/>
      <c r="G42" s="335"/>
      <c r="H42" s="333"/>
      <c r="I42" s="336"/>
      <c r="J42" s="335"/>
      <c r="K42" s="354"/>
      <c r="M42" s="414"/>
      <c r="N42" s="417"/>
      <c r="O42" s="1"/>
      <c r="P42" s="1"/>
      <c r="Q42" s="1"/>
      <c r="R42" s="1"/>
      <c r="S42" s="313"/>
    </row>
    <row r="43" spans="1:19" ht="15.95" customHeight="1">
      <c r="A43" s="333"/>
      <c r="B43" s="334"/>
      <c r="C43" s="401"/>
      <c r="D43" s="335"/>
      <c r="E43" s="333"/>
      <c r="F43" s="334"/>
      <c r="G43" s="335"/>
      <c r="H43" s="333"/>
      <c r="I43" s="336"/>
      <c r="J43" s="335"/>
      <c r="K43" s="354"/>
      <c r="M43" s="414"/>
      <c r="N43" s="417"/>
      <c r="O43" s="1"/>
      <c r="P43" s="1"/>
      <c r="Q43" s="1"/>
      <c r="R43" s="1"/>
      <c r="S43" s="313"/>
    </row>
    <row r="44" spans="1:19" ht="15.95" customHeight="1">
      <c r="A44" s="333"/>
      <c r="B44" s="334"/>
      <c r="C44" s="401"/>
      <c r="D44" s="335"/>
      <c r="E44" s="333"/>
      <c r="F44" s="334"/>
      <c r="G44" s="335"/>
      <c r="H44" s="333"/>
      <c r="I44" s="336"/>
      <c r="J44" s="335"/>
      <c r="K44" s="354"/>
      <c r="M44" s="414"/>
      <c r="N44" s="417"/>
      <c r="O44" s="1"/>
      <c r="P44" s="1"/>
      <c r="Q44" s="1"/>
      <c r="R44" s="1"/>
      <c r="S44" s="313"/>
    </row>
    <row r="45" spans="1:19" ht="15.95" customHeight="1">
      <c r="A45" s="758" t="s">
        <v>255</v>
      </c>
      <c r="B45" s="759"/>
      <c r="C45" s="761" t="s">
        <v>255</v>
      </c>
      <c r="D45" s="760"/>
      <c r="E45" s="758" t="s">
        <v>234</v>
      </c>
      <c r="F45" s="759"/>
      <c r="G45" s="760"/>
      <c r="H45" s="338" t="s">
        <v>234</v>
      </c>
      <c r="I45" s="338" t="s">
        <v>234</v>
      </c>
      <c r="J45" s="341" t="s">
        <v>234</v>
      </c>
      <c r="K45" s="338" t="s">
        <v>234</v>
      </c>
      <c r="M45" s="414"/>
      <c r="N45" s="417"/>
      <c r="O45" s="1"/>
      <c r="P45" s="1"/>
      <c r="Q45" s="1"/>
      <c r="R45" s="1"/>
      <c r="S45" s="313"/>
    </row>
    <row r="46" spans="1:19" ht="15.95" customHeight="1">
      <c r="A46" s="333">
        <v>99</v>
      </c>
      <c r="B46" s="334"/>
      <c r="C46" s="401"/>
      <c r="D46" s="335"/>
      <c r="E46" s="333"/>
      <c r="F46" s="334"/>
      <c r="G46" s="335"/>
      <c r="H46" s="333"/>
      <c r="I46" s="336"/>
      <c r="J46" s="335"/>
      <c r="K46" s="354"/>
      <c r="M46" s="414"/>
      <c r="N46" s="417"/>
      <c r="O46" s="1"/>
      <c r="P46" s="1"/>
      <c r="Q46" s="1"/>
      <c r="R46" s="1"/>
      <c r="S46" s="313"/>
    </row>
    <row r="47" spans="1:19" ht="15.95" customHeight="1">
      <c r="A47" s="333"/>
      <c r="B47" s="334"/>
      <c r="C47" s="401"/>
      <c r="D47" s="335"/>
      <c r="E47" s="333"/>
      <c r="F47" s="334"/>
      <c r="G47" s="335"/>
      <c r="H47" s="333"/>
      <c r="I47" s="336"/>
      <c r="J47" s="335"/>
      <c r="K47" s="354"/>
      <c r="M47" s="414"/>
      <c r="N47" s="417"/>
      <c r="O47" s="1"/>
      <c r="P47" s="1"/>
      <c r="Q47" s="1"/>
      <c r="R47" s="1"/>
      <c r="S47" s="313"/>
    </row>
    <row r="48" spans="1:19" ht="15.95" customHeight="1">
      <c r="A48" s="333"/>
      <c r="B48" s="334"/>
      <c r="C48" s="401"/>
      <c r="D48" s="335"/>
      <c r="E48" s="333"/>
      <c r="F48" s="334"/>
      <c r="G48" s="335"/>
      <c r="H48" s="333"/>
      <c r="I48" s="336"/>
      <c r="J48" s="335"/>
      <c r="K48" s="354"/>
      <c r="M48" s="414"/>
      <c r="N48" s="417"/>
      <c r="O48" s="1"/>
      <c r="P48" s="1"/>
      <c r="Q48" s="1"/>
      <c r="R48" s="1"/>
      <c r="S48" s="313"/>
    </row>
    <row r="49" spans="1:19" ht="15.95" customHeight="1">
      <c r="A49" s="758" t="s">
        <v>255</v>
      </c>
      <c r="B49" s="759"/>
      <c r="C49" s="761" t="s">
        <v>255</v>
      </c>
      <c r="D49" s="760"/>
      <c r="E49" s="758" t="s">
        <v>234</v>
      </c>
      <c r="F49" s="759"/>
      <c r="G49" s="760"/>
      <c r="H49" s="338" t="s">
        <v>234</v>
      </c>
      <c r="I49" s="338" t="s">
        <v>234</v>
      </c>
      <c r="J49" s="341" t="s">
        <v>234</v>
      </c>
      <c r="K49" s="338" t="s">
        <v>234</v>
      </c>
      <c r="M49" s="414"/>
      <c r="N49" s="417"/>
      <c r="O49" s="1"/>
      <c r="P49" s="1"/>
      <c r="Q49" s="1"/>
      <c r="R49" s="1"/>
      <c r="S49" s="313"/>
    </row>
    <row r="50" spans="1:19" ht="15.95" customHeight="1">
      <c r="A50" s="333">
        <v>99</v>
      </c>
      <c r="B50" s="334"/>
      <c r="C50" s="401"/>
      <c r="D50" s="335"/>
      <c r="E50" s="333"/>
      <c r="F50" s="334"/>
      <c r="G50" s="335"/>
      <c r="H50" s="333"/>
      <c r="I50" s="336"/>
      <c r="J50" s="335"/>
      <c r="K50" s="354"/>
      <c r="M50" s="414"/>
      <c r="N50" s="417"/>
      <c r="O50" s="1"/>
      <c r="P50" s="1"/>
      <c r="Q50" s="1"/>
      <c r="R50" s="1"/>
      <c r="S50" s="313"/>
    </row>
    <row r="51" spans="1:19" ht="15.95" customHeight="1">
      <c r="A51" s="333"/>
      <c r="B51" s="334"/>
      <c r="C51" s="401"/>
      <c r="D51" s="335"/>
      <c r="E51" s="333"/>
      <c r="F51" s="334"/>
      <c r="G51" s="335"/>
      <c r="H51" s="333"/>
      <c r="I51" s="336"/>
      <c r="J51" s="335"/>
      <c r="K51" s="354"/>
      <c r="M51" s="414"/>
      <c r="N51" s="417"/>
      <c r="O51" s="1"/>
      <c r="P51" s="1"/>
      <c r="Q51" s="1"/>
      <c r="R51" s="1"/>
      <c r="S51" s="313"/>
    </row>
    <row r="52" spans="1:19" ht="15.95" customHeight="1">
      <c r="A52" s="350"/>
      <c r="B52" s="351"/>
      <c r="C52" s="402"/>
      <c r="D52" s="352"/>
      <c r="E52" s="350"/>
      <c r="F52" s="351"/>
      <c r="G52" s="352"/>
      <c r="H52" s="350"/>
      <c r="I52" s="353"/>
      <c r="J52" s="352"/>
      <c r="K52" s="355"/>
      <c r="M52" s="411"/>
      <c r="N52" s="419"/>
      <c r="O52" s="412"/>
      <c r="P52" s="307"/>
      <c r="Q52" s="307"/>
      <c r="R52" s="307"/>
      <c r="S52" s="308"/>
    </row>
    <row r="53" spans="1:19">
      <c r="J53" s="17"/>
      <c r="K53" s="17"/>
    </row>
    <row r="54" spans="1:19">
      <c r="B54" s="584" t="str">
        <f>E12&amp;" : why no work"</f>
        <v>221 : why no work</v>
      </c>
      <c r="C54" s="584"/>
      <c r="E54" s="584" t="str">
        <f>I12&amp;" : why did not look for a paid job"</f>
        <v>223 : why did not look for a paid job</v>
      </c>
      <c r="F54" s="584"/>
      <c r="G54" s="584"/>
      <c r="H54" s="584"/>
      <c r="I54" s="584"/>
      <c r="J54" s="584"/>
      <c r="K54" s="584"/>
      <c r="L54" s="584"/>
      <c r="M54" s="584"/>
      <c r="N54" s="584"/>
      <c r="O54" s="584"/>
      <c r="P54" s="584"/>
      <c r="S54" s="339"/>
    </row>
    <row r="55" spans="1:19">
      <c r="B55" s="88" t="s">
        <v>246</v>
      </c>
      <c r="E55" s="27" t="s">
        <v>247</v>
      </c>
      <c r="F55" s="88"/>
      <c r="H55" s="88"/>
      <c r="I55" s="88" t="s">
        <v>249</v>
      </c>
      <c r="J55" s="88"/>
      <c r="K55" s="88"/>
      <c r="M55" s="156" t="s">
        <v>278</v>
      </c>
      <c r="S55" s="97"/>
    </row>
    <row r="56" spans="1:19">
      <c r="B56" s="88" t="s">
        <v>397</v>
      </c>
      <c r="E56" s="27" t="s">
        <v>105</v>
      </c>
      <c r="F56" s="88"/>
      <c r="H56" s="88"/>
      <c r="I56" s="88" t="s">
        <v>277</v>
      </c>
      <c r="J56" s="88"/>
      <c r="K56" s="88"/>
      <c r="M56" s="88" t="s">
        <v>391</v>
      </c>
      <c r="S56" s="97"/>
    </row>
    <row r="57" spans="1:19">
      <c r="B57" s="137" t="s">
        <v>389</v>
      </c>
      <c r="E57" s="27" t="s">
        <v>248</v>
      </c>
      <c r="F57" s="88"/>
      <c r="H57" s="88"/>
      <c r="I57" s="88" t="s">
        <v>250</v>
      </c>
      <c r="J57" s="88"/>
      <c r="K57" s="88"/>
      <c r="M57" s="88" t="s">
        <v>390</v>
      </c>
    </row>
    <row r="58" spans="1:19">
      <c r="B58" s="88" t="s">
        <v>373</v>
      </c>
      <c r="E58" s="27" t="s">
        <v>106</v>
      </c>
      <c r="F58" s="88"/>
      <c r="H58" s="88"/>
      <c r="I58" s="88" t="s">
        <v>251</v>
      </c>
      <c r="J58" s="88"/>
      <c r="K58" s="88"/>
    </row>
    <row r="59" spans="1:19">
      <c r="F59" s="88"/>
      <c r="H59" s="88"/>
      <c r="J59" s="88"/>
      <c r="K59" s="88"/>
    </row>
  </sheetData>
  <mergeCells count="53">
    <mergeCell ref="E13:G13"/>
    <mergeCell ref="E17:G17"/>
    <mergeCell ref="E21:G21"/>
    <mergeCell ref="E25:G25"/>
    <mergeCell ref="E29:G29"/>
    <mergeCell ref="A1:C1"/>
    <mergeCell ref="B2:C2"/>
    <mergeCell ref="B3:C3"/>
    <mergeCell ref="A41:B41"/>
    <mergeCell ref="C11:D11"/>
    <mergeCell ref="C6:D10"/>
    <mergeCell ref="A11:B11"/>
    <mergeCell ref="A6:B10"/>
    <mergeCell ref="A12:B12"/>
    <mergeCell ref="C13:D13"/>
    <mergeCell ref="C17:D17"/>
    <mergeCell ref="C29:D29"/>
    <mergeCell ref="C37:D37"/>
    <mergeCell ref="A21:B21"/>
    <mergeCell ref="C25:D25"/>
    <mergeCell ref="A13:B13"/>
    <mergeCell ref="A17:B17"/>
    <mergeCell ref="C21:D21"/>
    <mergeCell ref="A25:B25"/>
    <mergeCell ref="A29:B29"/>
    <mergeCell ref="C33:D33"/>
    <mergeCell ref="M2:S3"/>
    <mergeCell ref="C4:D4"/>
    <mergeCell ref="H4:J4"/>
    <mergeCell ref="H5:J5"/>
    <mergeCell ref="C12:D12"/>
    <mergeCell ref="E12:G12"/>
    <mergeCell ref="A5:G5"/>
    <mergeCell ref="J6:J10"/>
    <mergeCell ref="E6:G10"/>
    <mergeCell ref="H6:H9"/>
    <mergeCell ref="I6:I10"/>
    <mergeCell ref="E11:G11"/>
    <mergeCell ref="K6:K11"/>
    <mergeCell ref="E37:G37"/>
    <mergeCell ref="A33:B33"/>
    <mergeCell ref="A37:B37"/>
    <mergeCell ref="C41:D41"/>
    <mergeCell ref="E41:G41"/>
    <mergeCell ref="E33:G33"/>
    <mergeCell ref="E45:G45"/>
    <mergeCell ref="C49:D49"/>
    <mergeCell ref="E49:G49"/>
    <mergeCell ref="B54:C54"/>
    <mergeCell ref="E54:P54"/>
    <mergeCell ref="A49:B49"/>
    <mergeCell ref="A45:B45"/>
    <mergeCell ref="C45:D45"/>
  </mergeCells>
  <pageMargins left="0.23622047244094491" right="0.18" top="0.19685039370078741" bottom="0.23622047244094491" header="0.11811023622047245" footer="0.19685039370078741"/>
  <pageSetup paperSize="9" scale="92" orientation="portrait" r:id="rId1"/>
  <headerFooter>
    <oddFooter>&amp;R1.05</oddFooter>
  </headerFooter>
</worksheet>
</file>

<file path=xl/worksheets/sheet6.xml><?xml version="1.0" encoding="utf-8"?>
<worksheet xmlns="http://schemas.openxmlformats.org/spreadsheetml/2006/main" xmlns:r="http://schemas.openxmlformats.org/officeDocument/2006/relationships">
  <dimension ref="A1:AA77"/>
  <sheetViews>
    <sheetView showGridLines="0" view="pageBreakPreview" topLeftCell="A22" zoomScaleNormal="100" zoomScaleSheetLayoutView="100" workbookViewId="0">
      <selection activeCell="G71" sqref="G71"/>
    </sheetView>
  </sheetViews>
  <sheetFormatPr defaultColWidth="9.33203125" defaultRowHeight="11.25"/>
  <cols>
    <col min="1" max="1" width="3.83203125" style="88" customWidth="1"/>
    <col min="2" max="12" width="5.1640625" style="88" customWidth="1"/>
    <col min="13" max="13" width="4.1640625" style="88" customWidth="1"/>
    <col min="14" max="14" width="4.33203125" style="88" customWidth="1"/>
    <col min="15" max="24" width="5.1640625" style="88" customWidth="1"/>
    <col min="25" max="25" width="6.83203125" style="88" customWidth="1"/>
    <col min="26" max="16384" width="9.33203125" style="88"/>
  </cols>
  <sheetData>
    <row r="1" spans="1:25" ht="10.5" customHeight="1">
      <c r="A1" s="806" t="s">
        <v>258</v>
      </c>
      <c r="B1" s="806"/>
      <c r="C1" s="806"/>
      <c r="D1" s="806"/>
      <c r="E1" s="806"/>
      <c r="F1" s="806"/>
      <c r="G1" s="806"/>
      <c r="H1" s="806"/>
      <c r="I1" s="806"/>
      <c r="J1" s="806"/>
      <c r="K1" s="806"/>
      <c r="L1" s="806"/>
      <c r="M1" s="806"/>
      <c r="N1" s="806"/>
      <c r="O1" s="806"/>
      <c r="P1" s="806"/>
      <c r="Q1" s="806"/>
      <c r="R1" s="806"/>
      <c r="S1" s="806"/>
      <c r="T1" s="806"/>
      <c r="U1" s="806"/>
      <c r="V1" s="806"/>
      <c r="W1" s="806"/>
      <c r="X1" s="806"/>
      <c r="Y1" s="806"/>
    </row>
    <row r="2" spans="1:25" ht="10.5" customHeight="1">
      <c r="A2" s="806"/>
      <c r="B2" s="806"/>
      <c r="C2" s="806"/>
      <c r="D2" s="806"/>
      <c r="E2" s="806"/>
      <c r="F2" s="806"/>
      <c r="G2" s="806"/>
      <c r="H2" s="806"/>
      <c r="I2" s="806"/>
      <c r="J2" s="806"/>
      <c r="K2" s="806"/>
      <c r="L2" s="806"/>
      <c r="M2" s="806"/>
      <c r="N2" s="806"/>
      <c r="O2" s="806"/>
      <c r="P2" s="806"/>
      <c r="Q2" s="806"/>
      <c r="R2" s="806"/>
      <c r="S2" s="806"/>
      <c r="T2" s="806"/>
      <c r="U2" s="806"/>
      <c r="V2" s="806"/>
      <c r="W2" s="806"/>
      <c r="X2" s="806"/>
      <c r="Y2" s="806"/>
    </row>
    <row r="3" spans="1:25" ht="10.5" customHeight="1">
      <c r="A3" s="806"/>
      <c r="B3" s="806"/>
      <c r="C3" s="806"/>
      <c r="D3" s="806"/>
      <c r="E3" s="806"/>
      <c r="F3" s="806"/>
      <c r="G3" s="806"/>
      <c r="H3" s="806"/>
      <c r="I3" s="806"/>
      <c r="J3" s="806"/>
      <c r="K3" s="806"/>
      <c r="L3" s="806"/>
      <c r="M3" s="806"/>
      <c r="N3" s="806"/>
      <c r="O3" s="806"/>
      <c r="P3" s="806"/>
      <c r="Q3" s="806"/>
      <c r="R3" s="806"/>
      <c r="S3" s="806"/>
      <c r="T3" s="806"/>
      <c r="U3" s="806"/>
      <c r="V3" s="806"/>
      <c r="W3" s="806"/>
      <c r="X3" s="806"/>
      <c r="Y3" s="806"/>
    </row>
    <row r="4" spans="1:25" s="10" customFormat="1" ht="11.1" customHeight="1">
      <c r="A4" s="226"/>
      <c r="B4" s="88"/>
      <c r="C4" s="88"/>
      <c r="D4" s="88"/>
      <c r="E4" s="88"/>
      <c r="F4" s="88"/>
      <c r="G4" s="88"/>
      <c r="H4" s="88"/>
      <c r="I4" s="88"/>
      <c r="J4" s="88"/>
      <c r="K4" s="88"/>
      <c r="L4" s="88"/>
      <c r="M4" s="88"/>
      <c r="N4" s="88"/>
      <c r="O4" s="88"/>
      <c r="P4" s="88"/>
      <c r="Q4" s="88"/>
      <c r="R4" s="88"/>
      <c r="S4" s="88"/>
      <c r="T4" s="88"/>
      <c r="U4" s="88"/>
      <c r="V4" s="88"/>
      <c r="W4" s="88"/>
      <c r="X4" s="88"/>
      <c r="Y4" s="88"/>
    </row>
    <row r="5" spans="1:25" s="10" customFormat="1" ht="18" customHeight="1">
      <c r="A5" s="802" t="s">
        <v>282</v>
      </c>
      <c r="B5" s="802"/>
      <c r="C5" s="802"/>
      <c r="D5" s="802"/>
      <c r="E5" s="802"/>
      <c r="F5" s="802"/>
      <c r="G5" s="802"/>
      <c r="H5" s="802"/>
      <c r="I5" s="802"/>
      <c r="J5" s="802"/>
      <c r="K5" s="802"/>
      <c r="L5" s="802"/>
      <c r="M5" s="802"/>
      <c r="N5" s="802"/>
      <c r="O5" s="802"/>
      <c r="P5" s="802"/>
      <c r="Q5" s="802"/>
      <c r="R5" s="802"/>
      <c r="S5" s="802"/>
      <c r="T5" s="802"/>
      <c r="U5" s="802"/>
      <c r="V5" s="802"/>
      <c r="W5" s="803"/>
      <c r="X5" s="148" t="s">
        <v>260</v>
      </c>
      <c r="Y5" s="149"/>
    </row>
    <row r="6" spans="1:25" ht="11.1" customHeight="1" thickBot="1">
      <c r="A6" s="59">
        <v>310</v>
      </c>
      <c r="B6" s="88" t="s">
        <v>115</v>
      </c>
      <c r="N6" s="64">
        <f>A6+1</f>
        <v>311</v>
      </c>
      <c r="O6" s="88" t="s">
        <v>364</v>
      </c>
    </row>
    <row r="7" spans="1:25" ht="11.1" customHeight="1" thickBot="1">
      <c r="B7" s="88" t="s">
        <v>116</v>
      </c>
      <c r="I7" s="807"/>
      <c r="J7" s="793" t="s">
        <v>398</v>
      </c>
      <c r="K7" s="794"/>
      <c r="P7" s="304"/>
    </row>
    <row r="8" spans="1:25" ht="11.1" customHeight="1" thickBot="1">
      <c r="A8" s="226"/>
      <c r="B8" s="88" t="s">
        <v>117</v>
      </c>
      <c r="I8" s="808"/>
      <c r="J8" s="793"/>
      <c r="K8" s="794"/>
      <c r="P8" s="88" t="s">
        <v>31</v>
      </c>
      <c r="S8" s="120"/>
      <c r="T8" s="793" t="s">
        <v>399</v>
      </c>
      <c r="U8" s="794"/>
    </row>
    <row r="9" spans="1:25" ht="11.1" customHeight="1" thickBot="1">
      <c r="A9" s="235"/>
      <c r="B9" s="88" t="s">
        <v>118</v>
      </c>
      <c r="O9" s="238"/>
      <c r="P9" s="88" t="s">
        <v>32</v>
      </c>
      <c r="S9" s="121"/>
      <c r="T9" s="793"/>
      <c r="U9" s="794"/>
    </row>
    <row r="10" spans="1:25" ht="11.1" customHeight="1">
      <c r="A10" s="235"/>
      <c r="B10" s="88" t="s">
        <v>119</v>
      </c>
      <c r="O10" s="238"/>
      <c r="P10" s="238"/>
    </row>
    <row r="11" spans="1:25" ht="12.75" customHeight="1">
      <c r="A11" s="226"/>
    </row>
    <row r="12" spans="1:25" ht="18" customHeight="1">
      <c r="A12" s="802" t="s">
        <v>281</v>
      </c>
      <c r="B12" s="802"/>
      <c r="C12" s="802"/>
      <c r="D12" s="802"/>
      <c r="E12" s="802"/>
      <c r="F12" s="802"/>
      <c r="G12" s="802"/>
      <c r="H12" s="802"/>
      <c r="I12" s="802"/>
      <c r="J12" s="802"/>
      <c r="K12" s="802"/>
      <c r="L12" s="802"/>
      <c r="M12" s="802"/>
      <c r="N12" s="802"/>
      <c r="O12" s="802"/>
      <c r="P12" s="802"/>
      <c r="Q12" s="802"/>
      <c r="R12" s="802"/>
      <c r="S12" s="802"/>
      <c r="T12" s="802"/>
      <c r="U12" s="802"/>
      <c r="V12" s="802"/>
      <c r="W12" s="803"/>
      <c r="X12" s="148" t="s">
        <v>260</v>
      </c>
      <c r="Y12" s="149"/>
    </row>
    <row r="13" spans="1:25" ht="11.1" customHeight="1">
      <c r="A13" s="59">
        <v>320</v>
      </c>
      <c r="B13" s="795" t="s">
        <v>337</v>
      </c>
      <c r="C13" s="795"/>
      <c r="D13" s="795"/>
      <c r="E13" s="795"/>
      <c r="F13" s="795"/>
      <c r="G13" s="795"/>
      <c r="H13" s="795"/>
      <c r="I13" s="795"/>
      <c r="J13" s="795"/>
      <c r="K13" s="795"/>
      <c r="L13" s="795"/>
      <c r="N13" s="59">
        <f>A13+1</f>
        <v>321</v>
      </c>
      <c r="O13" s="809" t="s">
        <v>344</v>
      </c>
      <c r="P13" s="809"/>
      <c r="Q13" s="809"/>
      <c r="R13" s="809"/>
      <c r="S13" s="809"/>
      <c r="T13" s="809"/>
      <c r="U13" s="809"/>
      <c r="V13" s="809"/>
      <c r="W13" s="809"/>
    </row>
    <row r="14" spans="1:25" ht="11.1" customHeight="1">
      <c r="A14" s="59"/>
      <c r="B14" s="796"/>
      <c r="C14" s="796"/>
      <c r="D14" s="796"/>
      <c r="E14" s="796"/>
      <c r="F14" s="796"/>
      <c r="G14" s="796"/>
      <c r="H14" s="796"/>
      <c r="I14" s="796"/>
      <c r="J14" s="796"/>
      <c r="K14" s="796"/>
      <c r="L14" s="796"/>
      <c r="N14" s="59"/>
      <c r="O14" s="810"/>
      <c r="P14" s="810"/>
      <c r="Q14" s="810"/>
      <c r="R14" s="810"/>
      <c r="S14" s="810"/>
      <c r="T14" s="810"/>
      <c r="U14" s="810"/>
      <c r="V14" s="810"/>
      <c r="W14" s="810"/>
    </row>
    <row r="15" spans="1:25" ht="6" customHeight="1" thickBot="1">
      <c r="A15" s="59"/>
      <c r="B15" s="156"/>
      <c r="N15" s="59"/>
    </row>
    <row r="16" spans="1:25" ht="12.75" customHeight="1">
      <c r="A16" s="226"/>
      <c r="G16" s="801" t="s">
        <v>334</v>
      </c>
      <c r="H16" s="801"/>
      <c r="I16" s="801" t="s">
        <v>335</v>
      </c>
      <c r="J16" s="801"/>
      <c r="K16" s="801" t="s">
        <v>336</v>
      </c>
      <c r="L16" s="801"/>
      <c r="P16" s="132" t="s">
        <v>376</v>
      </c>
      <c r="W16" s="120"/>
      <c r="X16" s="793" t="s">
        <v>400</v>
      </c>
      <c r="Y16" s="794"/>
    </row>
    <row r="17" spans="1:27" ht="12.95" customHeight="1" thickBot="1">
      <c r="A17" s="226"/>
      <c r="B17" s="127" t="s">
        <v>339</v>
      </c>
      <c r="C17" s="127"/>
      <c r="D17" s="127"/>
      <c r="E17" s="127"/>
      <c r="F17" s="127"/>
      <c r="G17" s="798" t="s">
        <v>269</v>
      </c>
      <c r="H17" s="798"/>
      <c r="I17" s="798" t="s">
        <v>269</v>
      </c>
      <c r="J17" s="798"/>
      <c r="K17" s="798" t="s">
        <v>269</v>
      </c>
      <c r="L17" s="798"/>
      <c r="M17" s="304"/>
      <c r="N17" s="304"/>
      <c r="P17" s="132" t="s">
        <v>377</v>
      </c>
      <c r="W17" s="121"/>
      <c r="X17" s="793"/>
      <c r="Y17" s="794"/>
      <c r="Z17" s="805"/>
      <c r="AA17" s="805"/>
    </row>
    <row r="18" spans="1:27" ht="12.95" customHeight="1">
      <c r="A18" s="226"/>
      <c r="B18" s="1" t="s">
        <v>375</v>
      </c>
      <c r="C18" s="1"/>
      <c r="D18" s="1"/>
      <c r="E18" s="1"/>
      <c r="F18" s="1"/>
      <c r="G18" s="799" t="s">
        <v>269</v>
      </c>
      <c r="H18" s="799"/>
      <c r="I18" s="799" t="s">
        <v>269</v>
      </c>
      <c r="J18" s="799"/>
      <c r="K18" s="799" t="s">
        <v>269</v>
      </c>
      <c r="L18" s="799"/>
      <c r="M18" s="304"/>
      <c r="N18" s="304"/>
      <c r="P18" s="132" t="s">
        <v>338</v>
      </c>
      <c r="Z18" s="805"/>
      <c r="AA18" s="805"/>
    </row>
    <row r="19" spans="1:27" ht="12.95" customHeight="1">
      <c r="A19" s="226"/>
      <c r="B19" s="239" t="s">
        <v>340</v>
      </c>
      <c r="C19" s="1"/>
      <c r="D19" s="1"/>
      <c r="E19" s="1"/>
      <c r="F19" s="1"/>
      <c r="G19" s="799" t="s">
        <v>269</v>
      </c>
      <c r="H19" s="799"/>
      <c r="I19" s="799" t="s">
        <v>269</v>
      </c>
      <c r="J19" s="799"/>
      <c r="K19" s="799" t="s">
        <v>269</v>
      </c>
      <c r="L19" s="799"/>
      <c r="P19" s="132" t="s">
        <v>120</v>
      </c>
    </row>
    <row r="20" spans="1:27" ht="12.95" customHeight="1">
      <c r="A20" s="226"/>
      <c r="B20" s="239" t="s">
        <v>341</v>
      </c>
      <c r="C20" s="1"/>
      <c r="D20" s="1"/>
      <c r="E20" s="1"/>
      <c r="F20" s="1"/>
      <c r="G20" s="799" t="s">
        <v>269</v>
      </c>
      <c r="H20" s="799"/>
      <c r="I20" s="799" t="s">
        <v>269</v>
      </c>
      <c r="J20" s="799"/>
      <c r="K20" s="799" t="s">
        <v>269</v>
      </c>
      <c r="L20" s="799"/>
      <c r="P20" s="8"/>
    </row>
    <row r="21" spans="1:27" s="16" customFormat="1" ht="12.95" customHeight="1" thickBot="1">
      <c r="A21" s="59"/>
      <c r="B21" s="239" t="s">
        <v>342</v>
      </c>
      <c r="C21" s="1"/>
      <c r="D21" s="1"/>
      <c r="E21" s="1"/>
      <c r="F21" s="1"/>
      <c r="G21" s="799" t="s">
        <v>269</v>
      </c>
      <c r="H21" s="799"/>
      <c r="I21" s="799" t="s">
        <v>269</v>
      </c>
      <c r="J21" s="799"/>
      <c r="K21" s="799" t="s">
        <v>269</v>
      </c>
      <c r="L21" s="799"/>
      <c r="M21" s="88"/>
      <c r="N21" s="59">
        <f>N13+1</f>
        <v>322</v>
      </c>
      <c r="O21" s="27" t="s">
        <v>121</v>
      </c>
      <c r="P21" s="59"/>
      <c r="Q21" s="88"/>
      <c r="R21" s="88"/>
      <c r="S21" s="88"/>
      <c r="T21" s="88"/>
      <c r="U21" s="88"/>
      <c r="V21" s="88"/>
      <c r="W21" s="88"/>
      <c r="X21" s="88"/>
      <c r="Y21" s="88"/>
      <c r="AA21" s="88"/>
    </row>
    <row r="22" spans="1:27" ht="12.95" customHeight="1">
      <c r="A22" s="226"/>
      <c r="B22" s="268" t="s">
        <v>343</v>
      </c>
      <c r="C22" s="35"/>
      <c r="D22" s="35"/>
      <c r="E22" s="35"/>
      <c r="F22" s="35"/>
      <c r="G22" s="797" t="s">
        <v>269</v>
      </c>
      <c r="H22" s="797"/>
      <c r="I22" s="797" t="s">
        <v>269</v>
      </c>
      <c r="J22" s="797"/>
      <c r="K22" s="797" t="s">
        <v>269</v>
      </c>
      <c r="L22" s="797"/>
      <c r="P22" s="226"/>
      <c r="W22" s="120"/>
      <c r="X22" s="793" t="s">
        <v>401</v>
      </c>
      <c r="Y22" s="794"/>
    </row>
    <row r="23" spans="1:27" ht="11.1" customHeight="1" thickBot="1">
      <c r="W23" s="121"/>
      <c r="X23" s="793"/>
      <c r="Y23" s="794"/>
    </row>
    <row r="24" spans="1:27" ht="11.1" customHeight="1">
      <c r="X24" s="362"/>
      <c r="Y24" s="362"/>
    </row>
    <row r="25" spans="1:27" ht="11.1" customHeight="1">
      <c r="A25" s="118">
        <f>N21+1</f>
        <v>323</v>
      </c>
      <c r="B25" s="35" t="s">
        <v>122</v>
      </c>
      <c r="C25" s="55"/>
      <c r="D25" s="55"/>
      <c r="E25" s="55"/>
      <c r="F25" s="55"/>
      <c r="G25" s="55"/>
      <c r="H25" s="55"/>
      <c r="I25" s="55"/>
      <c r="J25" s="55"/>
      <c r="K25" s="55"/>
      <c r="L25" s="35"/>
      <c r="M25" s="35"/>
      <c r="N25" s="118">
        <f>A25+1</f>
        <v>324</v>
      </c>
      <c r="O25" s="35" t="s">
        <v>259</v>
      </c>
      <c r="P25" s="35"/>
      <c r="Q25" s="35"/>
      <c r="R25" s="35"/>
      <c r="S25" s="35"/>
      <c r="T25" s="35"/>
      <c r="U25" s="35"/>
      <c r="V25" s="35"/>
      <c r="W25" s="35"/>
    </row>
    <row r="26" spans="1:27" ht="11.1" customHeight="1" thickBot="1">
      <c r="A26" s="226"/>
      <c r="B26" s="27" t="s">
        <v>123</v>
      </c>
      <c r="C26" s="27"/>
      <c r="D26" s="27"/>
      <c r="E26" s="27"/>
      <c r="F26" s="27"/>
      <c r="G26" s="27"/>
      <c r="H26" s="27"/>
      <c r="I26" s="27"/>
      <c r="J26" s="27"/>
      <c r="K26" s="27"/>
      <c r="N26" s="226"/>
      <c r="P26" s="65"/>
      <c r="Q26" s="65"/>
      <c r="R26" s="65"/>
      <c r="S26" s="65"/>
      <c r="T26" s="65"/>
      <c r="U26" s="65"/>
    </row>
    <row r="27" spans="1:27" ht="11.1" customHeight="1" thickBot="1">
      <c r="A27" s="226"/>
      <c r="B27" s="88" t="s">
        <v>125</v>
      </c>
      <c r="J27" s="120"/>
      <c r="K27" s="793" t="s">
        <v>402</v>
      </c>
      <c r="L27" s="794"/>
      <c r="N27" s="226"/>
      <c r="P27" s="65"/>
      <c r="Q27" s="65"/>
      <c r="R27" s="65"/>
      <c r="S27" s="88" t="s">
        <v>31</v>
      </c>
      <c r="T27" s="65"/>
      <c r="U27" s="65"/>
    </row>
    <row r="28" spans="1:27" ht="11.1" customHeight="1" thickBot="1">
      <c r="A28" s="226"/>
      <c r="B28" s="88" t="s">
        <v>127</v>
      </c>
      <c r="C28" s="72"/>
      <c r="J28" s="121"/>
      <c r="K28" s="793"/>
      <c r="L28" s="794"/>
      <c r="S28" s="88" t="s">
        <v>32</v>
      </c>
      <c r="W28" s="120"/>
      <c r="X28" s="793" t="s">
        <v>403</v>
      </c>
      <c r="Y28" s="794"/>
    </row>
    <row r="29" spans="1:27" ht="11.1" customHeight="1" thickBot="1">
      <c r="A29" s="226"/>
      <c r="B29" s="88" t="s">
        <v>124</v>
      </c>
      <c r="C29" s="72"/>
      <c r="W29" s="121"/>
      <c r="X29" s="793"/>
      <c r="Y29" s="794"/>
    </row>
    <row r="30" spans="1:27" ht="11.1" customHeight="1">
      <c r="A30" s="226"/>
      <c r="B30" s="88" t="s">
        <v>126</v>
      </c>
    </row>
    <row r="31" spans="1:27" ht="11.1" customHeight="1">
      <c r="A31" s="226"/>
      <c r="B31" s="88" t="s">
        <v>285</v>
      </c>
    </row>
    <row r="32" spans="1:27" ht="12.75" customHeight="1">
      <c r="K32" s="227"/>
      <c r="L32" s="227"/>
    </row>
    <row r="33" spans="1:25" ht="18" customHeight="1">
      <c r="A33" s="802" t="s">
        <v>462</v>
      </c>
      <c r="B33" s="802"/>
      <c r="C33" s="802"/>
      <c r="D33" s="802"/>
      <c r="E33" s="802"/>
      <c r="F33" s="802"/>
      <c r="G33" s="802"/>
      <c r="H33" s="802"/>
      <c r="I33" s="802"/>
      <c r="J33" s="802"/>
      <c r="K33" s="802"/>
      <c r="L33" s="802"/>
      <c r="M33" s="802"/>
      <c r="N33" s="802"/>
      <c r="O33" s="802"/>
      <c r="P33" s="802"/>
      <c r="Q33" s="802"/>
      <c r="R33" s="802"/>
      <c r="S33" s="802"/>
      <c r="T33" s="802"/>
      <c r="U33" s="802"/>
      <c r="V33" s="802"/>
      <c r="W33" s="803"/>
      <c r="X33" s="148" t="s">
        <v>260</v>
      </c>
      <c r="Y33" s="149"/>
    </row>
    <row r="34" spans="1:25" ht="11.1" customHeight="1">
      <c r="A34" s="59">
        <v>330</v>
      </c>
      <c r="B34" s="88" t="s">
        <v>419</v>
      </c>
    </row>
    <row r="35" spans="1:25" ht="11.1" customHeight="1">
      <c r="A35" s="226"/>
      <c r="B35" s="229" t="s">
        <v>128</v>
      </c>
      <c r="E35" s="74"/>
      <c r="F35" s="74"/>
      <c r="G35" s="74"/>
      <c r="H35" s="75"/>
      <c r="I35" s="75"/>
      <c r="J35" s="75"/>
      <c r="K35" s="75"/>
      <c r="L35" s="75"/>
      <c r="M35" s="75"/>
      <c r="N35" s="64">
        <f>A34+1</f>
        <v>331</v>
      </c>
      <c r="O35" s="88" t="s">
        <v>129</v>
      </c>
    </row>
    <row r="36" spans="1:25" ht="11.1" customHeight="1" thickBot="1">
      <c r="A36" s="226"/>
      <c r="B36" s="187" t="s">
        <v>130</v>
      </c>
      <c r="O36" s="88" t="s">
        <v>131</v>
      </c>
    </row>
    <row r="37" spans="1:25" ht="11.1" customHeight="1">
      <c r="A37" s="226"/>
      <c r="B37" s="187" t="s">
        <v>132</v>
      </c>
      <c r="E37" s="73"/>
      <c r="J37" s="120"/>
      <c r="O37" s="88" t="s">
        <v>133</v>
      </c>
      <c r="W37" s="120"/>
      <c r="X37" s="793" t="s">
        <v>404</v>
      </c>
      <c r="Y37" s="794"/>
    </row>
    <row r="38" spans="1:25" ht="11.1" customHeight="1" thickBot="1">
      <c r="A38" s="226"/>
      <c r="B38" s="187" t="s">
        <v>134</v>
      </c>
      <c r="E38" s="60"/>
      <c r="F38" s="60"/>
      <c r="J38" s="121"/>
      <c r="O38" s="88" t="s">
        <v>293</v>
      </c>
      <c r="W38" s="121"/>
      <c r="X38" s="793"/>
      <c r="Y38" s="794"/>
    </row>
    <row r="39" spans="1:25" ht="11.1" customHeight="1">
      <c r="A39" s="226"/>
      <c r="B39" s="187" t="s">
        <v>135</v>
      </c>
      <c r="E39" s="73"/>
      <c r="I39" s="800" t="s">
        <v>406</v>
      </c>
      <c r="J39" s="800"/>
      <c r="K39" s="800"/>
      <c r="O39" s="88" t="s">
        <v>294</v>
      </c>
    </row>
    <row r="40" spans="1:25" ht="11.1" customHeight="1">
      <c r="A40" s="226"/>
      <c r="B40" s="187" t="s">
        <v>136</v>
      </c>
      <c r="E40" s="73"/>
      <c r="I40" s="800" t="s">
        <v>283</v>
      </c>
      <c r="J40" s="800"/>
      <c r="K40" s="800"/>
      <c r="O40" s="88" t="s">
        <v>295</v>
      </c>
    </row>
    <row r="41" spans="1:25" ht="11.1" customHeight="1">
      <c r="A41" s="226"/>
      <c r="B41" s="187" t="s">
        <v>256</v>
      </c>
      <c r="E41" s="73"/>
      <c r="O41" s="88" t="s">
        <v>296</v>
      </c>
    </row>
    <row r="42" spans="1:25" ht="11.1" customHeight="1">
      <c r="O42" s="88" t="s">
        <v>256</v>
      </c>
    </row>
    <row r="43" spans="1:25" ht="11.1" customHeight="1">
      <c r="N43" s="34"/>
      <c r="O43" s="34"/>
      <c r="P43" s="34"/>
      <c r="Q43" s="34"/>
      <c r="R43" s="34"/>
      <c r="S43" s="34"/>
      <c r="T43" s="34"/>
      <c r="U43" s="34"/>
      <c r="V43" s="34"/>
      <c r="W43" s="34"/>
      <c r="X43" s="34"/>
      <c r="Y43" s="34"/>
    </row>
    <row r="44" spans="1:25" ht="11.1" customHeight="1">
      <c r="A44" s="118">
        <f>N35+1</f>
        <v>332</v>
      </c>
      <c r="B44" s="35" t="s">
        <v>137</v>
      </c>
      <c r="C44" s="35"/>
      <c r="D44" s="35"/>
      <c r="E44" s="35"/>
      <c r="F44" s="35"/>
      <c r="G44" s="35"/>
      <c r="H44" s="35"/>
      <c r="I44" s="35"/>
      <c r="J44" s="35"/>
      <c r="K44" s="35"/>
      <c r="L44" s="35"/>
      <c r="M44" s="35"/>
    </row>
    <row r="45" spans="1:25" ht="11.1" customHeight="1" thickBot="1">
      <c r="A45" s="226"/>
      <c r="B45" s="132" t="s">
        <v>384</v>
      </c>
      <c r="E45" s="74"/>
      <c r="G45" s="157"/>
      <c r="H45" s="157"/>
      <c r="I45" s="157"/>
      <c r="J45" s="157"/>
      <c r="K45" s="157"/>
      <c r="L45" s="157"/>
      <c r="M45" s="157"/>
      <c r="N45" s="64">
        <f>A44+1</f>
        <v>333</v>
      </c>
      <c r="O45" s="156" t="s">
        <v>378</v>
      </c>
    </row>
    <row r="46" spans="1:25" ht="10.5" customHeight="1" thickBot="1">
      <c r="A46" s="226"/>
      <c r="B46" s="187" t="s">
        <v>385</v>
      </c>
      <c r="J46" s="120"/>
      <c r="O46" s="156" t="s">
        <v>379</v>
      </c>
      <c r="S46" s="156" t="s">
        <v>382</v>
      </c>
    </row>
    <row r="47" spans="1:25" ht="10.5" customHeight="1" thickBot="1">
      <c r="A47" s="226"/>
      <c r="B47" s="399" t="s">
        <v>386</v>
      </c>
      <c r="J47" s="121"/>
      <c r="O47" s="156" t="s">
        <v>380</v>
      </c>
      <c r="S47" s="88" t="s">
        <v>383</v>
      </c>
      <c r="W47" s="120"/>
      <c r="X47" s="793" t="s">
        <v>405</v>
      </c>
      <c r="Y47" s="794"/>
    </row>
    <row r="48" spans="1:25" ht="11.1" customHeight="1" thickBot="1">
      <c r="A48" s="226"/>
      <c r="B48" s="399" t="s">
        <v>138</v>
      </c>
      <c r="I48" s="800" t="s">
        <v>407</v>
      </c>
      <c r="J48" s="800"/>
      <c r="K48" s="800"/>
      <c r="O48" s="156" t="s">
        <v>381</v>
      </c>
      <c r="W48" s="121"/>
      <c r="X48" s="793"/>
      <c r="Y48" s="794"/>
    </row>
    <row r="49" spans="1:25" ht="11.1" customHeight="1">
      <c r="A49" s="396"/>
      <c r="B49" s="399" t="s">
        <v>139</v>
      </c>
      <c r="I49" s="800" t="s">
        <v>387</v>
      </c>
      <c r="J49" s="800"/>
      <c r="K49" s="800"/>
      <c r="O49" s="156"/>
      <c r="X49" s="397"/>
      <c r="Y49" s="397"/>
    </row>
    <row r="50" spans="1:25" s="17" customFormat="1" ht="12.75" customHeight="1">
      <c r="B50" s="399" t="s">
        <v>285</v>
      </c>
      <c r="F50" s="158"/>
      <c r="P50" s="88"/>
      <c r="Q50" s="88"/>
      <c r="R50" s="88"/>
      <c r="S50" s="88"/>
      <c r="T50" s="88"/>
      <c r="U50" s="88"/>
      <c r="V50" s="88"/>
      <c r="W50" s="88"/>
      <c r="X50" s="88"/>
      <c r="Y50" s="88"/>
    </row>
    <row r="51" spans="1:25" s="17" customFormat="1" ht="12.75" customHeight="1">
      <c r="B51" s="132"/>
      <c r="F51" s="158"/>
      <c r="P51" s="88"/>
      <c r="Q51" s="88"/>
      <c r="R51" s="88"/>
      <c r="S51" s="88"/>
      <c r="T51" s="88"/>
      <c r="U51" s="88"/>
      <c r="V51" s="88"/>
      <c r="W51" s="88"/>
      <c r="X51" s="88"/>
      <c r="Y51" s="88"/>
    </row>
    <row r="52" spans="1:25" s="17" customFormat="1" ht="12.75" customHeight="1">
      <c r="A52" s="802" t="s">
        <v>284</v>
      </c>
      <c r="B52" s="802"/>
      <c r="C52" s="802"/>
      <c r="D52" s="802"/>
      <c r="E52" s="802"/>
      <c r="F52" s="802"/>
      <c r="G52" s="802"/>
      <c r="H52" s="802"/>
      <c r="I52" s="802"/>
      <c r="J52" s="802"/>
      <c r="K52" s="802"/>
      <c r="L52" s="802"/>
      <c r="M52" s="802"/>
      <c r="N52" s="802"/>
      <c r="O52" s="802"/>
      <c r="P52" s="802"/>
      <c r="Q52" s="802"/>
      <c r="R52" s="802"/>
      <c r="S52" s="802"/>
      <c r="T52" s="802"/>
      <c r="U52" s="802"/>
      <c r="V52" s="802"/>
      <c r="W52" s="803"/>
      <c r="X52" s="148" t="s">
        <v>260</v>
      </c>
      <c r="Y52" s="149"/>
    </row>
    <row r="53" spans="1:25" s="17" customFormat="1" ht="12.75" customHeight="1">
      <c r="A53" s="118">
        <v>340</v>
      </c>
      <c r="B53" s="35" t="s">
        <v>140</v>
      </c>
      <c r="C53" s="35"/>
      <c r="D53" s="35"/>
      <c r="E53" s="35"/>
      <c r="F53" s="35"/>
      <c r="G53" s="35"/>
      <c r="H53" s="35"/>
      <c r="I53" s="35"/>
      <c r="J53" s="35"/>
      <c r="K53" s="35"/>
      <c r="L53" s="35"/>
      <c r="N53" s="59">
        <v>341</v>
      </c>
      <c r="O53" s="88" t="s">
        <v>149</v>
      </c>
      <c r="P53" s="88"/>
      <c r="Q53" s="88"/>
      <c r="R53" s="88"/>
      <c r="S53" s="88"/>
      <c r="T53" s="88"/>
      <c r="U53" s="88"/>
      <c r="V53" s="88"/>
    </row>
    <row r="54" spans="1:25" s="17" customFormat="1" ht="10.5" customHeight="1">
      <c r="A54" s="226"/>
      <c r="B54" s="240" t="s">
        <v>297</v>
      </c>
      <c r="C54" s="88"/>
      <c r="D54" s="88"/>
      <c r="E54" s="88"/>
      <c r="F54" s="88"/>
      <c r="G54" s="88"/>
      <c r="H54" s="88"/>
      <c r="I54" s="88"/>
      <c r="J54" s="88"/>
      <c r="K54" s="88"/>
      <c r="L54" s="88"/>
      <c r="N54" s="226"/>
      <c r="O54" s="88"/>
      <c r="P54" s="88" t="s">
        <v>150</v>
      </c>
      <c r="S54" s="157"/>
      <c r="T54" s="157"/>
      <c r="U54" s="157"/>
      <c r="V54" s="157"/>
    </row>
    <row r="55" spans="1:25" s="17" customFormat="1" ht="10.5" customHeight="1">
      <c r="A55" s="226"/>
      <c r="B55" s="240" t="s">
        <v>142</v>
      </c>
      <c r="C55" s="27"/>
      <c r="D55" s="27"/>
      <c r="E55" s="27"/>
      <c r="F55" s="27"/>
      <c r="G55" s="27"/>
      <c r="H55" s="88"/>
      <c r="I55" s="88"/>
      <c r="J55" s="88"/>
      <c r="K55" s="88"/>
      <c r="L55" s="88"/>
      <c r="N55" s="226"/>
      <c r="O55" s="88"/>
      <c r="P55" s="88" t="s">
        <v>32</v>
      </c>
      <c r="Q55" s="88"/>
      <c r="R55" s="74"/>
    </row>
    <row r="56" spans="1:25" s="17" customFormat="1" ht="10.5" customHeight="1" thickBot="1">
      <c r="A56" s="226"/>
      <c r="B56" s="240" t="s">
        <v>144</v>
      </c>
      <c r="C56" s="27"/>
      <c r="D56" s="27"/>
      <c r="E56" s="27"/>
      <c r="F56" s="27"/>
      <c r="G56" s="27"/>
      <c r="H56" s="88"/>
      <c r="I56" s="88"/>
      <c r="J56" s="88"/>
      <c r="K56" s="88"/>
      <c r="L56" s="88"/>
      <c r="N56" s="226"/>
      <c r="P56" s="158"/>
      <c r="Q56" s="88"/>
      <c r="R56" s="88"/>
    </row>
    <row r="57" spans="1:25" ht="10.5" customHeight="1">
      <c r="A57" s="226"/>
      <c r="B57" s="240" t="s">
        <v>146</v>
      </c>
      <c r="N57" s="226"/>
      <c r="P57" s="158"/>
      <c r="S57" s="122"/>
      <c r="T57" s="228" t="s">
        <v>426</v>
      </c>
      <c r="U57" s="228"/>
      <c r="V57" s="228"/>
    </row>
    <row r="58" spans="1:25" ht="10.5" customHeight="1" thickBot="1">
      <c r="A58" s="226"/>
      <c r="B58" s="240" t="s">
        <v>148</v>
      </c>
      <c r="N58" s="226"/>
      <c r="P58" s="158"/>
      <c r="S58" s="123"/>
      <c r="T58" s="159" t="s">
        <v>427</v>
      </c>
      <c r="U58" s="160"/>
      <c r="V58" s="160"/>
    </row>
    <row r="59" spans="1:25" ht="10.5" customHeight="1" thickBot="1">
      <c r="A59" s="17"/>
      <c r="B59" s="240" t="s">
        <v>141</v>
      </c>
      <c r="J59" s="17"/>
      <c r="N59" s="226"/>
      <c r="P59" s="158"/>
    </row>
    <row r="60" spans="1:25" ht="10.5" customHeight="1">
      <c r="A60" s="17"/>
      <c r="B60" s="240" t="s">
        <v>463</v>
      </c>
      <c r="J60" s="120"/>
      <c r="K60" s="804" t="s">
        <v>425</v>
      </c>
      <c r="L60" s="805"/>
      <c r="N60" s="226"/>
      <c r="P60" s="158"/>
    </row>
    <row r="61" spans="1:25" ht="10.5" customHeight="1" thickBot="1">
      <c r="A61" s="17"/>
      <c r="B61" s="240" t="s">
        <v>464</v>
      </c>
      <c r="J61" s="121"/>
      <c r="K61" s="804"/>
      <c r="L61" s="805"/>
      <c r="N61" s="226"/>
      <c r="P61" s="158"/>
    </row>
    <row r="62" spans="1:25" ht="10.5" customHeight="1">
      <c r="A62" s="17"/>
      <c r="B62" s="240" t="s">
        <v>465</v>
      </c>
      <c r="P62" s="158"/>
    </row>
    <row r="63" spans="1:25" ht="10.5" customHeight="1">
      <c r="A63" s="17"/>
      <c r="B63" s="240" t="s">
        <v>466</v>
      </c>
      <c r="N63" s="739"/>
      <c r="O63" s="739"/>
      <c r="P63" s="158"/>
    </row>
    <row r="64" spans="1:25" ht="11.1" customHeight="1">
      <c r="B64" s="400" t="s">
        <v>390</v>
      </c>
    </row>
    <row r="65" spans="1:14" ht="11.1" customHeight="1"/>
    <row r="66" spans="1:14">
      <c r="A66" s="64">
        <f>N53+1</f>
        <v>342</v>
      </c>
      <c r="B66" s="88" t="s">
        <v>151</v>
      </c>
      <c r="K66" s="17"/>
    </row>
    <row r="67" spans="1:14">
      <c r="B67" s="88" t="s">
        <v>297</v>
      </c>
      <c r="K67" s="17"/>
    </row>
    <row r="68" spans="1:14">
      <c r="B68" s="88" t="s">
        <v>152</v>
      </c>
    </row>
    <row r="69" spans="1:14">
      <c r="B69" s="88" t="s">
        <v>144</v>
      </c>
      <c r="M69" s="157"/>
      <c r="N69" s="17"/>
    </row>
    <row r="70" spans="1:14" ht="12" thickBot="1">
      <c r="B70" s="88" t="s">
        <v>153</v>
      </c>
      <c r="M70" s="17"/>
    </row>
    <row r="71" spans="1:14">
      <c r="B71" s="88" t="s">
        <v>154</v>
      </c>
      <c r="J71" s="120"/>
      <c r="K71" s="793" t="s">
        <v>428</v>
      </c>
      <c r="L71" s="794"/>
      <c r="M71" s="17"/>
    </row>
    <row r="72" spans="1:14" ht="12" thickBot="1">
      <c r="B72" s="88" t="s">
        <v>155</v>
      </c>
      <c r="J72" s="121"/>
      <c r="K72" s="793"/>
      <c r="L72" s="794"/>
    </row>
    <row r="73" spans="1:14">
      <c r="B73" s="88" t="s">
        <v>143</v>
      </c>
    </row>
    <row r="74" spans="1:14" ht="10.5" customHeight="1">
      <c r="B74" s="88" t="s">
        <v>145</v>
      </c>
    </row>
    <row r="75" spans="1:14" ht="10.5" customHeight="1">
      <c r="B75" s="88" t="s">
        <v>147</v>
      </c>
    </row>
    <row r="76" spans="1:14" ht="10.5" customHeight="1">
      <c r="B76" s="156" t="s">
        <v>467</v>
      </c>
    </row>
    <row r="77" spans="1:14" ht="11.25" customHeight="1">
      <c r="B77" s="88" t="s">
        <v>390</v>
      </c>
    </row>
  </sheetData>
  <mergeCells count="45">
    <mergeCell ref="Z17:AA18"/>
    <mergeCell ref="O13:W14"/>
    <mergeCell ref="X16:Y17"/>
    <mergeCell ref="J7:K8"/>
    <mergeCell ref="T8:U9"/>
    <mergeCell ref="X28:Y29"/>
    <mergeCell ref="A1:Y3"/>
    <mergeCell ref="A5:W5"/>
    <mergeCell ref="A12:W12"/>
    <mergeCell ref="I21:J21"/>
    <mergeCell ref="X22:Y23"/>
    <mergeCell ref="I7:I8"/>
    <mergeCell ref="X37:Y38"/>
    <mergeCell ref="I39:K39"/>
    <mergeCell ref="I40:K40"/>
    <mergeCell ref="K60:L61"/>
    <mergeCell ref="A52:W52"/>
    <mergeCell ref="X47:Y48"/>
    <mergeCell ref="N63:O63"/>
    <mergeCell ref="G16:H16"/>
    <mergeCell ref="I16:J16"/>
    <mergeCell ref="K16:L16"/>
    <mergeCell ref="G17:H17"/>
    <mergeCell ref="G18:H18"/>
    <mergeCell ref="G19:H19"/>
    <mergeCell ref="G20:H20"/>
    <mergeCell ref="A33:W33"/>
    <mergeCell ref="K27:L28"/>
    <mergeCell ref="I49:K49"/>
    <mergeCell ref="K71:L72"/>
    <mergeCell ref="B13:L14"/>
    <mergeCell ref="I22:J22"/>
    <mergeCell ref="K17:L17"/>
    <mergeCell ref="K18:L18"/>
    <mergeCell ref="K19:L19"/>
    <mergeCell ref="K20:L20"/>
    <mergeCell ref="K21:L21"/>
    <mergeCell ref="K22:L22"/>
    <mergeCell ref="G21:H21"/>
    <mergeCell ref="G22:H22"/>
    <mergeCell ref="I17:J17"/>
    <mergeCell ref="I18:J18"/>
    <mergeCell ref="I19:J19"/>
    <mergeCell ref="I20:J20"/>
    <mergeCell ref="I48:K48"/>
  </mergeCells>
  <pageMargins left="0.15748031496062992" right="0.19685039370078741" top="0.47244094488188981" bottom="0.23622047244094491" header="0.19685039370078741" footer="0.39"/>
  <pageSetup paperSize="9" scale="90" orientation="portrait" r:id="rId1"/>
  <headerFooter>
    <oddFooter>&amp;R1.06</oddFooter>
  </headerFooter>
  <drawing r:id="rId2"/>
</worksheet>
</file>

<file path=xl/worksheets/sheet7.xml><?xml version="1.0" encoding="utf-8"?>
<worksheet xmlns="http://schemas.openxmlformats.org/spreadsheetml/2006/main" xmlns:r="http://schemas.openxmlformats.org/officeDocument/2006/relationships">
  <dimension ref="A1:Z79"/>
  <sheetViews>
    <sheetView showGridLines="0" view="pageBreakPreview" zoomScaleNormal="100" zoomScaleSheetLayoutView="100" workbookViewId="0">
      <selection activeCell="J61" sqref="J61"/>
    </sheetView>
  </sheetViews>
  <sheetFormatPr defaultColWidth="9.33203125" defaultRowHeight="11.25"/>
  <cols>
    <col min="1" max="1" width="4.33203125" style="88" customWidth="1"/>
    <col min="2" max="12" width="5.1640625" style="88" customWidth="1"/>
    <col min="13" max="13" width="3.33203125" style="88" customWidth="1"/>
    <col min="14" max="14" width="5" style="88" customWidth="1"/>
    <col min="15" max="15" width="4" style="88" customWidth="1"/>
    <col min="16" max="16" width="5.1640625" style="88" customWidth="1"/>
    <col min="17" max="17" width="4.83203125" style="88" customWidth="1"/>
    <col min="18" max="23" width="5.1640625" style="88" customWidth="1"/>
    <col min="24" max="24" width="3.33203125" style="88" customWidth="1"/>
    <col min="25" max="25" width="5" style="88" customWidth="1"/>
    <col min="26" max="26" width="4.6640625" style="88" customWidth="1"/>
    <col min="27" max="16384" width="9.33203125" style="88"/>
  </cols>
  <sheetData>
    <row r="1" spans="1:26" ht="11.1" customHeight="1">
      <c r="A1" s="118">
        <f>'M1 page 06'!A66+1</f>
        <v>343</v>
      </c>
      <c r="B1" s="35" t="s">
        <v>156</v>
      </c>
      <c r="C1" s="35"/>
      <c r="D1" s="35"/>
      <c r="E1" s="35"/>
      <c r="F1" s="35"/>
      <c r="G1" s="35"/>
      <c r="H1" s="35"/>
      <c r="I1" s="35"/>
      <c r="J1" s="35"/>
      <c r="K1" s="35"/>
      <c r="L1" s="35"/>
      <c r="M1" s="35"/>
      <c r="P1" s="128"/>
      <c r="Q1" s="128"/>
      <c r="R1" s="128"/>
      <c r="S1" s="128"/>
      <c r="T1" s="128"/>
      <c r="U1" s="128"/>
      <c r="V1" s="128"/>
      <c r="W1" s="128"/>
      <c r="Y1" s="27"/>
      <c r="Z1" s="65"/>
    </row>
    <row r="2" spans="1:26" ht="10.5" customHeight="1">
      <c r="A2" s="339"/>
      <c r="C2" s="88" t="s">
        <v>150</v>
      </c>
      <c r="E2" s="74"/>
      <c r="N2" s="188">
        <f>A1+1</f>
        <v>344</v>
      </c>
      <c r="O2" s="132" t="s">
        <v>420</v>
      </c>
      <c r="P2" s="132"/>
      <c r="Q2" s="132"/>
      <c r="R2" s="132"/>
      <c r="S2" s="132"/>
      <c r="T2" s="132"/>
      <c r="U2" s="132"/>
      <c r="V2" s="132"/>
      <c r="W2" s="132"/>
      <c r="Y2" s="241"/>
      <c r="Z2" s="363" t="s">
        <v>421</v>
      </c>
    </row>
    <row r="3" spans="1:26" ht="10.5" customHeight="1">
      <c r="A3" s="339"/>
      <c r="C3" s="27" t="s">
        <v>157</v>
      </c>
      <c r="N3" s="189"/>
      <c r="Y3" s="821" t="s">
        <v>409</v>
      </c>
      <c r="Z3" s="821"/>
    </row>
    <row r="4" spans="1:26" ht="10.5" customHeight="1" thickBot="1">
      <c r="A4" s="339"/>
      <c r="C4" s="158"/>
      <c r="N4" s="187"/>
      <c r="V4" s="132"/>
      <c r="W4" s="132"/>
      <c r="Y4" s="27"/>
    </row>
    <row r="5" spans="1:26" ht="10.5" customHeight="1">
      <c r="A5" s="339"/>
      <c r="C5" s="158"/>
      <c r="F5" s="133"/>
      <c r="G5" s="228" t="s">
        <v>408</v>
      </c>
      <c r="N5" s="188">
        <f>N2+1</f>
        <v>345</v>
      </c>
      <c r="O5" s="132" t="s">
        <v>158</v>
      </c>
      <c r="P5" s="132"/>
      <c r="Q5" s="132"/>
      <c r="R5" s="132"/>
      <c r="S5" s="132"/>
      <c r="T5" s="132"/>
      <c r="U5" s="132"/>
      <c r="V5" s="242"/>
      <c r="W5" s="242"/>
      <c r="X5" s="364"/>
      <c r="Y5" s="27"/>
    </row>
    <row r="6" spans="1:26" ht="10.5" customHeight="1" thickBot="1">
      <c r="A6" s="339"/>
      <c r="C6" s="158"/>
      <c r="F6" s="134"/>
      <c r="G6" s="159" t="s">
        <v>412</v>
      </c>
      <c r="N6" s="188"/>
      <c r="O6" s="132"/>
      <c r="P6" s="132"/>
      <c r="Q6" s="132"/>
      <c r="R6" s="132"/>
      <c r="S6" s="132"/>
      <c r="T6" s="132"/>
      <c r="U6" s="132"/>
      <c r="V6" s="821" t="s">
        <v>410</v>
      </c>
      <c r="W6" s="821"/>
      <c r="X6" s="821"/>
      <c r="Y6" s="27"/>
    </row>
    <row r="7" spans="1:26" ht="10.5" customHeight="1">
      <c r="A7" s="339"/>
      <c r="C7" s="179"/>
      <c r="N7" s="187"/>
      <c r="O7" s="822" t="s">
        <v>298</v>
      </c>
      <c r="P7" s="822"/>
      <c r="Q7" s="822"/>
      <c r="R7" s="822"/>
      <c r="S7" s="822"/>
      <c r="T7" s="822"/>
      <c r="U7" s="822"/>
      <c r="V7" s="822"/>
      <c r="W7" s="822"/>
      <c r="X7" s="822"/>
      <c r="Y7" s="822"/>
    </row>
    <row r="8" spans="1:26" ht="10.5" customHeight="1">
      <c r="A8" s="339"/>
      <c r="N8" s="188">
        <f>N5+1</f>
        <v>346</v>
      </c>
      <c r="O8" s="822"/>
      <c r="P8" s="822"/>
      <c r="Q8" s="822"/>
      <c r="R8" s="822"/>
      <c r="S8" s="822"/>
      <c r="T8" s="822"/>
      <c r="U8" s="822"/>
      <c r="V8" s="822"/>
      <c r="W8" s="822"/>
      <c r="X8" s="822"/>
      <c r="Y8" s="822"/>
    </row>
    <row r="9" spans="1:26" ht="10.5" customHeight="1">
      <c r="A9" s="339"/>
      <c r="N9" s="131"/>
      <c r="O9" s="132"/>
      <c r="P9" s="132"/>
      <c r="Q9" s="805" t="s">
        <v>302</v>
      </c>
      <c r="R9" s="805"/>
      <c r="S9" s="805"/>
      <c r="T9" s="805"/>
      <c r="U9" s="805"/>
      <c r="V9" s="805"/>
      <c r="W9" s="805"/>
      <c r="X9" s="132"/>
      <c r="Y9" s="339"/>
    </row>
    <row r="10" spans="1:26" ht="10.5" customHeight="1" thickBot="1">
      <c r="A10" s="339"/>
      <c r="N10" s="131"/>
      <c r="O10" s="132"/>
      <c r="X10" s="132"/>
      <c r="Y10" s="339"/>
    </row>
    <row r="11" spans="1:26" ht="10.5" customHeight="1">
      <c r="A11" s="339"/>
      <c r="N11" s="131"/>
      <c r="O11" s="132"/>
      <c r="P11" s="823" t="s">
        <v>299</v>
      </c>
      <c r="Q11" s="133"/>
      <c r="R11" s="132"/>
      <c r="S11" s="823" t="s">
        <v>300</v>
      </c>
      <c r="T11" s="192"/>
      <c r="V11" s="823" t="s">
        <v>301</v>
      </c>
      <c r="W11" s="192"/>
      <c r="X11" s="132"/>
      <c r="Y11" s="339"/>
    </row>
    <row r="12" spans="1:26" ht="10.5" customHeight="1" thickBot="1">
      <c r="A12" s="339"/>
      <c r="N12" s="131"/>
      <c r="O12" s="132"/>
      <c r="P12" s="823"/>
      <c r="Q12" s="134"/>
      <c r="R12" s="132"/>
      <c r="S12" s="823"/>
      <c r="T12" s="193"/>
      <c r="U12" s="132"/>
      <c r="V12" s="823"/>
      <c r="W12" s="193"/>
      <c r="X12" s="132"/>
      <c r="Y12" s="339"/>
    </row>
    <row r="13" spans="1:26" ht="10.5" customHeight="1">
      <c r="A13" s="339"/>
      <c r="N13" s="131"/>
      <c r="O13" s="132"/>
      <c r="P13" s="343"/>
      <c r="Q13" s="805" t="s">
        <v>411</v>
      </c>
      <c r="R13" s="805"/>
      <c r="S13" s="805"/>
      <c r="T13" s="805"/>
      <c r="U13" s="805"/>
      <c r="V13" s="805"/>
      <c r="W13" s="805"/>
      <c r="X13" s="132"/>
      <c r="Y13" s="339"/>
    </row>
    <row r="14" spans="1:26" ht="10.5" customHeight="1">
      <c r="A14" s="339"/>
      <c r="N14" s="179"/>
      <c r="O14" s="181"/>
      <c r="P14" s="181"/>
      <c r="Q14" s="824"/>
      <c r="R14" s="824"/>
      <c r="S14" s="824"/>
      <c r="T14" s="824"/>
      <c r="U14" s="824"/>
      <c r="V14" s="824"/>
      <c r="W14" s="824"/>
      <c r="X14" s="181"/>
      <c r="Y14" s="339"/>
    </row>
    <row r="15" spans="1:26" ht="11.1" customHeight="1" thickBot="1">
      <c r="A15" s="118">
        <f>'M1 page 07'!N8+1</f>
        <v>347</v>
      </c>
      <c r="B15" s="35" t="s">
        <v>159</v>
      </c>
      <c r="C15" s="35"/>
      <c r="D15" s="35"/>
      <c r="E15" s="35"/>
      <c r="F15" s="35"/>
      <c r="G15" s="35"/>
      <c r="H15" s="35"/>
      <c r="I15" s="35"/>
      <c r="J15" s="35"/>
      <c r="K15" s="35"/>
      <c r="L15" s="35"/>
      <c r="M15" s="35"/>
      <c r="N15" s="180">
        <f>A15+1</f>
        <v>348</v>
      </c>
      <c r="O15" s="128" t="s">
        <v>162</v>
      </c>
      <c r="P15" s="35"/>
      <c r="Q15" s="35"/>
      <c r="R15" s="35"/>
      <c r="S15" s="35"/>
      <c r="T15" s="35"/>
      <c r="U15" s="35"/>
      <c r="V15" s="35"/>
      <c r="W15" s="35"/>
      <c r="X15" s="35"/>
      <c r="Y15" s="35"/>
      <c r="Z15" s="35"/>
    </row>
    <row r="16" spans="1:26" ht="11.1" customHeight="1">
      <c r="A16" s="339"/>
      <c r="B16" s="88" t="s">
        <v>160</v>
      </c>
      <c r="H16" s="120"/>
      <c r="I16" s="793" t="s">
        <v>413</v>
      </c>
      <c r="J16" s="794"/>
      <c r="O16" s="132" t="s">
        <v>163</v>
      </c>
    </row>
    <row r="17" spans="1:26" ht="11.1" customHeight="1" thickBot="1">
      <c r="A17" s="339"/>
      <c r="B17" s="88" t="s">
        <v>161</v>
      </c>
      <c r="H17" s="121"/>
      <c r="I17" s="793"/>
      <c r="J17" s="794"/>
      <c r="O17" s="132" t="s">
        <v>165</v>
      </c>
    </row>
    <row r="18" spans="1:26" ht="11.1" customHeight="1">
      <c r="A18" s="339"/>
      <c r="B18" s="88" t="s">
        <v>468</v>
      </c>
      <c r="O18" s="132" t="s">
        <v>167</v>
      </c>
    </row>
    <row r="19" spans="1:26" ht="11.1" customHeight="1" thickBot="1">
      <c r="A19" s="339"/>
      <c r="B19" s="88" t="s">
        <v>303</v>
      </c>
      <c r="O19" s="132" t="s">
        <v>169</v>
      </c>
    </row>
    <row r="20" spans="1:26" ht="11.1" customHeight="1">
      <c r="A20" s="339"/>
      <c r="B20" s="156" t="s">
        <v>304</v>
      </c>
      <c r="O20" s="132" t="s">
        <v>164</v>
      </c>
      <c r="W20" s="120"/>
      <c r="X20" s="825" t="s">
        <v>414</v>
      </c>
      <c r="Y20" s="826"/>
      <c r="Z20" s="826"/>
    </row>
    <row r="21" spans="1:26" ht="11.1" customHeight="1" thickBot="1">
      <c r="A21" s="339"/>
      <c r="O21" s="132" t="s">
        <v>166</v>
      </c>
      <c r="W21" s="121"/>
      <c r="X21" s="825"/>
      <c r="Y21" s="826"/>
      <c r="Z21" s="826"/>
    </row>
    <row r="22" spans="1:26" ht="11.1" customHeight="1">
      <c r="A22" s="339"/>
      <c r="O22" s="132" t="s">
        <v>168</v>
      </c>
    </row>
    <row r="23" spans="1:26" ht="11.1" customHeight="1">
      <c r="O23" s="132" t="s">
        <v>170</v>
      </c>
    </row>
    <row r="24" spans="1:26" ht="11.1" customHeight="1">
      <c r="A24" s="339"/>
      <c r="O24" s="132" t="s">
        <v>171</v>
      </c>
    </row>
    <row r="25" spans="1:26" ht="18" customHeight="1">
      <c r="A25" s="339"/>
    </row>
    <row r="26" spans="1:26" ht="18" customHeight="1">
      <c r="A26" s="802" t="s">
        <v>286</v>
      </c>
      <c r="B26" s="802"/>
      <c r="C26" s="802"/>
      <c r="D26" s="802"/>
      <c r="E26" s="802"/>
      <c r="F26" s="802"/>
      <c r="G26" s="802"/>
      <c r="H26" s="802"/>
      <c r="I26" s="802"/>
      <c r="J26" s="802"/>
      <c r="K26" s="802"/>
      <c r="L26" s="802"/>
      <c r="M26" s="802"/>
      <c r="N26" s="802"/>
      <c r="O26" s="802"/>
      <c r="P26" s="802"/>
      <c r="Q26" s="802"/>
      <c r="R26" s="802"/>
      <c r="S26" s="802"/>
      <c r="T26" s="802"/>
      <c r="U26" s="802"/>
      <c r="V26" s="802"/>
      <c r="W26" s="802"/>
      <c r="X26" s="803"/>
      <c r="Y26" s="148" t="s">
        <v>260</v>
      </c>
      <c r="Z26" s="190"/>
    </row>
    <row r="27" spans="1:26" ht="10.5" customHeight="1">
      <c r="A27" s="59">
        <v>350</v>
      </c>
      <c r="B27" s="827" t="s">
        <v>279</v>
      </c>
      <c r="C27" s="827"/>
      <c r="D27" s="827"/>
      <c r="E27" s="827"/>
      <c r="F27" s="827"/>
      <c r="G27" s="827"/>
      <c r="H27" s="827"/>
      <c r="I27" s="827"/>
      <c r="J27" s="827"/>
      <c r="K27" s="827"/>
      <c r="L27" s="342"/>
      <c r="M27" s="342"/>
      <c r="N27" s="59">
        <f>A27+1</f>
        <v>351</v>
      </c>
      <c r="O27" s="88" t="s">
        <v>473</v>
      </c>
      <c r="Y27" s="10"/>
    </row>
    <row r="28" spans="1:26" ht="10.5" customHeight="1">
      <c r="A28" s="339"/>
      <c r="B28" s="827"/>
      <c r="C28" s="827"/>
      <c r="D28" s="827"/>
      <c r="E28" s="827"/>
      <c r="F28" s="827"/>
      <c r="G28" s="827"/>
      <c r="H28" s="827"/>
      <c r="I28" s="827"/>
      <c r="J28" s="827"/>
      <c r="K28" s="827"/>
      <c r="L28" s="342"/>
      <c r="M28" s="342"/>
      <c r="W28" s="27"/>
      <c r="X28" s="828"/>
      <c r="Y28" s="828"/>
      <c r="Z28" s="828"/>
    </row>
    <row r="29" spans="1:26" s="10" customFormat="1" ht="11.1" customHeight="1" thickBot="1">
      <c r="A29" s="339"/>
      <c r="B29" s="88" t="s">
        <v>172</v>
      </c>
      <c r="C29" s="88"/>
      <c r="E29" s="88"/>
      <c r="F29" s="88" t="s">
        <v>305</v>
      </c>
      <c r="G29" s="88"/>
      <c r="H29" s="88"/>
      <c r="L29" s="88"/>
      <c r="M29" s="88"/>
      <c r="N29" s="88"/>
      <c r="O29" s="88"/>
      <c r="P29" s="88"/>
      <c r="Q29" s="88"/>
      <c r="R29" s="88"/>
      <c r="S29" s="88"/>
      <c r="T29" s="88"/>
      <c r="U29" s="88"/>
      <c r="V29" s="88"/>
      <c r="W29" s="27"/>
      <c r="X29" s="820" t="s">
        <v>416</v>
      </c>
      <c r="Y29" s="820"/>
      <c r="Z29" s="820"/>
    </row>
    <row r="30" spans="1:26" s="10" customFormat="1" ht="11.1" customHeight="1">
      <c r="A30" s="339"/>
      <c r="B30" s="88" t="s">
        <v>174</v>
      </c>
      <c r="C30" s="88"/>
      <c r="E30" s="88"/>
      <c r="F30" s="88" t="s">
        <v>267</v>
      </c>
      <c r="G30" s="88"/>
      <c r="H30" s="88"/>
      <c r="I30" s="133"/>
      <c r="J30" s="793" t="s">
        <v>415</v>
      </c>
      <c r="K30" s="794"/>
      <c r="L30" s="88"/>
      <c r="M30" s="88"/>
      <c r="N30" s="59">
        <f>N27+1</f>
        <v>352</v>
      </c>
      <c r="O30" s="88" t="s">
        <v>306</v>
      </c>
      <c r="P30" s="88"/>
      <c r="Q30" s="88"/>
      <c r="R30" s="88"/>
      <c r="S30" s="88"/>
      <c r="T30" s="88"/>
      <c r="U30" s="88"/>
      <c r="V30" s="88"/>
      <c r="W30" s="88"/>
      <c r="X30" s="88"/>
      <c r="Y30" s="88"/>
    </row>
    <row r="31" spans="1:26" ht="11.1" customHeight="1" thickBot="1">
      <c r="A31" s="339"/>
      <c r="B31" s="88" t="s">
        <v>176</v>
      </c>
      <c r="F31" s="88" t="s">
        <v>268</v>
      </c>
      <c r="I31" s="134"/>
      <c r="J31" s="793"/>
      <c r="K31" s="794"/>
      <c r="N31" s="339"/>
      <c r="P31" s="88" t="s">
        <v>177</v>
      </c>
      <c r="S31" s="156" t="s">
        <v>470</v>
      </c>
    </row>
    <row r="32" spans="1:26" ht="11.1" customHeight="1">
      <c r="B32" s="88" t="s">
        <v>173</v>
      </c>
      <c r="N32" s="339"/>
      <c r="P32" s="88" t="s">
        <v>178</v>
      </c>
      <c r="S32" s="88" t="s">
        <v>471</v>
      </c>
      <c r="W32" s="807"/>
      <c r="X32" s="825" t="s">
        <v>417</v>
      </c>
      <c r="Y32" s="826"/>
      <c r="Z32" s="826"/>
    </row>
    <row r="33" spans="1:26" ht="11.1" customHeight="1" thickBot="1">
      <c r="A33" s="339"/>
      <c r="B33" s="88" t="s">
        <v>175</v>
      </c>
      <c r="N33" s="339"/>
      <c r="P33" s="88" t="s">
        <v>469</v>
      </c>
      <c r="S33" s="88" t="s">
        <v>472</v>
      </c>
      <c r="W33" s="808"/>
      <c r="X33" s="825"/>
      <c r="Y33" s="826"/>
      <c r="Z33" s="826"/>
    </row>
    <row r="34" spans="1:26" ht="18" customHeight="1">
      <c r="P34" s="156"/>
    </row>
    <row r="35" spans="1:26" ht="18" customHeight="1">
      <c r="A35" s="802" t="s">
        <v>287</v>
      </c>
      <c r="B35" s="802"/>
      <c r="C35" s="802"/>
      <c r="D35" s="802"/>
      <c r="E35" s="802"/>
      <c r="F35" s="802"/>
      <c r="G35" s="802"/>
      <c r="H35" s="802"/>
      <c r="I35" s="802"/>
      <c r="J35" s="802"/>
      <c r="K35" s="802"/>
      <c r="L35" s="802"/>
      <c r="M35" s="802"/>
      <c r="N35" s="802"/>
      <c r="O35" s="802"/>
      <c r="P35" s="802"/>
      <c r="Q35" s="802"/>
      <c r="R35" s="802"/>
      <c r="S35" s="802"/>
      <c r="T35" s="802"/>
      <c r="U35" s="802"/>
      <c r="V35" s="802"/>
      <c r="W35" s="802"/>
      <c r="X35" s="803"/>
      <c r="Y35" s="148" t="s">
        <v>260</v>
      </c>
      <c r="Z35" s="149"/>
    </row>
    <row r="36" spans="1:26" ht="11.1" customHeight="1">
      <c r="A36" s="69">
        <v>360</v>
      </c>
      <c r="B36" s="56" t="s">
        <v>422</v>
      </c>
      <c r="C36" s="58"/>
      <c r="D36" s="22"/>
      <c r="E36" s="22"/>
      <c r="F36" s="22"/>
      <c r="G36" s="22"/>
      <c r="H36" s="22"/>
      <c r="I36" s="22"/>
      <c r="J36" s="22"/>
      <c r="K36" s="22"/>
      <c r="L36" s="22"/>
      <c r="M36" s="22"/>
      <c r="N36" s="22"/>
      <c r="O36" s="22"/>
      <c r="P36" s="22"/>
      <c r="Q36" s="22"/>
      <c r="R36" s="22"/>
      <c r="S36" s="22"/>
      <c r="T36" s="22"/>
      <c r="U36" s="22"/>
      <c r="V36" s="22"/>
      <c r="W36" s="22"/>
      <c r="X36" s="22"/>
    </row>
    <row r="37" spans="1:26" ht="11.1" customHeight="1">
      <c r="A37" s="57"/>
      <c r="B37" s="181" t="s">
        <v>31</v>
      </c>
      <c r="I37" s="64">
        <f>A36+1</f>
        <v>361</v>
      </c>
      <c r="J37" s="88" t="s">
        <v>392</v>
      </c>
      <c r="Q37" s="70">
        <f>I37+1</f>
        <v>362</v>
      </c>
      <c r="R37" s="819" t="s">
        <v>423</v>
      </c>
      <c r="S37" s="819"/>
      <c r="T37" s="819"/>
      <c r="U37" s="819"/>
      <c r="V37" s="819"/>
      <c r="W37" s="819"/>
      <c r="X37" s="819"/>
      <c r="Y37" s="819"/>
    </row>
    <row r="38" spans="1:26" ht="11.1" customHeight="1" thickBot="1">
      <c r="A38" s="57"/>
      <c r="B38" s="361" t="s">
        <v>32</v>
      </c>
      <c r="D38" s="22"/>
      <c r="E38" s="22"/>
      <c r="F38" s="74"/>
      <c r="J38" s="88" t="s">
        <v>393</v>
      </c>
      <c r="N38" s="22"/>
      <c r="Q38" s="70"/>
      <c r="R38" s="819"/>
      <c r="S38" s="819"/>
      <c r="T38" s="819"/>
      <c r="U38" s="819"/>
      <c r="V38" s="819"/>
      <c r="W38" s="819"/>
      <c r="X38" s="819"/>
      <c r="Y38" s="819"/>
    </row>
    <row r="39" spans="1:26" ht="11.1" customHeight="1">
      <c r="A39" s="57"/>
      <c r="B39" s="161"/>
      <c r="C39" s="22"/>
      <c r="D39" s="120"/>
      <c r="E39" s="228" t="str">
        <f>"if 1 ► go to "&amp;I37</f>
        <v>if 1 ► go to 361</v>
      </c>
      <c r="J39" s="88" t="s">
        <v>394</v>
      </c>
      <c r="N39" s="120"/>
      <c r="R39" s="22"/>
      <c r="S39" s="22"/>
      <c r="T39" s="57" t="s">
        <v>31</v>
      </c>
      <c r="U39" s="22"/>
      <c r="W39" s="22"/>
      <c r="Y39" s="57" t="s">
        <v>31</v>
      </c>
    </row>
    <row r="40" spans="1:26" ht="11.1" customHeight="1" thickBot="1">
      <c r="A40" s="57"/>
      <c r="B40" s="161"/>
      <c r="C40" s="22"/>
      <c r="D40" s="121"/>
      <c r="E40" s="228" t="str">
        <f>"if 2 ► skip to "&amp;A51</f>
        <v>if 2 ► skip to 370</v>
      </c>
      <c r="J40" s="156" t="s">
        <v>395</v>
      </c>
      <c r="N40" s="121"/>
      <c r="R40" s="22"/>
      <c r="S40" s="22"/>
      <c r="T40" s="57" t="s">
        <v>32</v>
      </c>
      <c r="U40" s="22"/>
      <c r="W40" s="22"/>
      <c r="Y40" s="57" t="s">
        <v>32</v>
      </c>
    </row>
    <row r="41" spans="1:26" ht="11.1" customHeight="1">
      <c r="A41" s="57"/>
      <c r="B41" s="158"/>
      <c r="C41" s="22"/>
      <c r="D41" s="57"/>
      <c r="E41" s="22"/>
      <c r="J41" s="156" t="s">
        <v>396</v>
      </c>
      <c r="M41" s="800" t="str">
        <f>"go to "&amp;Q37</f>
        <v>go to 362</v>
      </c>
      <c r="N41" s="800"/>
      <c r="O41" s="800"/>
      <c r="Q41" s="22" t="s">
        <v>311</v>
      </c>
      <c r="R41" s="22"/>
      <c r="S41" s="22"/>
      <c r="T41" s="66"/>
      <c r="U41" s="22"/>
      <c r="V41" s="58" t="s">
        <v>313</v>
      </c>
      <c r="W41" s="58"/>
      <c r="X41" s="58"/>
      <c r="Y41" s="66"/>
    </row>
    <row r="42" spans="1:26" ht="11.1" customHeight="1">
      <c r="A42" s="57"/>
      <c r="B42" s="158"/>
      <c r="C42" s="57"/>
      <c r="D42" s="56"/>
      <c r="E42" s="22"/>
      <c r="N42" s="22"/>
      <c r="Q42" s="22" t="s">
        <v>312</v>
      </c>
      <c r="R42" s="22"/>
      <c r="S42" s="22"/>
      <c r="T42" s="66"/>
      <c r="U42" s="22"/>
      <c r="V42" s="58" t="s">
        <v>314</v>
      </c>
      <c r="W42" s="58"/>
      <c r="X42" s="58"/>
      <c r="Y42" s="66"/>
    </row>
    <row r="43" spans="1:26" ht="11.1" customHeight="1">
      <c r="A43" s="61"/>
      <c r="B43" s="158"/>
      <c r="C43" s="58"/>
      <c r="D43" s="58"/>
      <c r="E43" s="58"/>
      <c r="N43" s="58"/>
      <c r="Q43" s="22" t="s">
        <v>307</v>
      </c>
      <c r="R43" s="22"/>
      <c r="S43" s="22"/>
      <c r="T43" s="67"/>
      <c r="U43" s="22"/>
      <c r="V43" s="58" t="s">
        <v>315</v>
      </c>
      <c r="W43" s="58"/>
      <c r="X43" s="58"/>
      <c r="Y43" s="66"/>
    </row>
    <row r="44" spans="1:26" ht="11.1" customHeight="1">
      <c r="A44" s="61"/>
      <c r="B44" s="158"/>
      <c r="C44" s="58"/>
      <c r="D44" s="58"/>
      <c r="E44" s="58"/>
      <c r="N44" s="58"/>
      <c r="Q44" s="68" t="s">
        <v>308</v>
      </c>
      <c r="R44" s="58"/>
      <c r="S44" s="58"/>
      <c r="T44" s="67"/>
      <c r="U44" s="58"/>
      <c r="V44" s="196" t="s">
        <v>316</v>
      </c>
      <c r="W44" s="58"/>
      <c r="Y44" s="66"/>
    </row>
    <row r="45" spans="1:26" ht="11.1" customHeight="1">
      <c r="A45" s="61"/>
      <c r="B45" s="158"/>
      <c r="C45" s="58"/>
      <c r="D45" s="58"/>
      <c r="E45" s="58"/>
      <c r="N45" s="58"/>
      <c r="Q45" s="22" t="s">
        <v>309</v>
      </c>
      <c r="T45" s="66"/>
      <c r="U45" s="58"/>
      <c r="V45" s="58" t="s">
        <v>317</v>
      </c>
      <c r="W45" s="58"/>
      <c r="Y45" s="66"/>
    </row>
    <row r="46" spans="1:26" ht="11.1" customHeight="1">
      <c r="A46" s="61"/>
      <c r="B46" s="158"/>
      <c r="C46" s="58"/>
      <c r="D46" s="58"/>
      <c r="E46" s="58"/>
      <c r="F46" s="58"/>
      <c r="G46" s="58"/>
      <c r="H46" s="58"/>
      <c r="I46" s="58"/>
      <c r="J46" s="58"/>
      <c r="K46" s="58"/>
      <c r="L46" s="58"/>
      <c r="M46" s="58"/>
      <c r="N46" s="58"/>
      <c r="Q46" s="22" t="s">
        <v>310</v>
      </c>
      <c r="T46" s="66"/>
      <c r="U46" s="58"/>
    </row>
    <row r="47" spans="1:26" ht="5.25" customHeight="1">
      <c r="A47" s="61"/>
      <c r="B47" s="158"/>
      <c r="C47" s="58"/>
      <c r="D47" s="58"/>
      <c r="E47" s="58"/>
      <c r="F47" s="58"/>
      <c r="G47" s="58"/>
      <c r="H47" s="58"/>
      <c r="I47" s="58"/>
      <c r="J47" s="58"/>
      <c r="K47" s="58"/>
      <c r="L47" s="58"/>
      <c r="M47" s="58"/>
      <c r="N47" s="58"/>
      <c r="U47" s="58"/>
      <c r="V47" s="829" t="str">
        <f>"go to "&amp;A51</f>
        <v>go to 370</v>
      </c>
      <c r="W47" s="829"/>
      <c r="X47" s="58"/>
    </row>
    <row r="48" spans="1:26" ht="5.25" customHeight="1">
      <c r="A48" s="817" t="s">
        <v>362</v>
      </c>
      <c r="B48" s="817"/>
      <c r="C48" s="817"/>
      <c r="D48" s="817"/>
      <c r="E48" s="817"/>
      <c r="F48" s="817"/>
      <c r="G48" s="817"/>
      <c r="H48" s="817"/>
      <c r="I48" s="817"/>
      <c r="J48" s="817"/>
      <c r="K48" s="817"/>
      <c r="L48" s="817"/>
      <c r="M48" s="817"/>
      <c r="N48" s="817"/>
      <c r="O48" s="817"/>
      <c r="P48" s="817"/>
      <c r="Q48" s="817"/>
      <c r="R48" s="817"/>
      <c r="S48" s="817"/>
      <c r="T48" s="817"/>
      <c r="U48" s="58"/>
      <c r="V48" s="829"/>
      <c r="W48" s="829"/>
      <c r="X48" s="58"/>
      <c r="Y48" s="830" t="s">
        <v>260</v>
      </c>
      <c r="Z48" s="831"/>
    </row>
    <row r="49" spans="1:26" ht="5.25" customHeight="1">
      <c r="A49" s="817"/>
      <c r="B49" s="817"/>
      <c r="C49" s="817"/>
      <c r="D49" s="817"/>
      <c r="E49" s="817"/>
      <c r="F49" s="817"/>
      <c r="G49" s="817"/>
      <c r="H49" s="817"/>
      <c r="I49" s="817"/>
      <c r="J49" s="817"/>
      <c r="K49" s="817"/>
      <c r="L49" s="817"/>
      <c r="M49" s="817"/>
      <c r="N49" s="817"/>
      <c r="O49" s="817"/>
      <c r="P49" s="817"/>
      <c r="Q49" s="817"/>
      <c r="R49" s="817"/>
      <c r="S49" s="817"/>
      <c r="T49" s="817"/>
      <c r="U49" s="58"/>
      <c r="W49" s="162"/>
      <c r="X49" s="58"/>
      <c r="Y49" s="832"/>
      <c r="Z49" s="833"/>
    </row>
    <row r="50" spans="1:26" ht="6" customHeight="1">
      <c r="A50" s="818"/>
      <c r="B50" s="818"/>
      <c r="C50" s="818"/>
      <c r="D50" s="818"/>
      <c r="E50" s="818"/>
      <c r="F50" s="818"/>
      <c r="G50" s="818"/>
      <c r="H50" s="818"/>
      <c r="I50" s="818"/>
      <c r="J50" s="818"/>
      <c r="K50" s="818"/>
      <c r="L50" s="818"/>
      <c r="M50" s="818"/>
      <c r="N50" s="818"/>
      <c r="O50" s="818"/>
      <c r="P50" s="818"/>
      <c r="Q50" s="818"/>
      <c r="R50" s="818"/>
      <c r="S50" s="818"/>
      <c r="T50" s="818"/>
      <c r="U50" s="346"/>
      <c r="V50" s="346"/>
      <c r="W50" s="346"/>
      <c r="X50" s="346"/>
      <c r="Y50" s="834"/>
      <c r="Z50" s="835"/>
    </row>
    <row r="51" spans="1:26" ht="11.1" customHeight="1" thickBot="1">
      <c r="A51" s="71">
        <v>370</v>
      </c>
      <c r="B51" s="58" t="s">
        <v>179</v>
      </c>
      <c r="G51" s="58"/>
      <c r="H51" s="58"/>
      <c r="I51" s="58"/>
      <c r="J51" s="58"/>
      <c r="K51" s="58"/>
      <c r="L51" s="58"/>
      <c r="M51" s="58"/>
      <c r="N51" s="303">
        <f>A51+1</f>
        <v>371</v>
      </c>
      <c r="O51" s="58" t="s">
        <v>363</v>
      </c>
      <c r="Y51" s="17"/>
    </row>
    <row r="52" spans="1:26" ht="11.1" customHeight="1">
      <c r="A52" s="61"/>
      <c r="B52" s="88" t="s">
        <v>150</v>
      </c>
      <c r="I52" s="807"/>
      <c r="J52" s="793" t="s">
        <v>418</v>
      </c>
      <c r="K52" s="794"/>
      <c r="N52" s="58"/>
      <c r="O52" s="58"/>
      <c r="R52" s="88" t="s">
        <v>150</v>
      </c>
      <c r="W52" s="807"/>
      <c r="X52" s="793"/>
      <c r="Y52" s="794"/>
    </row>
    <row r="53" spans="1:26" ht="11.1" customHeight="1" thickBot="1">
      <c r="A53" s="61"/>
      <c r="B53" s="88" t="s">
        <v>157</v>
      </c>
      <c r="I53" s="808"/>
      <c r="J53" s="793"/>
      <c r="K53" s="794"/>
      <c r="N53" s="58"/>
      <c r="O53" s="58"/>
      <c r="R53" s="88" t="s">
        <v>157</v>
      </c>
      <c r="W53" s="808"/>
      <c r="X53" s="793"/>
      <c r="Y53" s="794"/>
    </row>
    <row r="54" spans="1:26" s="17" customFormat="1" ht="11.1" customHeight="1">
      <c r="A54" s="61"/>
      <c r="B54" s="58"/>
      <c r="C54" s="62"/>
      <c r="D54" s="58"/>
      <c r="E54" s="58"/>
      <c r="F54" s="58"/>
      <c r="G54" s="58"/>
      <c r="H54" s="58"/>
      <c r="I54" s="58"/>
      <c r="J54" s="58"/>
      <c r="K54" s="58"/>
      <c r="L54" s="58"/>
      <c r="M54" s="58"/>
      <c r="N54" s="58"/>
      <c r="O54" s="58"/>
      <c r="P54" s="58"/>
      <c r="Q54" s="58"/>
      <c r="R54" s="58"/>
      <c r="S54" s="58"/>
      <c r="T54" s="58"/>
      <c r="U54" s="58"/>
      <c r="V54" s="58"/>
      <c r="W54" s="58"/>
      <c r="X54" s="58"/>
    </row>
    <row r="55" spans="1:26" s="17" customFormat="1" ht="11.1" customHeight="1">
      <c r="A55" s="811" t="s">
        <v>265</v>
      </c>
      <c r="B55" s="812"/>
      <c r="C55" s="812"/>
      <c r="D55" s="812"/>
      <c r="E55" s="812"/>
      <c r="F55" s="812"/>
      <c r="G55" s="812"/>
      <c r="H55" s="812"/>
      <c r="I55" s="812"/>
      <c r="J55" s="812"/>
      <c r="K55" s="812"/>
      <c r="L55" s="812"/>
      <c r="M55" s="812"/>
      <c r="N55" s="812"/>
      <c r="O55" s="812"/>
      <c r="P55" s="812"/>
      <c r="Q55" s="812"/>
      <c r="R55" s="812"/>
      <c r="S55" s="812"/>
      <c r="T55" s="812"/>
      <c r="U55" s="812"/>
      <c r="V55" s="812"/>
      <c r="W55" s="812"/>
      <c r="X55" s="812"/>
      <c r="Y55" s="812"/>
      <c r="Z55" s="813"/>
    </row>
    <row r="56" spans="1:26" s="17" customFormat="1" ht="11.1" customHeight="1">
      <c r="A56" s="814"/>
      <c r="B56" s="815"/>
      <c r="C56" s="815"/>
      <c r="D56" s="815"/>
      <c r="E56" s="815"/>
      <c r="F56" s="815"/>
      <c r="G56" s="815"/>
      <c r="H56" s="815"/>
      <c r="I56" s="815"/>
      <c r="J56" s="815"/>
      <c r="K56" s="815"/>
      <c r="L56" s="815"/>
      <c r="M56" s="815"/>
      <c r="N56" s="815"/>
      <c r="O56" s="815"/>
      <c r="P56" s="815"/>
      <c r="Q56" s="815"/>
      <c r="R56" s="815"/>
      <c r="S56" s="815"/>
      <c r="T56" s="815"/>
      <c r="U56" s="815"/>
      <c r="V56" s="815"/>
      <c r="W56" s="815"/>
      <c r="X56" s="815"/>
      <c r="Y56" s="815"/>
      <c r="Z56" s="816"/>
    </row>
    <row r="57" spans="1:26" s="17" customFormat="1" ht="10.5" customHeight="1">
      <c r="A57" s="365"/>
      <c r="B57" s="88"/>
      <c r="C57" s="88"/>
      <c r="D57" s="88"/>
      <c r="E57" s="88"/>
      <c r="F57" s="58"/>
      <c r="G57" s="58"/>
      <c r="H57" s="58"/>
      <c r="I57" s="58"/>
      <c r="J57" s="58"/>
      <c r="K57" s="58"/>
      <c r="L57" s="58"/>
      <c r="M57" s="58"/>
      <c r="N57" s="58"/>
      <c r="O57" s="58"/>
      <c r="P57" s="58"/>
      <c r="Q57" s="58"/>
      <c r="R57" s="58"/>
      <c r="S57" s="58"/>
      <c r="T57" s="58"/>
      <c r="U57" s="58"/>
      <c r="V57" s="58"/>
      <c r="W57" s="58"/>
      <c r="X57" s="58"/>
      <c r="Y57" s="58"/>
      <c r="Z57" s="366"/>
    </row>
    <row r="58" spans="1:26" s="17" customFormat="1" ht="10.5" customHeight="1">
      <c r="A58" s="312"/>
      <c r="B58" s="1"/>
      <c r="C58" s="1"/>
      <c r="D58" s="1"/>
      <c r="E58" s="1"/>
      <c r="F58" s="76"/>
      <c r="G58" s="76"/>
      <c r="H58" s="76"/>
      <c r="I58" s="76"/>
      <c r="J58" s="76"/>
      <c r="K58" s="76"/>
      <c r="L58" s="76"/>
      <c r="M58" s="76"/>
      <c r="N58" s="76"/>
      <c r="O58" s="76"/>
      <c r="P58" s="76"/>
      <c r="Q58" s="76"/>
      <c r="R58" s="76"/>
      <c r="S58" s="76"/>
      <c r="T58" s="76"/>
      <c r="U58" s="76"/>
      <c r="V58" s="76"/>
      <c r="W58" s="76"/>
      <c r="X58" s="76"/>
      <c r="Y58" s="76"/>
      <c r="Z58" s="367"/>
    </row>
    <row r="59" spans="1:26" s="17" customFormat="1" ht="10.5" customHeight="1">
      <c r="A59" s="312"/>
      <c r="B59" s="1"/>
      <c r="C59" s="1"/>
      <c r="D59" s="1"/>
      <c r="E59" s="1"/>
      <c r="F59" s="1"/>
      <c r="G59" s="1"/>
      <c r="H59" s="1"/>
      <c r="I59" s="1"/>
      <c r="J59" s="1"/>
      <c r="K59" s="1"/>
      <c r="L59" s="1"/>
      <c r="M59" s="1"/>
      <c r="N59" s="1"/>
      <c r="O59" s="1"/>
      <c r="P59" s="1"/>
      <c r="Q59" s="1"/>
      <c r="R59" s="1"/>
      <c r="S59" s="1"/>
      <c r="T59" s="1"/>
      <c r="U59" s="1"/>
      <c r="V59" s="1"/>
      <c r="W59" s="1"/>
      <c r="X59" s="1"/>
      <c r="Y59" s="1"/>
      <c r="Z59" s="313"/>
    </row>
    <row r="60" spans="1:26" s="17" customFormat="1" ht="10.5" customHeight="1">
      <c r="A60" s="312"/>
      <c r="B60" s="1"/>
      <c r="C60" s="1"/>
      <c r="D60" s="1"/>
      <c r="E60" s="1"/>
      <c r="F60" s="1"/>
      <c r="G60" s="1"/>
      <c r="H60" s="1"/>
      <c r="I60" s="1"/>
      <c r="J60" s="1"/>
      <c r="K60" s="1"/>
      <c r="L60" s="1"/>
      <c r="M60" s="1"/>
      <c r="N60" s="1"/>
      <c r="O60" s="1"/>
      <c r="P60" s="1"/>
      <c r="Q60" s="1"/>
      <c r="R60" s="1"/>
      <c r="S60" s="1"/>
      <c r="T60" s="1"/>
      <c r="U60" s="1"/>
      <c r="V60" s="1"/>
      <c r="W60" s="1"/>
      <c r="X60" s="1"/>
      <c r="Y60" s="1"/>
      <c r="Z60" s="313"/>
    </row>
    <row r="61" spans="1:26" s="17" customFormat="1" ht="10.5" customHeight="1">
      <c r="A61" s="312"/>
      <c r="B61" s="1"/>
      <c r="C61" s="1"/>
      <c r="D61" s="1"/>
      <c r="E61" s="1"/>
      <c r="F61" s="1"/>
      <c r="G61" s="1"/>
      <c r="H61" s="1"/>
      <c r="I61" s="1"/>
      <c r="J61" s="1"/>
      <c r="K61" s="1"/>
      <c r="L61" s="1"/>
      <c r="M61" s="1"/>
      <c r="N61" s="1"/>
      <c r="O61" s="1"/>
      <c r="P61" s="1"/>
      <c r="Q61" s="1"/>
      <c r="R61" s="1"/>
      <c r="S61" s="1"/>
      <c r="T61" s="1"/>
      <c r="U61" s="1"/>
      <c r="V61" s="1"/>
      <c r="W61" s="1"/>
      <c r="X61" s="1"/>
      <c r="Y61" s="1"/>
      <c r="Z61" s="313"/>
    </row>
    <row r="62" spans="1:26" s="17" customFormat="1" ht="10.5" customHeight="1">
      <c r="A62" s="312"/>
      <c r="B62" s="1"/>
      <c r="C62" s="1"/>
      <c r="D62" s="1"/>
      <c r="E62" s="1"/>
      <c r="F62" s="1"/>
      <c r="G62" s="1"/>
      <c r="H62" s="1"/>
      <c r="I62" s="1"/>
      <c r="J62" s="1"/>
      <c r="K62" s="1"/>
      <c r="L62" s="1"/>
      <c r="M62" s="1"/>
      <c r="N62" s="1"/>
      <c r="O62" s="1"/>
      <c r="P62" s="1"/>
      <c r="Q62" s="1"/>
      <c r="R62" s="1"/>
      <c r="S62" s="1"/>
      <c r="T62" s="1"/>
      <c r="U62" s="1"/>
      <c r="V62" s="1"/>
      <c r="W62" s="1"/>
      <c r="X62" s="1"/>
      <c r="Y62" s="1"/>
      <c r="Z62" s="313"/>
    </row>
    <row r="63" spans="1:26" s="17" customFormat="1" ht="10.5" customHeight="1">
      <c r="A63" s="312"/>
      <c r="B63" s="1"/>
      <c r="C63" s="1"/>
      <c r="D63" s="1"/>
      <c r="E63" s="1"/>
      <c r="F63" s="1"/>
      <c r="G63" s="1"/>
      <c r="H63" s="1"/>
      <c r="I63" s="1"/>
      <c r="J63" s="1"/>
      <c r="K63" s="1"/>
      <c r="L63" s="1"/>
      <c r="M63" s="1"/>
      <c r="N63" s="1"/>
      <c r="O63" s="1"/>
      <c r="P63" s="1"/>
      <c r="Q63" s="1"/>
      <c r="R63" s="1"/>
      <c r="S63" s="1"/>
      <c r="T63" s="1"/>
      <c r="U63" s="1"/>
      <c r="V63" s="1"/>
      <c r="W63" s="1"/>
      <c r="X63" s="1"/>
      <c r="Y63" s="1"/>
      <c r="Z63" s="313"/>
    </row>
    <row r="64" spans="1:26" ht="10.5" customHeight="1">
      <c r="A64" s="312"/>
      <c r="B64" s="1"/>
      <c r="C64" s="1"/>
      <c r="D64" s="1"/>
      <c r="E64" s="1"/>
      <c r="F64" s="1"/>
      <c r="G64" s="1"/>
      <c r="H64" s="1"/>
      <c r="I64" s="1"/>
      <c r="J64" s="1"/>
      <c r="K64" s="1"/>
      <c r="L64" s="1"/>
      <c r="M64" s="1"/>
      <c r="N64" s="1"/>
      <c r="O64" s="1"/>
      <c r="P64" s="1"/>
      <c r="Q64" s="1"/>
      <c r="R64" s="1"/>
      <c r="S64" s="1"/>
      <c r="T64" s="1"/>
      <c r="U64" s="1"/>
      <c r="V64" s="1"/>
      <c r="W64" s="1"/>
      <c r="X64" s="1"/>
      <c r="Y64" s="1"/>
      <c r="Z64" s="313"/>
    </row>
    <row r="65" spans="1:26" ht="10.5" customHeight="1">
      <c r="A65" s="312"/>
      <c r="B65" s="1"/>
      <c r="C65" s="1"/>
      <c r="D65" s="1"/>
      <c r="E65" s="1"/>
      <c r="F65" s="1"/>
      <c r="G65" s="1"/>
      <c r="H65" s="1"/>
      <c r="I65" s="1"/>
      <c r="J65" s="1"/>
      <c r="K65" s="1"/>
      <c r="L65" s="1"/>
      <c r="M65" s="1"/>
      <c r="N65" s="1"/>
      <c r="O65" s="1"/>
      <c r="P65" s="1"/>
      <c r="Q65" s="1"/>
      <c r="R65" s="1"/>
      <c r="S65" s="1"/>
      <c r="T65" s="1"/>
      <c r="U65" s="1"/>
      <c r="V65" s="1"/>
      <c r="W65" s="1"/>
      <c r="X65" s="1"/>
      <c r="Y65" s="1"/>
      <c r="Z65" s="313"/>
    </row>
    <row r="66" spans="1:26" ht="10.5" customHeight="1">
      <c r="A66" s="312"/>
      <c r="B66" s="1"/>
      <c r="C66" s="1"/>
      <c r="D66" s="1"/>
      <c r="E66" s="1"/>
      <c r="F66" s="1"/>
      <c r="G66" s="1"/>
      <c r="H66" s="1"/>
      <c r="I66" s="1"/>
      <c r="J66" s="1"/>
      <c r="K66" s="1"/>
      <c r="L66" s="1"/>
      <c r="M66" s="1"/>
      <c r="N66" s="1"/>
      <c r="O66" s="1"/>
      <c r="P66" s="1"/>
      <c r="Q66" s="1"/>
      <c r="R66" s="1"/>
      <c r="S66" s="1"/>
      <c r="T66" s="1"/>
      <c r="U66" s="1"/>
      <c r="V66" s="1"/>
      <c r="W66" s="1"/>
      <c r="X66" s="1"/>
      <c r="Y66" s="1"/>
      <c r="Z66" s="313"/>
    </row>
    <row r="67" spans="1:26" ht="10.5" customHeight="1">
      <c r="A67" s="312"/>
      <c r="B67" s="1"/>
      <c r="C67" s="1"/>
      <c r="D67" s="1"/>
      <c r="E67" s="1"/>
      <c r="F67" s="1"/>
      <c r="G67" s="1"/>
      <c r="H67" s="1"/>
      <c r="I67" s="1"/>
      <c r="J67" s="1"/>
      <c r="K67" s="1"/>
      <c r="L67" s="1"/>
      <c r="M67" s="1"/>
      <c r="N67" s="1"/>
      <c r="O67" s="1"/>
      <c r="P67" s="1"/>
      <c r="Q67" s="1"/>
      <c r="R67" s="1"/>
      <c r="S67" s="1"/>
      <c r="T67" s="1"/>
      <c r="U67" s="1"/>
      <c r="V67" s="1"/>
      <c r="W67" s="1"/>
      <c r="X67" s="1"/>
      <c r="Y67" s="1"/>
      <c r="Z67" s="313"/>
    </row>
    <row r="68" spans="1:26" ht="10.5" customHeight="1">
      <c r="A68" s="312"/>
      <c r="B68" s="1"/>
      <c r="C68" s="1"/>
      <c r="D68" s="1"/>
      <c r="E68" s="1"/>
      <c r="F68" s="1"/>
      <c r="G68" s="1"/>
      <c r="H68" s="1"/>
      <c r="I68" s="1"/>
      <c r="J68" s="1"/>
      <c r="K68" s="1"/>
      <c r="L68" s="1"/>
      <c r="M68" s="1"/>
      <c r="N68" s="1"/>
      <c r="O68" s="1"/>
      <c r="P68" s="1"/>
      <c r="Q68" s="1"/>
      <c r="R68" s="1"/>
      <c r="S68" s="1"/>
      <c r="T68" s="1"/>
      <c r="U68" s="1"/>
      <c r="V68" s="1"/>
      <c r="W68" s="1"/>
      <c r="X68" s="1"/>
      <c r="Y68" s="1"/>
      <c r="Z68" s="313"/>
    </row>
    <row r="69" spans="1:26" ht="10.5" customHeight="1">
      <c r="A69" s="312"/>
      <c r="B69" s="1"/>
      <c r="C69" s="1"/>
      <c r="D69" s="1"/>
      <c r="E69" s="1"/>
      <c r="F69" s="1"/>
      <c r="G69" s="1"/>
      <c r="H69" s="1"/>
      <c r="I69" s="1"/>
      <c r="J69" s="1"/>
      <c r="K69" s="1"/>
      <c r="L69" s="1"/>
      <c r="M69" s="1"/>
      <c r="N69" s="1"/>
      <c r="O69" s="1"/>
      <c r="P69" s="1"/>
      <c r="Q69" s="1"/>
      <c r="R69" s="1"/>
      <c r="S69" s="1"/>
      <c r="T69" s="1"/>
      <c r="U69" s="1"/>
      <c r="V69" s="1"/>
      <c r="W69" s="1"/>
      <c r="X69" s="1"/>
      <c r="Y69" s="1"/>
      <c r="Z69" s="313"/>
    </row>
    <row r="70" spans="1:26" ht="10.5" customHeight="1">
      <c r="A70" s="312"/>
      <c r="B70" s="1"/>
      <c r="C70" s="1"/>
      <c r="D70" s="1"/>
      <c r="E70" s="1"/>
      <c r="F70" s="1"/>
      <c r="G70" s="1"/>
      <c r="H70" s="1"/>
      <c r="I70" s="1"/>
      <c r="J70" s="1"/>
      <c r="K70" s="1"/>
      <c r="L70" s="1"/>
      <c r="M70" s="1"/>
      <c r="N70" s="1"/>
      <c r="O70" s="1"/>
      <c r="P70" s="1"/>
      <c r="Q70" s="1"/>
      <c r="R70" s="1"/>
      <c r="S70" s="1"/>
      <c r="T70" s="1"/>
      <c r="U70" s="1"/>
      <c r="V70" s="1"/>
      <c r="W70" s="1"/>
      <c r="X70" s="1"/>
      <c r="Y70" s="1"/>
      <c r="Z70" s="313"/>
    </row>
    <row r="71" spans="1:26" ht="10.5" customHeight="1">
      <c r="A71" s="312"/>
      <c r="B71" s="1"/>
      <c r="C71" s="1"/>
      <c r="D71" s="1"/>
      <c r="E71" s="1"/>
      <c r="F71" s="1"/>
      <c r="G71" s="1"/>
      <c r="H71" s="1"/>
      <c r="I71" s="1"/>
      <c r="J71" s="1"/>
      <c r="K71" s="1"/>
      <c r="L71" s="1"/>
      <c r="M71" s="1"/>
      <c r="N71" s="1"/>
      <c r="O71" s="1"/>
      <c r="P71" s="1"/>
      <c r="Q71" s="1"/>
      <c r="R71" s="1"/>
      <c r="S71" s="1"/>
      <c r="T71" s="1"/>
      <c r="U71" s="1"/>
      <c r="V71" s="1"/>
      <c r="W71" s="1"/>
      <c r="X71" s="1"/>
      <c r="Y71" s="1"/>
      <c r="Z71" s="313"/>
    </row>
    <row r="72" spans="1:26" ht="10.5" customHeight="1">
      <c r="A72" s="312"/>
      <c r="B72" s="1"/>
      <c r="C72" s="1"/>
      <c r="D72" s="1"/>
      <c r="E72" s="1"/>
      <c r="F72" s="1"/>
      <c r="G72" s="1"/>
      <c r="H72" s="1"/>
      <c r="I72" s="1"/>
      <c r="J72" s="1"/>
      <c r="K72" s="1"/>
      <c r="L72" s="1"/>
      <c r="M72" s="1"/>
      <c r="N72" s="1"/>
      <c r="O72" s="1"/>
      <c r="P72" s="1"/>
      <c r="Q72" s="1"/>
      <c r="R72" s="1"/>
      <c r="S72" s="1"/>
      <c r="T72" s="1"/>
      <c r="U72" s="1"/>
      <c r="V72" s="1"/>
      <c r="W72" s="1"/>
      <c r="X72" s="1"/>
      <c r="Y72" s="1"/>
      <c r="Z72" s="313"/>
    </row>
    <row r="73" spans="1:26" ht="10.5" customHeight="1">
      <c r="A73" s="312"/>
      <c r="B73" s="1"/>
      <c r="C73" s="1"/>
      <c r="D73" s="1"/>
      <c r="E73" s="1"/>
      <c r="F73" s="1"/>
      <c r="G73" s="1"/>
      <c r="H73" s="1"/>
      <c r="I73" s="1"/>
      <c r="J73" s="1"/>
      <c r="K73" s="1"/>
      <c r="L73" s="1"/>
      <c r="M73" s="1"/>
      <c r="N73" s="1"/>
      <c r="O73" s="1"/>
      <c r="P73" s="1"/>
      <c r="Q73" s="1"/>
      <c r="R73" s="1"/>
      <c r="S73" s="1"/>
      <c r="T73" s="1"/>
      <c r="U73" s="1"/>
      <c r="V73" s="1"/>
      <c r="W73" s="1"/>
      <c r="X73" s="1"/>
      <c r="Y73" s="1"/>
      <c r="Z73" s="313"/>
    </row>
    <row r="74" spans="1:26" ht="10.5" customHeight="1">
      <c r="A74" s="312"/>
      <c r="B74" s="1"/>
      <c r="C74" s="1"/>
      <c r="D74" s="1"/>
      <c r="E74" s="1"/>
      <c r="F74" s="1"/>
      <c r="G74" s="1"/>
      <c r="H74" s="1"/>
      <c r="I74" s="1"/>
      <c r="J74" s="1"/>
      <c r="K74" s="1"/>
      <c r="L74" s="1"/>
      <c r="M74" s="1"/>
      <c r="N74" s="1"/>
      <c r="O74" s="1"/>
      <c r="P74" s="1"/>
      <c r="Q74" s="1"/>
      <c r="R74" s="1"/>
      <c r="S74" s="1"/>
      <c r="T74" s="1"/>
      <c r="U74" s="1"/>
      <c r="V74" s="1"/>
      <c r="W74" s="1"/>
      <c r="X74" s="1"/>
      <c r="Y74" s="1"/>
      <c r="Z74" s="313"/>
    </row>
    <row r="75" spans="1:26" ht="10.5" customHeight="1">
      <c r="A75" s="312"/>
      <c r="B75" s="1"/>
      <c r="C75" s="1"/>
      <c r="D75" s="1"/>
      <c r="E75" s="1"/>
      <c r="F75" s="1"/>
      <c r="G75" s="1"/>
      <c r="H75" s="1"/>
      <c r="I75" s="1"/>
      <c r="J75" s="1"/>
      <c r="K75" s="1"/>
      <c r="L75" s="1"/>
      <c r="M75" s="1"/>
      <c r="N75" s="1"/>
      <c r="O75" s="1"/>
      <c r="P75" s="1"/>
      <c r="Q75" s="1"/>
      <c r="R75" s="1"/>
      <c r="S75" s="1"/>
      <c r="T75" s="1"/>
      <c r="U75" s="1"/>
      <c r="V75" s="1"/>
      <c r="W75" s="1"/>
      <c r="X75" s="1"/>
      <c r="Y75" s="1"/>
      <c r="Z75" s="313"/>
    </row>
    <row r="76" spans="1:26" ht="10.5" customHeight="1">
      <c r="A76" s="368"/>
      <c r="B76" s="129"/>
      <c r="C76" s="55"/>
      <c r="D76" s="55"/>
      <c r="E76" s="55"/>
      <c r="F76" s="55"/>
      <c r="G76" s="55"/>
      <c r="H76" s="55"/>
      <c r="I76" s="55"/>
      <c r="J76" s="55"/>
      <c r="K76" s="55"/>
      <c r="L76" s="55"/>
      <c r="M76" s="55"/>
      <c r="N76" s="55"/>
      <c r="O76" s="55"/>
      <c r="P76" s="55"/>
      <c r="Q76" s="55"/>
      <c r="R76" s="55"/>
      <c r="S76" s="55"/>
      <c r="T76" s="55"/>
      <c r="U76" s="55"/>
      <c r="V76" s="55"/>
      <c r="W76" s="55"/>
      <c r="X76" s="55"/>
      <c r="Y76" s="55"/>
      <c r="Z76" s="369"/>
    </row>
    <row r="77" spans="1:26" ht="10.5" customHeight="1">
      <c r="A77" s="370"/>
      <c r="B77" s="344"/>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345"/>
    </row>
    <row r="78" spans="1:26" ht="10.5" customHeight="1">
      <c r="A78" s="368"/>
      <c r="B78" s="129"/>
      <c r="C78" s="55"/>
      <c r="D78" s="55"/>
      <c r="E78" s="55"/>
      <c r="F78" s="55"/>
      <c r="G78" s="55"/>
      <c r="H78" s="55"/>
      <c r="I78" s="55"/>
      <c r="J78" s="55"/>
      <c r="K78" s="55"/>
      <c r="L78" s="55"/>
      <c r="M78" s="55"/>
      <c r="N78" s="55"/>
      <c r="O78" s="55"/>
      <c r="P78" s="55"/>
      <c r="Q78" s="55"/>
      <c r="R78" s="55"/>
      <c r="S78" s="55"/>
      <c r="T78" s="55"/>
      <c r="U78" s="55"/>
      <c r="V78" s="55"/>
      <c r="W78" s="55"/>
      <c r="X78" s="55"/>
      <c r="Y78" s="55"/>
      <c r="Z78" s="369"/>
    </row>
    <row r="79" spans="1:26" ht="10.5" customHeight="1">
      <c r="A79" s="371"/>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3"/>
    </row>
  </sheetData>
  <mergeCells count="28">
    <mergeCell ref="X28:Z28"/>
    <mergeCell ref="I52:I53"/>
    <mergeCell ref="J52:K53"/>
    <mergeCell ref="W52:W53"/>
    <mergeCell ref="X52:Y53"/>
    <mergeCell ref="V47:W48"/>
    <mergeCell ref="Y48:Z50"/>
    <mergeCell ref="M41:O41"/>
    <mergeCell ref="J30:K31"/>
    <mergeCell ref="W32:W33"/>
    <mergeCell ref="X32:Z33"/>
    <mergeCell ref="A35:X35"/>
    <mergeCell ref="A55:Z56"/>
    <mergeCell ref="A48:T50"/>
    <mergeCell ref="R37:Y38"/>
    <mergeCell ref="X29:Z29"/>
    <mergeCell ref="Y3:Z3"/>
    <mergeCell ref="V6:X6"/>
    <mergeCell ref="O7:Y8"/>
    <mergeCell ref="Q9:W9"/>
    <mergeCell ref="P11:P12"/>
    <mergeCell ref="S11:S12"/>
    <mergeCell ref="V11:V12"/>
    <mergeCell ref="Q13:W14"/>
    <mergeCell ref="I16:J17"/>
    <mergeCell ref="X20:Z21"/>
    <mergeCell ref="A26:X26"/>
    <mergeCell ref="B27:K28"/>
  </mergeCells>
  <pageMargins left="0.15748031496062992" right="0.19685039370078741" top="0.47244094488188981" bottom="0.23622047244094491" header="0.19685039370078741" footer="0.19685039370078741"/>
  <pageSetup paperSize="9" scale="92" orientation="portrait" r:id="rId1"/>
  <headerFooter>
    <oddFooter>&amp;R1.07</oddFooter>
  </headerFooter>
  <drawing r:id="rId2"/>
</worksheet>
</file>

<file path=xl/worksheets/sheet8.xml><?xml version="1.0" encoding="utf-8"?>
<worksheet xmlns="http://schemas.openxmlformats.org/spreadsheetml/2006/main" xmlns:r="http://schemas.openxmlformats.org/officeDocument/2006/relationships">
  <dimension ref="A1:U41"/>
  <sheetViews>
    <sheetView showGridLines="0" view="pageBreakPreview" zoomScale="119" zoomScaleNormal="100" zoomScaleSheetLayoutView="119" workbookViewId="0">
      <selection activeCell="B34" sqref="B34:F34"/>
    </sheetView>
  </sheetViews>
  <sheetFormatPr defaultColWidth="9.33203125" defaultRowHeight="12.75"/>
  <cols>
    <col min="1" max="1" width="6.5" style="77" customWidth="1"/>
    <col min="2" max="11" width="5.83203125" style="77"/>
    <col min="12" max="12" width="6.5" style="77" customWidth="1"/>
    <col min="13" max="21" width="5.83203125" style="77"/>
    <col min="22" max="16384" width="9.33203125" style="88"/>
  </cols>
  <sheetData>
    <row r="1" spans="1:21" ht="12.75" customHeight="1">
      <c r="A1" s="880" t="s">
        <v>321</v>
      </c>
      <c r="B1" s="880"/>
      <c r="C1" s="880"/>
      <c r="D1" s="880"/>
      <c r="E1" s="880"/>
      <c r="F1" s="880"/>
      <c r="G1" s="880"/>
      <c r="H1" s="880"/>
      <c r="I1" s="880"/>
      <c r="J1" s="880"/>
      <c r="K1" s="880"/>
      <c r="L1" s="880"/>
      <c r="M1" s="880"/>
      <c r="N1" s="880"/>
      <c r="O1" s="880"/>
      <c r="P1" s="880"/>
      <c r="Q1" s="881"/>
      <c r="R1" s="882" t="s">
        <v>180</v>
      </c>
      <c r="S1" s="883"/>
      <c r="T1" s="883"/>
      <c r="U1" s="884"/>
    </row>
    <row r="2" spans="1:21" ht="12.75" customHeight="1">
      <c r="A2" s="880"/>
      <c r="B2" s="880"/>
      <c r="C2" s="880"/>
      <c r="D2" s="880"/>
      <c r="E2" s="880"/>
      <c r="F2" s="880"/>
      <c r="G2" s="880"/>
      <c r="H2" s="880"/>
      <c r="I2" s="880"/>
      <c r="J2" s="880"/>
      <c r="K2" s="880"/>
      <c r="L2" s="880"/>
      <c r="M2" s="880"/>
      <c r="N2" s="880"/>
      <c r="O2" s="880"/>
      <c r="P2" s="880"/>
      <c r="Q2" s="881"/>
      <c r="R2" s="885" t="s">
        <v>181</v>
      </c>
      <c r="S2" s="886"/>
      <c r="T2" s="886"/>
      <c r="U2" s="887"/>
    </row>
    <row r="3" spans="1:21" ht="12.75" customHeight="1">
      <c r="A3" s="311" t="s">
        <v>368</v>
      </c>
      <c r="B3" s="347" t="s">
        <v>424</v>
      </c>
      <c r="R3" s="154" t="s">
        <v>112</v>
      </c>
      <c r="S3" s="888" t="s">
        <v>289</v>
      </c>
      <c r="T3" s="888"/>
      <c r="U3" s="889"/>
    </row>
    <row r="4" spans="1:21" ht="12.75" customHeight="1">
      <c r="A4" s="311" t="s">
        <v>368</v>
      </c>
      <c r="B4" s="890" t="s">
        <v>288</v>
      </c>
      <c r="C4" s="890"/>
      <c r="D4" s="890"/>
      <c r="E4" s="890"/>
      <c r="F4" s="890"/>
      <c r="G4" s="890"/>
      <c r="H4" s="890"/>
      <c r="I4" s="890"/>
      <c r="J4" s="890"/>
      <c r="K4" s="890"/>
      <c r="L4" s="890"/>
      <c r="M4" s="890"/>
      <c r="N4" s="890"/>
      <c r="O4" s="890"/>
      <c r="P4" s="890"/>
      <c r="Q4" s="890"/>
      <c r="R4" s="155" t="s">
        <v>113</v>
      </c>
      <c r="S4" s="891" t="s">
        <v>289</v>
      </c>
      <c r="T4" s="891"/>
      <c r="U4" s="892"/>
    </row>
    <row r="5" spans="1:21" ht="12.75" customHeight="1">
      <c r="A5" s="311" t="s">
        <v>368</v>
      </c>
      <c r="B5" s="890" t="str">
        <f>"Ask "&amp; G11 &amp; " first for all food items. Then ask " &amp; H11 &amp; " for the items that were purchased."</f>
        <v>Ask 402 first for all food items. Then ask 403 for the items that were purchased.</v>
      </c>
      <c r="C5" s="890"/>
      <c r="D5" s="890"/>
      <c r="E5" s="890"/>
      <c r="F5" s="890"/>
      <c r="G5" s="890"/>
      <c r="H5" s="890"/>
      <c r="I5" s="890"/>
      <c r="J5" s="890"/>
      <c r="K5" s="890"/>
      <c r="L5" s="890"/>
      <c r="M5" s="890"/>
      <c r="N5" s="890"/>
      <c r="O5" s="890"/>
      <c r="P5" s="890"/>
      <c r="Q5" s="890"/>
    </row>
    <row r="6" spans="1:21" ht="12.75" customHeight="1" thickBot="1">
      <c r="A6" s="78"/>
    </row>
    <row r="7" spans="1:21" ht="12.75" customHeight="1">
      <c r="A7" s="866" t="s">
        <v>429</v>
      </c>
      <c r="B7" s="893" t="s">
        <v>430</v>
      </c>
      <c r="C7" s="894"/>
      <c r="D7" s="894"/>
      <c r="E7" s="894"/>
      <c r="F7" s="862" t="s">
        <v>183</v>
      </c>
      <c r="G7" s="863"/>
      <c r="H7" s="899" t="s">
        <v>431</v>
      </c>
      <c r="I7" s="900"/>
      <c r="J7" s="901"/>
      <c r="L7" s="866" t="s">
        <v>429</v>
      </c>
      <c r="M7" s="893" t="s">
        <v>430</v>
      </c>
      <c r="N7" s="894"/>
      <c r="O7" s="894"/>
      <c r="P7" s="894"/>
      <c r="Q7" s="862" t="s">
        <v>183</v>
      </c>
      <c r="R7" s="863"/>
      <c r="S7" s="899" t="s">
        <v>431</v>
      </c>
      <c r="T7" s="900"/>
      <c r="U7" s="901"/>
    </row>
    <row r="8" spans="1:21" ht="12.75" customHeight="1">
      <c r="A8" s="867"/>
      <c r="B8" s="895"/>
      <c r="C8" s="896"/>
      <c r="D8" s="896"/>
      <c r="E8" s="896"/>
      <c r="F8" s="864"/>
      <c r="G8" s="865"/>
      <c r="H8" s="902"/>
      <c r="I8" s="903"/>
      <c r="J8" s="904"/>
      <c r="L8" s="867"/>
      <c r="M8" s="895"/>
      <c r="N8" s="896"/>
      <c r="O8" s="896"/>
      <c r="P8" s="896"/>
      <c r="Q8" s="864"/>
      <c r="R8" s="865"/>
      <c r="S8" s="902"/>
      <c r="T8" s="903"/>
      <c r="U8" s="904"/>
    </row>
    <row r="9" spans="1:21" ht="12.75" customHeight="1">
      <c r="A9" s="867"/>
      <c r="B9" s="895"/>
      <c r="C9" s="896"/>
      <c r="D9" s="896"/>
      <c r="E9" s="896"/>
      <c r="F9" s="868" t="s">
        <v>184</v>
      </c>
      <c r="G9" s="869"/>
      <c r="H9" s="902"/>
      <c r="I9" s="903"/>
      <c r="J9" s="904"/>
      <c r="L9" s="867"/>
      <c r="M9" s="895"/>
      <c r="N9" s="896"/>
      <c r="O9" s="896"/>
      <c r="P9" s="896"/>
      <c r="Q9" s="868" t="s">
        <v>184</v>
      </c>
      <c r="R9" s="869"/>
      <c r="S9" s="902"/>
      <c r="T9" s="903"/>
      <c r="U9" s="904"/>
    </row>
    <row r="10" spans="1:21" ht="12.75" customHeight="1">
      <c r="A10" s="867"/>
      <c r="B10" s="897"/>
      <c r="C10" s="898"/>
      <c r="D10" s="898"/>
      <c r="E10" s="898"/>
      <c r="F10" s="79"/>
      <c r="G10" s="80" t="s">
        <v>185</v>
      </c>
      <c r="H10" s="905" t="s">
        <v>328</v>
      </c>
      <c r="I10" s="906"/>
      <c r="J10" s="907"/>
      <c r="L10" s="867"/>
      <c r="M10" s="897"/>
      <c r="N10" s="898"/>
      <c r="O10" s="898"/>
      <c r="P10" s="898"/>
      <c r="Q10" s="79"/>
      <c r="R10" s="80" t="s">
        <v>185</v>
      </c>
      <c r="S10" s="905" t="s">
        <v>328</v>
      </c>
      <c r="T10" s="906"/>
      <c r="U10" s="907"/>
    </row>
    <row r="11" spans="1:21" ht="12.75" customHeight="1" thickBot="1">
      <c r="A11" s="81">
        <v>400</v>
      </c>
      <c r="B11" s="870">
        <f>A11+1</f>
        <v>401</v>
      </c>
      <c r="C11" s="871"/>
      <c r="D11" s="871"/>
      <c r="E11" s="871"/>
      <c r="F11" s="872"/>
      <c r="G11" s="163">
        <f>B11+1</f>
        <v>402</v>
      </c>
      <c r="H11" s="871">
        <f>G11+1</f>
        <v>403</v>
      </c>
      <c r="I11" s="871"/>
      <c r="J11" s="873"/>
      <c r="K11" s="82"/>
      <c r="L11" s="81">
        <v>400</v>
      </c>
      <c r="M11" s="870">
        <f>L11+1</f>
        <v>401</v>
      </c>
      <c r="N11" s="871"/>
      <c r="O11" s="871"/>
      <c r="P11" s="871"/>
      <c r="Q11" s="872"/>
      <c r="R11" s="163">
        <f>M11+1</f>
        <v>402</v>
      </c>
      <c r="S11" s="871">
        <f>R11+1</f>
        <v>403</v>
      </c>
      <c r="T11" s="871"/>
      <c r="U11" s="873"/>
    </row>
    <row r="12" spans="1:21" ht="24.75" customHeight="1">
      <c r="A12" s="200">
        <v>1</v>
      </c>
      <c r="B12" s="908" t="s">
        <v>186</v>
      </c>
      <c r="C12" s="909"/>
      <c r="D12" s="909"/>
      <c r="E12" s="909"/>
      <c r="F12" s="909"/>
      <c r="G12" s="201"/>
      <c r="H12" s="910" t="s">
        <v>272</v>
      </c>
      <c r="I12" s="910"/>
      <c r="J12" s="911"/>
      <c r="L12" s="83">
        <f>A38+1</f>
        <v>28</v>
      </c>
      <c r="M12" s="844" t="s">
        <v>474</v>
      </c>
      <c r="N12" s="845"/>
      <c r="O12" s="845"/>
      <c r="P12" s="845"/>
      <c r="Q12" s="845"/>
      <c r="R12" s="84"/>
      <c r="S12" s="842" t="s">
        <v>272</v>
      </c>
      <c r="T12" s="842"/>
      <c r="U12" s="843"/>
    </row>
    <row r="13" spans="1:21" ht="24.75" customHeight="1">
      <c r="A13" s="83">
        <v>2</v>
      </c>
      <c r="B13" s="844" t="s">
        <v>257</v>
      </c>
      <c r="C13" s="845"/>
      <c r="D13" s="845"/>
      <c r="E13" s="845"/>
      <c r="F13" s="845"/>
      <c r="G13" s="84"/>
      <c r="H13" s="842" t="s">
        <v>272</v>
      </c>
      <c r="I13" s="842"/>
      <c r="J13" s="843"/>
      <c r="L13" s="83">
        <f>L12+1</f>
        <v>29</v>
      </c>
      <c r="M13" s="844" t="s">
        <v>188</v>
      </c>
      <c r="N13" s="845"/>
      <c r="O13" s="845"/>
      <c r="P13" s="845"/>
      <c r="Q13" s="845"/>
      <c r="R13" s="84"/>
      <c r="S13" s="842" t="s">
        <v>272</v>
      </c>
      <c r="T13" s="842"/>
      <c r="U13" s="843"/>
    </row>
    <row r="14" spans="1:21" ht="24.75" customHeight="1">
      <c r="A14" s="83">
        <v>3</v>
      </c>
      <c r="B14" s="844" t="s">
        <v>187</v>
      </c>
      <c r="C14" s="845"/>
      <c r="D14" s="845"/>
      <c r="E14" s="845"/>
      <c r="F14" s="845"/>
      <c r="G14" s="84"/>
      <c r="H14" s="842" t="s">
        <v>272</v>
      </c>
      <c r="I14" s="842"/>
      <c r="J14" s="843"/>
      <c r="L14" s="83">
        <f t="shared" ref="L14:L38" si="0">L13+1</f>
        <v>30</v>
      </c>
      <c r="M14" s="844" t="s">
        <v>190</v>
      </c>
      <c r="N14" s="845"/>
      <c r="O14" s="845"/>
      <c r="P14" s="845"/>
      <c r="Q14" s="845"/>
      <c r="R14" s="84"/>
      <c r="S14" s="842" t="s">
        <v>272</v>
      </c>
      <c r="T14" s="842"/>
      <c r="U14" s="843"/>
    </row>
    <row r="15" spans="1:21" ht="24.75" customHeight="1">
      <c r="A15" s="83">
        <v>4</v>
      </c>
      <c r="B15" s="844" t="s">
        <v>189</v>
      </c>
      <c r="C15" s="845"/>
      <c r="D15" s="845"/>
      <c r="E15" s="845"/>
      <c r="F15" s="845"/>
      <c r="G15" s="84"/>
      <c r="H15" s="842" t="s">
        <v>272</v>
      </c>
      <c r="I15" s="842"/>
      <c r="J15" s="843"/>
      <c r="L15" s="83">
        <f t="shared" si="0"/>
        <v>31</v>
      </c>
      <c r="M15" s="844" t="s">
        <v>192</v>
      </c>
      <c r="N15" s="845"/>
      <c r="O15" s="845"/>
      <c r="P15" s="845"/>
      <c r="Q15" s="845"/>
      <c r="R15" s="84"/>
      <c r="S15" s="842" t="s">
        <v>272</v>
      </c>
      <c r="T15" s="842"/>
      <c r="U15" s="843"/>
    </row>
    <row r="16" spans="1:21" ht="24.75" customHeight="1">
      <c r="A16" s="83">
        <v>5</v>
      </c>
      <c r="B16" s="854" t="s">
        <v>191</v>
      </c>
      <c r="C16" s="855"/>
      <c r="D16" s="855"/>
      <c r="E16" s="855"/>
      <c r="F16" s="856"/>
      <c r="G16" s="84"/>
      <c r="H16" s="842" t="s">
        <v>272</v>
      </c>
      <c r="I16" s="842"/>
      <c r="J16" s="843"/>
      <c r="L16" s="83">
        <f t="shared" si="0"/>
        <v>32</v>
      </c>
      <c r="M16" s="854" t="s">
        <v>194</v>
      </c>
      <c r="N16" s="855"/>
      <c r="O16" s="855"/>
      <c r="P16" s="855"/>
      <c r="Q16" s="856"/>
      <c r="R16" s="84"/>
      <c r="S16" s="842" t="s">
        <v>272</v>
      </c>
      <c r="T16" s="842"/>
      <c r="U16" s="843"/>
    </row>
    <row r="17" spans="1:21" ht="24.75" customHeight="1">
      <c r="A17" s="83">
        <v>6</v>
      </c>
      <c r="B17" s="854" t="s">
        <v>193</v>
      </c>
      <c r="C17" s="855"/>
      <c r="D17" s="855"/>
      <c r="E17" s="855"/>
      <c r="F17" s="856"/>
      <c r="G17" s="84"/>
      <c r="H17" s="842" t="s">
        <v>272</v>
      </c>
      <c r="I17" s="842"/>
      <c r="J17" s="843"/>
      <c r="L17" s="83">
        <f t="shared" si="0"/>
        <v>33</v>
      </c>
      <c r="M17" s="844" t="s">
        <v>196</v>
      </c>
      <c r="N17" s="845"/>
      <c r="O17" s="845"/>
      <c r="P17" s="845"/>
      <c r="Q17" s="845"/>
      <c r="R17" s="84"/>
      <c r="S17" s="842" t="s">
        <v>272</v>
      </c>
      <c r="T17" s="842"/>
      <c r="U17" s="843"/>
    </row>
    <row r="18" spans="1:21" ht="24.75" customHeight="1">
      <c r="A18" s="83">
        <v>7</v>
      </c>
      <c r="B18" s="844" t="s">
        <v>195</v>
      </c>
      <c r="C18" s="845"/>
      <c r="D18" s="845"/>
      <c r="E18" s="845"/>
      <c r="F18" s="845"/>
      <c r="G18" s="84"/>
      <c r="H18" s="842" t="s">
        <v>272</v>
      </c>
      <c r="I18" s="842"/>
      <c r="J18" s="843"/>
      <c r="L18" s="83">
        <f t="shared" si="0"/>
        <v>34</v>
      </c>
      <c r="M18" s="844" t="s">
        <v>198</v>
      </c>
      <c r="N18" s="845"/>
      <c r="O18" s="845"/>
      <c r="P18" s="845"/>
      <c r="Q18" s="845"/>
      <c r="R18" s="84"/>
      <c r="S18" s="842" t="s">
        <v>272</v>
      </c>
      <c r="T18" s="842"/>
      <c r="U18" s="843"/>
    </row>
    <row r="19" spans="1:21" ht="24.75" customHeight="1">
      <c r="A19" s="83">
        <v>8</v>
      </c>
      <c r="B19" s="844" t="s">
        <v>197</v>
      </c>
      <c r="C19" s="845"/>
      <c r="D19" s="845"/>
      <c r="E19" s="845"/>
      <c r="F19" s="845"/>
      <c r="G19" s="84"/>
      <c r="H19" s="842" t="s">
        <v>272</v>
      </c>
      <c r="I19" s="842"/>
      <c r="J19" s="843"/>
      <c r="L19" s="83">
        <f t="shared" si="0"/>
        <v>35</v>
      </c>
      <c r="M19" s="844" t="s">
        <v>200</v>
      </c>
      <c r="N19" s="845"/>
      <c r="O19" s="845"/>
      <c r="P19" s="845"/>
      <c r="Q19" s="845"/>
      <c r="R19" s="84"/>
      <c r="S19" s="842" t="s">
        <v>272</v>
      </c>
      <c r="T19" s="842"/>
      <c r="U19" s="843"/>
    </row>
    <row r="20" spans="1:21" ht="24.75" customHeight="1">
      <c r="A20" s="83">
        <v>9</v>
      </c>
      <c r="B20" s="844" t="s">
        <v>199</v>
      </c>
      <c r="C20" s="845"/>
      <c r="D20" s="845"/>
      <c r="E20" s="845"/>
      <c r="F20" s="845"/>
      <c r="G20" s="84"/>
      <c r="H20" s="842" t="s">
        <v>272</v>
      </c>
      <c r="I20" s="842"/>
      <c r="J20" s="843"/>
      <c r="L20" s="83">
        <f t="shared" si="0"/>
        <v>36</v>
      </c>
      <c r="M20" s="854" t="s">
        <v>202</v>
      </c>
      <c r="N20" s="855"/>
      <c r="O20" s="855"/>
      <c r="P20" s="855"/>
      <c r="Q20" s="856"/>
      <c r="R20" s="84"/>
      <c r="S20" s="842" t="s">
        <v>272</v>
      </c>
      <c r="T20" s="842"/>
      <c r="U20" s="843"/>
    </row>
    <row r="21" spans="1:21" ht="24.75" customHeight="1">
      <c r="A21" s="83">
        <v>10</v>
      </c>
      <c r="B21" s="844" t="s">
        <v>201</v>
      </c>
      <c r="C21" s="845"/>
      <c r="D21" s="845"/>
      <c r="E21" s="845"/>
      <c r="F21" s="845"/>
      <c r="G21" s="84"/>
      <c r="H21" s="842" t="s">
        <v>272</v>
      </c>
      <c r="I21" s="842"/>
      <c r="J21" s="843"/>
      <c r="L21" s="83">
        <f t="shared" si="0"/>
        <v>37</v>
      </c>
      <c r="M21" s="844" t="s">
        <v>204</v>
      </c>
      <c r="N21" s="845"/>
      <c r="O21" s="845"/>
      <c r="P21" s="845"/>
      <c r="Q21" s="845"/>
      <c r="R21" s="84"/>
      <c r="S21" s="842" t="s">
        <v>272</v>
      </c>
      <c r="T21" s="842"/>
      <c r="U21" s="843"/>
    </row>
    <row r="22" spans="1:21" ht="24.75" customHeight="1">
      <c r="A22" s="83">
        <v>11</v>
      </c>
      <c r="B22" s="844" t="s">
        <v>203</v>
      </c>
      <c r="C22" s="845"/>
      <c r="D22" s="845"/>
      <c r="E22" s="845"/>
      <c r="F22" s="845"/>
      <c r="G22" s="84"/>
      <c r="H22" s="842" t="s">
        <v>272</v>
      </c>
      <c r="I22" s="842"/>
      <c r="J22" s="843"/>
      <c r="L22" s="83">
        <f t="shared" si="0"/>
        <v>38</v>
      </c>
      <c r="M22" s="844" t="s">
        <v>206</v>
      </c>
      <c r="N22" s="845"/>
      <c r="O22" s="845"/>
      <c r="P22" s="845"/>
      <c r="Q22" s="845"/>
      <c r="R22" s="84"/>
      <c r="S22" s="842" t="s">
        <v>272</v>
      </c>
      <c r="T22" s="842"/>
      <c r="U22" s="843"/>
    </row>
    <row r="23" spans="1:21" ht="24.75" customHeight="1">
      <c r="A23" s="83">
        <v>12</v>
      </c>
      <c r="B23" s="844" t="s">
        <v>205</v>
      </c>
      <c r="C23" s="845"/>
      <c r="D23" s="845"/>
      <c r="E23" s="845"/>
      <c r="F23" s="845"/>
      <c r="G23" s="84"/>
      <c r="H23" s="842" t="s">
        <v>272</v>
      </c>
      <c r="I23" s="842"/>
      <c r="J23" s="843"/>
      <c r="L23" s="83">
        <f t="shared" si="0"/>
        <v>39</v>
      </c>
      <c r="M23" s="854" t="s">
        <v>208</v>
      </c>
      <c r="N23" s="855"/>
      <c r="O23" s="855"/>
      <c r="P23" s="855"/>
      <c r="Q23" s="856"/>
      <c r="R23" s="84"/>
      <c r="S23" s="842" t="s">
        <v>272</v>
      </c>
      <c r="T23" s="842"/>
      <c r="U23" s="843"/>
    </row>
    <row r="24" spans="1:21" ht="24.75" customHeight="1">
      <c r="A24" s="83">
        <v>13</v>
      </c>
      <c r="B24" s="844" t="s">
        <v>207</v>
      </c>
      <c r="C24" s="845"/>
      <c r="D24" s="845"/>
      <c r="E24" s="845"/>
      <c r="F24" s="845"/>
      <c r="G24" s="84"/>
      <c r="H24" s="842" t="s">
        <v>272</v>
      </c>
      <c r="I24" s="842"/>
      <c r="J24" s="843"/>
      <c r="L24" s="83">
        <f t="shared" si="0"/>
        <v>40</v>
      </c>
      <c r="M24" s="844" t="s">
        <v>209</v>
      </c>
      <c r="N24" s="845"/>
      <c r="O24" s="845"/>
      <c r="P24" s="845"/>
      <c r="Q24" s="845"/>
      <c r="R24" s="84"/>
      <c r="S24" s="842" t="s">
        <v>272</v>
      </c>
      <c r="T24" s="842"/>
      <c r="U24" s="843"/>
    </row>
    <row r="25" spans="1:21" ht="24.75" customHeight="1">
      <c r="A25" s="83">
        <v>14</v>
      </c>
      <c r="B25" s="840" t="s">
        <v>475</v>
      </c>
      <c r="C25" s="841"/>
      <c r="D25" s="841"/>
      <c r="E25" s="841"/>
      <c r="F25" s="841"/>
      <c r="G25" s="84"/>
      <c r="H25" s="842" t="s">
        <v>272</v>
      </c>
      <c r="I25" s="842"/>
      <c r="J25" s="843"/>
      <c r="L25" s="83">
        <f t="shared" si="0"/>
        <v>41</v>
      </c>
      <c r="M25" s="844" t="s">
        <v>211</v>
      </c>
      <c r="N25" s="845"/>
      <c r="O25" s="845"/>
      <c r="P25" s="845"/>
      <c r="Q25" s="845"/>
      <c r="R25" s="84"/>
      <c r="S25" s="842" t="s">
        <v>272</v>
      </c>
      <c r="T25" s="842"/>
      <c r="U25" s="843"/>
    </row>
    <row r="26" spans="1:21" ht="24.75" customHeight="1">
      <c r="A26" s="83">
        <v>15</v>
      </c>
      <c r="B26" s="844" t="s">
        <v>210</v>
      </c>
      <c r="C26" s="845"/>
      <c r="D26" s="845"/>
      <c r="E26" s="845"/>
      <c r="F26" s="845"/>
      <c r="G26" s="84"/>
      <c r="H26" s="842" t="s">
        <v>272</v>
      </c>
      <c r="I26" s="842"/>
      <c r="J26" s="843"/>
      <c r="L26" s="83">
        <f t="shared" si="0"/>
        <v>42</v>
      </c>
      <c r="M26" s="844" t="s">
        <v>212</v>
      </c>
      <c r="N26" s="845"/>
      <c r="O26" s="845"/>
      <c r="P26" s="845"/>
      <c r="Q26" s="845"/>
      <c r="R26" s="84"/>
      <c r="S26" s="842" t="s">
        <v>272</v>
      </c>
      <c r="T26" s="842"/>
      <c r="U26" s="843"/>
    </row>
    <row r="27" spans="1:21" ht="24.75" customHeight="1">
      <c r="A27" s="83">
        <v>16</v>
      </c>
      <c r="B27" s="859" t="s">
        <v>476</v>
      </c>
      <c r="C27" s="860"/>
      <c r="D27" s="860"/>
      <c r="E27" s="860"/>
      <c r="F27" s="861"/>
      <c r="G27" s="84"/>
      <c r="H27" s="842" t="s">
        <v>272</v>
      </c>
      <c r="I27" s="842"/>
      <c r="J27" s="843"/>
      <c r="L27" s="83">
        <f t="shared" si="0"/>
        <v>43</v>
      </c>
      <c r="M27" s="840" t="s">
        <v>479</v>
      </c>
      <c r="N27" s="841"/>
      <c r="O27" s="841"/>
      <c r="P27" s="841"/>
      <c r="Q27" s="841"/>
      <c r="R27" s="84"/>
      <c r="S27" s="842" t="s">
        <v>272</v>
      </c>
      <c r="T27" s="842"/>
      <c r="U27" s="843"/>
    </row>
    <row r="28" spans="1:21" s="10" customFormat="1" ht="24.75" customHeight="1">
      <c r="A28" s="83">
        <v>17</v>
      </c>
      <c r="B28" s="844" t="s">
        <v>213</v>
      </c>
      <c r="C28" s="845"/>
      <c r="D28" s="845"/>
      <c r="E28" s="845"/>
      <c r="F28" s="845"/>
      <c r="G28" s="84"/>
      <c r="H28" s="842" t="s">
        <v>272</v>
      </c>
      <c r="I28" s="842"/>
      <c r="J28" s="843"/>
      <c r="K28" s="77"/>
      <c r="L28" s="83">
        <f t="shared" si="0"/>
        <v>44</v>
      </c>
      <c r="M28" s="844" t="s">
        <v>215</v>
      </c>
      <c r="N28" s="845"/>
      <c r="O28" s="845"/>
      <c r="P28" s="845"/>
      <c r="Q28" s="845"/>
      <c r="R28" s="84"/>
      <c r="S28" s="842" t="s">
        <v>272</v>
      </c>
      <c r="T28" s="842"/>
      <c r="U28" s="843"/>
    </row>
    <row r="29" spans="1:21" s="10" customFormat="1" ht="24.75" customHeight="1">
      <c r="A29" s="83">
        <v>18</v>
      </c>
      <c r="B29" s="844" t="s">
        <v>214</v>
      </c>
      <c r="C29" s="845"/>
      <c r="D29" s="845"/>
      <c r="E29" s="845"/>
      <c r="F29" s="845"/>
      <c r="G29" s="84"/>
      <c r="H29" s="842" t="s">
        <v>272</v>
      </c>
      <c r="I29" s="842"/>
      <c r="J29" s="843"/>
      <c r="K29" s="77"/>
      <c r="L29" s="83">
        <f t="shared" si="0"/>
        <v>45</v>
      </c>
      <c r="M29" s="844" t="s">
        <v>217</v>
      </c>
      <c r="N29" s="845"/>
      <c r="O29" s="845"/>
      <c r="P29" s="845"/>
      <c r="Q29" s="845"/>
      <c r="R29" s="84"/>
      <c r="S29" s="842" t="s">
        <v>272</v>
      </c>
      <c r="T29" s="842"/>
      <c r="U29" s="843"/>
    </row>
    <row r="30" spans="1:21" ht="24.75" customHeight="1">
      <c r="A30" s="83">
        <v>19</v>
      </c>
      <c r="B30" s="844" t="s">
        <v>216</v>
      </c>
      <c r="C30" s="845"/>
      <c r="D30" s="845"/>
      <c r="E30" s="845"/>
      <c r="F30" s="845"/>
      <c r="G30" s="84"/>
      <c r="H30" s="842" t="s">
        <v>272</v>
      </c>
      <c r="I30" s="842"/>
      <c r="J30" s="843"/>
      <c r="L30" s="83">
        <f t="shared" si="0"/>
        <v>46</v>
      </c>
      <c r="M30" s="844" t="s">
        <v>218</v>
      </c>
      <c r="N30" s="845"/>
      <c r="O30" s="845"/>
      <c r="P30" s="845"/>
      <c r="Q30" s="845"/>
      <c r="R30" s="84"/>
      <c r="S30" s="842" t="s">
        <v>272</v>
      </c>
      <c r="T30" s="842"/>
      <c r="U30" s="843"/>
    </row>
    <row r="31" spans="1:21" ht="24.75" customHeight="1">
      <c r="A31" s="83">
        <v>20</v>
      </c>
      <c r="B31" s="844" t="s">
        <v>219</v>
      </c>
      <c r="C31" s="845"/>
      <c r="D31" s="845"/>
      <c r="E31" s="845"/>
      <c r="F31" s="845"/>
      <c r="G31" s="84"/>
      <c r="H31" s="842" t="s">
        <v>272</v>
      </c>
      <c r="I31" s="842"/>
      <c r="J31" s="843"/>
      <c r="L31" s="83">
        <f t="shared" si="0"/>
        <v>47</v>
      </c>
      <c r="M31" s="844" t="s">
        <v>220</v>
      </c>
      <c r="N31" s="845"/>
      <c r="O31" s="845"/>
      <c r="P31" s="845"/>
      <c r="Q31" s="845"/>
      <c r="R31" s="84"/>
      <c r="S31" s="842" t="s">
        <v>272</v>
      </c>
      <c r="T31" s="842"/>
      <c r="U31" s="843"/>
    </row>
    <row r="32" spans="1:21" ht="24.75" customHeight="1">
      <c r="A32" s="83">
        <f>A31+1</f>
        <v>21</v>
      </c>
      <c r="B32" s="844" t="s">
        <v>221</v>
      </c>
      <c r="C32" s="845"/>
      <c r="D32" s="845"/>
      <c r="E32" s="845"/>
      <c r="F32" s="845"/>
      <c r="G32" s="84"/>
      <c r="H32" s="842" t="s">
        <v>272</v>
      </c>
      <c r="I32" s="842"/>
      <c r="J32" s="843"/>
      <c r="L32" s="83">
        <f t="shared" si="0"/>
        <v>48</v>
      </c>
      <c r="M32" s="844" t="s">
        <v>222</v>
      </c>
      <c r="N32" s="845"/>
      <c r="O32" s="845"/>
      <c r="P32" s="845"/>
      <c r="Q32" s="845"/>
      <c r="R32" s="84"/>
      <c r="S32" s="842" t="s">
        <v>272</v>
      </c>
      <c r="T32" s="842"/>
      <c r="U32" s="843"/>
    </row>
    <row r="33" spans="1:21" ht="24.75" customHeight="1">
      <c r="A33" s="83">
        <f t="shared" ref="A33:A38" si="1">A32+1</f>
        <v>22</v>
      </c>
      <c r="B33" s="844" t="s">
        <v>318</v>
      </c>
      <c r="C33" s="845"/>
      <c r="D33" s="845"/>
      <c r="E33" s="845"/>
      <c r="F33" s="845"/>
      <c r="G33" s="84"/>
      <c r="H33" s="857" t="s">
        <v>272</v>
      </c>
      <c r="I33" s="857"/>
      <c r="J33" s="858"/>
      <c r="L33" s="83">
        <f t="shared" si="0"/>
        <v>49</v>
      </c>
      <c r="M33" s="844" t="s">
        <v>223</v>
      </c>
      <c r="N33" s="845"/>
      <c r="O33" s="845"/>
      <c r="P33" s="845"/>
      <c r="Q33" s="845"/>
      <c r="R33" s="84"/>
      <c r="S33" s="842" t="s">
        <v>272</v>
      </c>
      <c r="T33" s="842"/>
      <c r="U33" s="843"/>
    </row>
    <row r="34" spans="1:21" ht="24.75" customHeight="1">
      <c r="A34" s="83">
        <f t="shared" si="1"/>
        <v>23</v>
      </c>
      <c r="B34" s="854" t="s">
        <v>224</v>
      </c>
      <c r="C34" s="855"/>
      <c r="D34" s="855"/>
      <c r="E34" s="855"/>
      <c r="F34" s="856"/>
      <c r="G34" s="84"/>
      <c r="H34" s="842" t="s">
        <v>272</v>
      </c>
      <c r="I34" s="842"/>
      <c r="J34" s="843"/>
      <c r="L34" s="83">
        <f t="shared" si="0"/>
        <v>50</v>
      </c>
      <c r="M34" s="844" t="s">
        <v>225</v>
      </c>
      <c r="N34" s="845"/>
      <c r="O34" s="845"/>
      <c r="P34" s="845"/>
      <c r="Q34" s="845"/>
      <c r="R34" s="84"/>
      <c r="S34" s="842" t="s">
        <v>272</v>
      </c>
      <c r="T34" s="842"/>
      <c r="U34" s="843"/>
    </row>
    <row r="35" spans="1:21" ht="24.75" customHeight="1">
      <c r="A35" s="83">
        <f t="shared" si="1"/>
        <v>24</v>
      </c>
      <c r="B35" s="844" t="s">
        <v>226</v>
      </c>
      <c r="C35" s="845"/>
      <c r="D35" s="845"/>
      <c r="E35" s="845"/>
      <c r="F35" s="845"/>
      <c r="G35" s="84"/>
      <c r="H35" s="842" t="s">
        <v>272</v>
      </c>
      <c r="I35" s="842"/>
      <c r="J35" s="843"/>
      <c r="L35" s="83">
        <f t="shared" si="0"/>
        <v>51</v>
      </c>
      <c r="M35" s="844" t="s">
        <v>227</v>
      </c>
      <c r="N35" s="845"/>
      <c r="O35" s="845"/>
      <c r="P35" s="845"/>
      <c r="Q35" s="845"/>
      <c r="R35" s="84"/>
      <c r="S35" s="842" t="s">
        <v>272</v>
      </c>
      <c r="T35" s="842"/>
      <c r="U35" s="843"/>
    </row>
    <row r="36" spans="1:21" ht="24.75" customHeight="1">
      <c r="A36" s="83">
        <f t="shared" si="1"/>
        <v>25</v>
      </c>
      <c r="B36" s="844" t="s">
        <v>228</v>
      </c>
      <c r="C36" s="845"/>
      <c r="D36" s="845"/>
      <c r="E36" s="845"/>
      <c r="F36" s="845"/>
      <c r="G36" s="84"/>
      <c r="H36" s="842" t="s">
        <v>272</v>
      </c>
      <c r="I36" s="842"/>
      <c r="J36" s="843"/>
      <c r="L36" s="83">
        <f t="shared" si="0"/>
        <v>52</v>
      </c>
      <c r="M36" s="844" t="s">
        <v>229</v>
      </c>
      <c r="N36" s="845"/>
      <c r="O36" s="845"/>
      <c r="P36" s="845"/>
      <c r="Q36" s="845"/>
      <c r="R36" s="84"/>
      <c r="S36" s="842" t="s">
        <v>272</v>
      </c>
      <c r="T36" s="842"/>
      <c r="U36" s="843"/>
    </row>
    <row r="37" spans="1:21" ht="24.75" customHeight="1">
      <c r="A37" s="403">
        <f t="shared" si="1"/>
        <v>26</v>
      </c>
      <c r="B37" s="846" t="s">
        <v>477</v>
      </c>
      <c r="C37" s="847"/>
      <c r="D37" s="847"/>
      <c r="E37" s="847"/>
      <c r="F37" s="848"/>
      <c r="G37" s="404"/>
      <c r="H37" s="849" t="s">
        <v>272</v>
      </c>
      <c r="I37" s="850"/>
      <c r="J37" s="851"/>
      <c r="L37" s="83">
        <f t="shared" si="0"/>
        <v>53</v>
      </c>
      <c r="M37" s="844" t="s">
        <v>230</v>
      </c>
      <c r="N37" s="845"/>
      <c r="O37" s="845"/>
      <c r="P37" s="845"/>
      <c r="Q37" s="845"/>
      <c r="R37" s="84"/>
      <c r="S37" s="842" t="s">
        <v>272</v>
      </c>
      <c r="T37" s="842"/>
      <c r="U37" s="843"/>
    </row>
    <row r="38" spans="1:21" ht="24.75" customHeight="1" thickBot="1">
      <c r="A38" s="81">
        <f t="shared" si="1"/>
        <v>27</v>
      </c>
      <c r="B38" s="874" t="s">
        <v>478</v>
      </c>
      <c r="C38" s="875"/>
      <c r="D38" s="875"/>
      <c r="E38" s="875"/>
      <c r="F38" s="875"/>
      <c r="G38" s="85"/>
      <c r="H38" s="876" t="s">
        <v>272</v>
      </c>
      <c r="I38" s="852"/>
      <c r="J38" s="853"/>
      <c r="L38" s="81">
        <f t="shared" si="0"/>
        <v>54</v>
      </c>
      <c r="M38" s="877" t="s">
        <v>231</v>
      </c>
      <c r="N38" s="878"/>
      <c r="O38" s="878"/>
      <c r="P38" s="878"/>
      <c r="Q38" s="879"/>
      <c r="R38" s="85"/>
      <c r="S38" s="852" t="s">
        <v>272</v>
      </c>
      <c r="T38" s="852"/>
      <c r="U38" s="853"/>
    </row>
    <row r="39" spans="1:21" ht="15.75" customHeight="1">
      <c r="A39" s="405"/>
      <c r="B39" s="406"/>
      <c r="C39" s="407"/>
      <c r="D39" s="407"/>
      <c r="E39" s="407"/>
      <c r="F39" s="407"/>
      <c r="G39" s="408"/>
      <c r="H39" s="409"/>
      <c r="I39" s="409"/>
      <c r="J39" s="409"/>
      <c r="L39" s="405"/>
      <c r="M39" s="410"/>
      <c r="N39" s="410"/>
      <c r="O39" s="410"/>
      <c r="P39" s="410"/>
      <c r="Q39" s="410"/>
      <c r="R39" s="408"/>
      <c r="S39" s="409"/>
      <c r="T39" s="409"/>
      <c r="U39" s="409"/>
    </row>
    <row r="40" spans="1:21" ht="9" customHeight="1">
      <c r="A40" s="86"/>
      <c r="B40" s="86"/>
      <c r="C40" s="86"/>
      <c r="D40" s="86"/>
      <c r="E40" s="86"/>
      <c r="F40" s="88"/>
      <c r="G40" s="88"/>
      <c r="H40" s="88"/>
      <c r="I40" s="88"/>
      <c r="J40" s="88"/>
      <c r="M40" s="88"/>
      <c r="N40" s="88"/>
      <c r="O40" s="88"/>
      <c r="P40" s="88"/>
      <c r="Q40" s="88"/>
    </row>
    <row r="41" spans="1:21" ht="17.25" customHeight="1">
      <c r="F41" s="836" t="s">
        <v>232</v>
      </c>
      <c r="G41" s="836"/>
      <c r="H41" s="836"/>
      <c r="I41" s="836"/>
      <c r="J41" s="836"/>
      <c r="K41" s="87" t="s">
        <v>182</v>
      </c>
      <c r="L41" s="191" t="s">
        <v>261</v>
      </c>
      <c r="M41" s="836" t="s">
        <v>233</v>
      </c>
      <c r="N41" s="836"/>
      <c r="O41" s="836"/>
      <c r="P41" s="836"/>
      <c r="Q41" s="836"/>
      <c r="R41" s="87" t="s">
        <v>182</v>
      </c>
      <c r="S41" s="837" t="s">
        <v>274</v>
      </c>
      <c r="T41" s="838"/>
      <c r="U41" s="839"/>
    </row>
  </sheetData>
  <mergeCells count="134">
    <mergeCell ref="B38:F38"/>
    <mergeCell ref="H38:J38"/>
    <mergeCell ref="M38:Q38"/>
    <mergeCell ref="A1:Q2"/>
    <mergeCell ref="R1:U1"/>
    <mergeCell ref="R2:U2"/>
    <mergeCell ref="S3:U3"/>
    <mergeCell ref="B4:Q4"/>
    <mergeCell ref="S4:U4"/>
    <mergeCell ref="B5:Q5"/>
    <mergeCell ref="A7:A10"/>
    <mergeCell ref="B7:E10"/>
    <mergeCell ref="M7:P10"/>
    <mergeCell ref="H7:J9"/>
    <mergeCell ref="H10:J10"/>
    <mergeCell ref="S7:U9"/>
    <mergeCell ref="S10:U10"/>
    <mergeCell ref="B12:F12"/>
    <mergeCell ref="H12:J12"/>
    <mergeCell ref="S12:U12"/>
    <mergeCell ref="B13:F13"/>
    <mergeCell ref="H13:J13"/>
    <mergeCell ref="M12:Q12"/>
    <mergeCell ref="S13:U13"/>
    <mergeCell ref="F7:G8"/>
    <mergeCell ref="L7:L10"/>
    <mergeCell ref="F9:G9"/>
    <mergeCell ref="B11:F11"/>
    <mergeCell ref="H11:J11"/>
    <mergeCell ref="M11:Q11"/>
    <mergeCell ref="S11:U11"/>
    <mergeCell ref="Q7:R8"/>
    <mergeCell ref="Q9:R9"/>
    <mergeCell ref="B17:F17"/>
    <mergeCell ref="H17:J17"/>
    <mergeCell ref="M16:Q16"/>
    <mergeCell ref="S17:U17"/>
    <mergeCell ref="B18:F18"/>
    <mergeCell ref="H18:J18"/>
    <mergeCell ref="M17:Q17"/>
    <mergeCell ref="S18:U18"/>
    <mergeCell ref="B14:F14"/>
    <mergeCell ref="H14:J14"/>
    <mergeCell ref="M18:Q18"/>
    <mergeCell ref="M13:Q13"/>
    <mergeCell ref="S14:U14"/>
    <mergeCell ref="B15:F15"/>
    <mergeCell ref="H15:J15"/>
    <mergeCell ref="M14:Q14"/>
    <mergeCell ref="S15:U15"/>
    <mergeCell ref="B16:F16"/>
    <mergeCell ref="H16:J16"/>
    <mergeCell ref="M15:Q15"/>
    <mergeCell ref="S16:U16"/>
    <mergeCell ref="B21:F21"/>
    <mergeCell ref="H21:J21"/>
    <mergeCell ref="M20:Q20"/>
    <mergeCell ref="S21:U21"/>
    <mergeCell ref="B22:F22"/>
    <mergeCell ref="H22:J22"/>
    <mergeCell ref="M21:Q21"/>
    <mergeCell ref="S22:U22"/>
    <mergeCell ref="B19:F19"/>
    <mergeCell ref="H19:J19"/>
    <mergeCell ref="S19:U19"/>
    <mergeCell ref="B20:F20"/>
    <mergeCell ref="H20:J20"/>
    <mergeCell ref="M19:Q19"/>
    <mergeCell ref="S20:U20"/>
    <mergeCell ref="M22:Q22"/>
    <mergeCell ref="B26:F26"/>
    <mergeCell ref="H26:J26"/>
    <mergeCell ref="M25:Q25"/>
    <mergeCell ref="S26:U26"/>
    <mergeCell ref="B27:F27"/>
    <mergeCell ref="H27:J27"/>
    <mergeCell ref="M26:Q26"/>
    <mergeCell ref="S27:U27"/>
    <mergeCell ref="B23:F23"/>
    <mergeCell ref="H23:J23"/>
    <mergeCell ref="S23:U23"/>
    <mergeCell ref="B24:F24"/>
    <mergeCell ref="H24:J24"/>
    <mergeCell ref="M23:Q23"/>
    <mergeCell ref="S24:U24"/>
    <mergeCell ref="B28:F28"/>
    <mergeCell ref="H28:J28"/>
    <mergeCell ref="M27:Q27"/>
    <mergeCell ref="S28:U28"/>
    <mergeCell ref="B29:F29"/>
    <mergeCell ref="H29:J29"/>
    <mergeCell ref="M28:Q28"/>
    <mergeCell ref="S29:U29"/>
    <mergeCell ref="B30:F30"/>
    <mergeCell ref="H30:J30"/>
    <mergeCell ref="M29:Q29"/>
    <mergeCell ref="S30:U30"/>
    <mergeCell ref="H34:J34"/>
    <mergeCell ref="M34:Q34"/>
    <mergeCell ref="S35:U35"/>
    <mergeCell ref="B33:F33"/>
    <mergeCell ref="H33:J33"/>
    <mergeCell ref="M33:Q33"/>
    <mergeCell ref="S34:U34"/>
    <mergeCell ref="M30:Q30"/>
    <mergeCell ref="S31:U31"/>
    <mergeCell ref="B31:F31"/>
    <mergeCell ref="H31:J31"/>
    <mergeCell ref="M31:Q31"/>
    <mergeCell ref="S32:U32"/>
    <mergeCell ref="F41:J41"/>
    <mergeCell ref="M41:Q41"/>
    <mergeCell ref="S41:U41"/>
    <mergeCell ref="B25:F25"/>
    <mergeCell ref="H25:J25"/>
    <mergeCell ref="M24:Q24"/>
    <mergeCell ref="S25:U25"/>
    <mergeCell ref="B37:F37"/>
    <mergeCell ref="H37:J37"/>
    <mergeCell ref="M37:Q37"/>
    <mergeCell ref="S38:U38"/>
    <mergeCell ref="B35:F35"/>
    <mergeCell ref="H35:J35"/>
    <mergeCell ref="M35:Q35"/>
    <mergeCell ref="S36:U36"/>
    <mergeCell ref="B36:F36"/>
    <mergeCell ref="H36:J36"/>
    <mergeCell ref="M36:Q36"/>
    <mergeCell ref="S37:U37"/>
    <mergeCell ref="B32:F32"/>
    <mergeCell ref="H32:J32"/>
    <mergeCell ref="M32:Q32"/>
    <mergeCell ref="S33:U33"/>
    <mergeCell ref="B34:F34"/>
  </mergeCells>
  <pageMargins left="0.15748031496062992" right="0.19685039370078741" top="0.47244094488188981" bottom="0.23622047244094491" header="0.19685039370078741" footer="0.19685039370078741"/>
  <pageSetup paperSize="9" scale="91" orientation="portrait" r:id="rId1"/>
  <headerFooter>
    <oddFooter>&amp;R1.08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M1 page 01</vt:lpstr>
      <vt:lpstr>M1 page 02</vt:lpstr>
      <vt:lpstr>M1 page 03</vt:lpstr>
      <vt:lpstr>M1 page 04</vt:lpstr>
      <vt:lpstr>M1 page 05</vt:lpstr>
      <vt:lpstr>M1 page 06</vt:lpstr>
      <vt:lpstr>M1 page 07</vt:lpstr>
      <vt:lpstr>M1 page 08</vt:lpstr>
      <vt:lpstr>'M1 page 01'!Print_Area</vt:lpstr>
      <vt:lpstr>'M1 page 02'!Print_Area</vt:lpstr>
      <vt:lpstr>'M1 page 04'!Print_Area</vt:lpstr>
      <vt:lpstr>'M1 page 05'!Print_Area</vt:lpstr>
      <vt:lpstr>'M1 page 06'!Print_Area</vt:lpstr>
      <vt:lpstr>'M1 page 07'!Print_Area</vt:lpstr>
      <vt:lpstr>'M1 page 08'!Print_Area</vt:lpstr>
    </vt:vector>
  </TitlesOfParts>
  <Company>SPC/CPS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bertrandb</dc:creator>
  <cp:lastModifiedBy>bertrandb</cp:lastModifiedBy>
  <cp:lastPrinted>2012-01-10T22:58:57Z</cp:lastPrinted>
  <dcterms:created xsi:type="dcterms:W3CDTF">2009-12-28T01:02:16Z</dcterms:created>
  <dcterms:modified xsi:type="dcterms:W3CDTF">2012-02-05T22:36:35Z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eedsREVERT">
    <vt:lpwstr>FALSE</vt:lpwstr>
  </property>
</Properties>
</file>