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720" yWindow="300" windowWidth="11310" windowHeight="5415" tabRatio="858" firstSheet="9" activeTab="19"/>
  </bookViews>
  <sheets>
    <sheet name="Module3 Flap" sheetId="40" r:id="rId1"/>
    <sheet name="M3 page 01" sheetId="24" r:id="rId2"/>
    <sheet name="M3 page 02" sheetId="25" r:id="rId3"/>
    <sheet name="M3 page 03" sheetId="14" r:id="rId4"/>
    <sheet name="M3 page 04" sheetId="4" r:id="rId5"/>
    <sheet name="M3 page 05" sheetId="26" r:id="rId6"/>
    <sheet name="M3 page 06" sheetId="23" r:id="rId7"/>
    <sheet name="M3 page 07" sheetId="28" r:id="rId8"/>
    <sheet name="M3 page 08" sheetId="27" r:id="rId9"/>
    <sheet name="M3 page 09" sheetId="39" r:id="rId10"/>
    <sheet name="M3 page 10" sheetId="15" r:id="rId11"/>
    <sheet name="M3 page 11" sheetId="30" r:id="rId12"/>
    <sheet name="M3 page 12" sheetId="6" r:id="rId13"/>
    <sheet name="M3 page 13" sheetId="31" r:id="rId14"/>
    <sheet name="M3 page 14" sheetId="32" r:id="rId15"/>
    <sheet name="M3 page 15" sheetId="22" r:id="rId16"/>
    <sheet name="M3 page 16" sheetId="21" r:id="rId17"/>
    <sheet name="M3 page 17" sheetId="33" r:id="rId18"/>
    <sheet name="M3 page 18" sheetId="20" r:id="rId19"/>
    <sheet name="M3 page 19" sheetId="34" r:id="rId20"/>
    <sheet name="M3 page 20" sheetId="19" r:id="rId21"/>
  </sheets>
  <definedNames>
    <definedName name="_xlnm.Print_Area" localSheetId="1">'M3 page 01'!$A$1:$R$58</definedName>
    <definedName name="_xlnm.Print_Area" localSheetId="2">'M3 page 02'!$A$1:$R$55</definedName>
    <definedName name="_xlnm.Print_Area" localSheetId="3">'M3 page 03'!$A$1:$L$57</definedName>
    <definedName name="_xlnm.Print_Area" localSheetId="4">'M3 page 04'!$A$1:$Q$54</definedName>
    <definedName name="_xlnm.Print_Area" localSheetId="5">'M3 page 05'!$A$1:$S$52</definedName>
    <definedName name="_xlnm.Print_Area" localSheetId="6">'M3 page 06'!$A$1:$Q$55</definedName>
    <definedName name="_xlnm.Print_Area" localSheetId="7">'M3 page 07'!$A$1:$M$56</definedName>
    <definedName name="_xlnm.Print_Area" localSheetId="8">'M3 page 08'!$A$1:$O$53</definedName>
    <definedName name="_xlnm.Print_Area" localSheetId="9">'M3 page 09'!$A$1:$O$55</definedName>
    <definedName name="_xlnm.Print_Area" localSheetId="10">'M3 page 10'!$A$1:$O$47</definedName>
    <definedName name="_xlnm.Print_Area" localSheetId="11">'M3 page 11'!$A$1:$U$56</definedName>
    <definedName name="_xlnm.Print_Area" localSheetId="12">'M3 page 12'!$A$1:$M$54,'M3 page 12'!#REF!</definedName>
    <definedName name="_xlnm.Print_Area" localSheetId="13">'M3 page 13'!$A$1:$V$54</definedName>
    <definedName name="_xlnm.Print_Area" localSheetId="14">'M3 page 14'!$A$1:$N$53</definedName>
    <definedName name="_xlnm.Print_Area" localSheetId="15">'M3 page 15'!$A$1:$U$54</definedName>
    <definedName name="_xlnm.Print_Area" localSheetId="17">'M3 page 17'!$A$1:$U$52</definedName>
    <definedName name="_xlnm.Print_Area" localSheetId="18">'M3 page 18'!$A$1:$O$50</definedName>
    <definedName name="_xlnm.Print_Area" localSheetId="19">'M3 page 19'!$A$1:$T$54</definedName>
    <definedName name="_xlnm.Print_Area" localSheetId="20">'M3 page 20'!$A$1:$L$59</definedName>
    <definedName name="_xlnm.Print_Area" localSheetId="0">'Module3 Flap'!$A$1:$D$50</definedName>
  </definedNames>
  <calcPr calcId="125725"/>
</workbook>
</file>

<file path=xl/calcChain.xml><?xml version="1.0" encoding="utf-8"?>
<calcChain xmlns="http://schemas.openxmlformats.org/spreadsheetml/2006/main">
  <c r="T13" i="34"/>
  <c r="U13" i="33"/>
  <c r="N11" i="30"/>
  <c r="A13" i="34"/>
  <c r="D44" i="15" l="1"/>
  <c r="B4" i="30"/>
  <c r="K13" i="23" l="1"/>
  <c r="B12" i="20"/>
  <c r="N35" i="25"/>
  <c r="C44" i="40"/>
  <c r="C13" i="25" l="1"/>
  <c r="L5" s="1"/>
  <c r="D13" i="32"/>
  <c r="C13"/>
  <c r="B5" i="14" l="1"/>
  <c r="C12" i="40"/>
  <c r="C13" i="19"/>
  <c r="D13" l="1"/>
  <c r="E13" s="1"/>
  <c r="E13" i="32"/>
  <c r="F13" s="1"/>
  <c r="G13" s="1"/>
  <c r="H13" s="1"/>
  <c r="I13" s="1"/>
  <c r="J13" s="1"/>
  <c r="K13" s="1"/>
  <c r="L13" s="1"/>
  <c r="M13" s="1"/>
  <c r="N13" s="1"/>
  <c r="A12" i="22" s="1"/>
  <c r="H5" i="25" l="1"/>
  <c r="F5"/>
  <c r="C10"/>
  <c r="A35" s="1"/>
  <c r="F13"/>
  <c r="F11" l="1"/>
  <c r="F35" s="1"/>
  <c r="H13"/>
  <c r="B13" i="20"/>
  <c r="F13" i="19"/>
  <c r="G13" s="1"/>
  <c r="H13" s="1"/>
  <c r="C11" i="25" l="1"/>
  <c r="L12"/>
  <c r="I13" i="19"/>
  <c r="K13" s="1"/>
  <c r="L13" s="1"/>
  <c r="I13" i="25"/>
  <c r="K13" s="1"/>
  <c r="L13" s="1"/>
  <c r="C12" s="1"/>
  <c r="H12"/>
  <c r="J35" s="1"/>
  <c r="C13" i="20"/>
  <c r="B12" i="22"/>
  <c r="D12" s="1"/>
  <c r="E12" s="1"/>
  <c r="I12" s="1"/>
  <c r="L12" s="1"/>
  <c r="B13" i="6"/>
  <c r="C13" s="1"/>
  <c r="D13" s="1"/>
  <c r="E13" s="1"/>
  <c r="F13" s="1"/>
  <c r="G13" s="1"/>
  <c r="I13" s="1"/>
  <c r="J13" s="1"/>
  <c r="K13" s="1"/>
  <c r="L13" s="1"/>
  <c r="M13" s="1"/>
  <c r="A12" i="31" s="1"/>
  <c r="B12" s="1"/>
  <c r="D12" s="1"/>
  <c r="B13" i="23"/>
  <c r="M13" i="25" l="1"/>
  <c r="O13" s="1"/>
  <c r="Q13" s="1"/>
  <c r="R13" s="1"/>
  <c r="B13" i="14" s="1"/>
  <c r="K11" i="25"/>
  <c r="D13" i="20"/>
  <c r="E13" s="1"/>
  <c r="F13" s="1"/>
  <c r="C12"/>
  <c r="E44" s="1"/>
  <c r="D10" i="31"/>
  <c r="D50" s="1"/>
  <c r="E12"/>
  <c r="F12" s="1"/>
  <c r="J12" s="1"/>
  <c r="M12" s="1"/>
  <c r="O12" s="1"/>
  <c r="U12" s="1"/>
  <c r="L10" i="22"/>
  <c r="J41" s="1"/>
  <c r="M12"/>
  <c r="S12" s="1"/>
  <c r="C13" i="23"/>
  <c r="D13" s="1"/>
  <c r="E13" s="1"/>
  <c r="F13" s="1"/>
  <c r="G13" s="1"/>
  <c r="H13" s="1"/>
  <c r="I13" s="1"/>
  <c r="G13" i="20" l="1"/>
  <c r="B4" i="23"/>
  <c r="M13"/>
  <c r="H13" i="20"/>
  <c r="I13" s="1"/>
  <c r="J13" s="1"/>
  <c r="K13" s="1"/>
  <c r="L13" s="1"/>
  <c r="M13" s="1"/>
  <c r="O13" s="1"/>
  <c r="B13" i="34" s="1"/>
  <c r="D13" s="1"/>
  <c r="E13" s="1"/>
  <c r="I13" s="1"/>
  <c r="M13" s="1"/>
  <c r="S13" s="1"/>
  <c r="V12" i="31"/>
  <c r="U10"/>
  <c r="R50" s="1"/>
  <c r="S10" i="22"/>
  <c r="N41" s="1"/>
  <c r="T12"/>
  <c r="O13" i="23" l="1"/>
  <c r="S11" i="34"/>
  <c r="O38" s="1"/>
  <c r="U12" i="22"/>
  <c r="P13" i="23" l="1"/>
  <c r="B13" i="28" s="1"/>
  <c r="K12" i="23"/>
  <c r="B13" i="21"/>
  <c r="C13" s="1"/>
  <c r="D13" s="1"/>
  <c r="E13" l="1"/>
  <c r="F13" l="1"/>
  <c r="G13" s="1"/>
  <c r="H13" s="1"/>
  <c r="I13" s="1"/>
  <c r="J13" s="1"/>
  <c r="K13" s="1"/>
  <c r="L13" s="1"/>
  <c r="M13" s="1"/>
  <c r="N13" s="1"/>
  <c r="O13" s="1"/>
  <c r="P13" s="1"/>
  <c r="A13" i="33" s="1"/>
  <c r="B13" s="1"/>
  <c r="D13" s="1"/>
  <c r="E13" s="1"/>
  <c r="I13" s="1"/>
  <c r="M13" s="1"/>
  <c r="S13" s="1"/>
  <c r="S11" l="1"/>
  <c r="N38" s="1"/>
  <c r="C13" i="14" l="1"/>
  <c r="B12"/>
  <c r="A35" s="1"/>
  <c r="E13" i="28" l="1"/>
  <c r="E13" i="14"/>
  <c r="E12" s="1"/>
  <c r="E35" s="1"/>
  <c r="C12"/>
  <c r="A41" s="1"/>
  <c r="G13" i="28" l="1"/>
  <c r="E12"/>
  <c r="E35" s="1"/>
  <c r="I13"/>
  <c r="F13" i="14"/>
  <c r="H13" s="1"/>
  <c r="G12" i="28" l="1"/>
  <c r="L35" s="1"/>
  <c r="L13"/>
  <c r="F12" i="14"/>
  <c r="E41" s="1"/>
  <c r="M13" i="28" l="1"/>
  <c r="B13" i="27" s="1"/>
  <c r="J13" i="14"/>
  <c r="B12" i="28" l="1"/>
  <c r="H12" i="14"/>
  <c r="J35" s="1"/>
  <c r="E13" i="27" l="1"/>
  <c r="A13" i="4"/>
  <c r="B13" s="1"/>
  <c r="E12" i="27" l="1"/>
  <c r="C35" s="1"/>
  <c r="F13"/>
  <c r="C13" i="4"/>
  <c r="D13" s="1"/>
  <c r="E13" s="1"/>
  <c r="F13" s="1"/>
  <c r="G13" s="1"/>
  <c r="H13" s="1"/>
  <c r="I13" s="1"/>
  <c r="B4" l="1"/>
  <c r="F12" i="27"/>
  <c r="G35" s="1"/>
  <c r="H13"/>
  <c r="J13" i="4"/>
  <c r="K13" s="1"/>
  <c r="L13" s="1"/>
  <c r="M13" s="1"/>
  <c r="N13" s="1"/>
  <c r="O13" s="1"/>
  <c r="P13" s="1"/>
  <c r="Q13" s="1"/>
  <c r="A10" i="26" s="1"/>
  <c r="B10" s="1"/>
  <c r="D10" s="1"/>
  <c r="F10" s="1"/>
  <c r="J10" s="1"/>
  <c r="M10" s="1"/>
  <c r="N10" s="1"/>
  <c r="B6" i="4"/>
  <c r="B52" l="1"/>
  <c r="C3" i="26"/>
  <c r="I13" i="27"/>
  <c r="I11" s="1"/>
  <c r="J35" s="1"/>
  <c r="B5" i="4"/>
  <c r="S10" i="26"/>
  <c r="M8"/>
  <c r="P35" s="1"/>
  <c r="K13" i="27" l="1"/>
  <c r="L13" s="1"/>
  <c r="H12" l="1"/>
  <c r="K12"/>
  <c r="I43" s="1"/>
  <c r="L11"/>
  <c r="M35" s="1"/>
  <c r="N13"/>
  <c r="N12" l="1"/>
  <c r="M43" s="1"/>
  <c r="O13"/>
  <c r="B13" i="39" l="1"/>
  <c r="I12" i="27" s="1"/>
  <c r="L12" l="1"/>
  <c r="B12"/>
  <c r="D13" i="39"/>
  <c r="D12" l="1"/>
  <c r="G13"/>
  <c r="I13" l="1"/>
  <c r="B13" i="15" s="1"/>
  <c r="G12" i="39"/>
  <c r="B12"/>
  <c r="E35"/>
  <c r="C13" i="15" l="1"/>
  <c r="D13" s="1"/>
  <c r="E13" l="1"/>
  <c r="F13" s="1"/>
  <c r="G13" s="1"/>
  <c r="H13" s="1"/>
  <c r="I13" s="1"/>
  <c r="J13" s="1"/>
  <c r="K13" s="1"/>
  <c r="M13" s="1"/>
  <c r="N13" s="1"/>
  <c r="O13" s="1"/>
  <c r="A11" i="30" s="1"/>
  <c r="B11" s="1"/>
  <c r="D11" s="1"/>
  <c r="F11" s="1"/>
  <c r="J11" s="1"/>
  <c r="M11" s="1"/>
  <c r="T11" s="1"/>
  <c r="B3" i="15"/>
  <c r="B5" l="1"/>
  <c r="U11" i="30"/>
  <c r="T9"/>
  <c r="P46" s="1"/>
</calcChain>
</file>

<file path=xl/sharedStrings.xml><?xml version="1.0" encoding="utf-8"?>
<sst xmlns="http://schemas.openxmlformats.org/spreadsheetml/2006/main" count="5138" uniqueCount="479">
  <si>
    <t>01</t>
  </si>
  <si>
    <t>02</t>
  </si>
  <si>
    <t>03</t>
  </si>
  <si>
    <t>04</t>
  </si>
  <si>
    <t>05</t>
  </si>
  <si>
    <t>06</t>
  </si>
  <si>
    <t>07</t>
  </si>
  <si>
    <t>08</t>
  </si>
  <si>
    <t>09</t>
  </si>
  <si>
    <t>10</t>
  </si>
  <si>
    <t>Obs</t>
  </si>
  <si>
    <t>11</t>
  </si>
  <si>
    <t>12</t>
  </si>
  <si>
    <t>13</t>
  </si>
  <si>
    <t>14</t>
  </si>
  <si>
    <t>15</t>
  </si>
  <si>
    <t>16</t>
  </si>
  <si>
    <t>17</t>
  </si>
  <si>
    <t>18</t>
  </si>
  <si>
    <t>19</t>
  </si>
  <si>
    <t>20</t>
  </si>
  <si>
    <t>board</t>
  </si>
  <si>
    <t>from :</t>
  </si>
  <si>
    <t>_ _ / _ _/ _ _</t>
  </si>
  <si>
    <t>to :</t>
  </si>
  <si>
    <t>Line N°</t>
  </si>
  <si>
    <t>expense code</t>
  </si>
  <si>
    <t>1 to 6</t>
  </si>
  <si>
    <t>21</t>
  </si>
  <si>
    <t>consultation</t>
  </si>
  <si>
    <t>other medical treatment</t>
  </si>
  <si>
    <t>medical code</t>
  </si>
  <si>
    <t>Name of the provider</t>
  </si>
  <si>
    <t>total amount paid</t>
  </si>
  <si>
    <t>package</t>
  </si>
  <si>
    <t>shopping</t>
  </si>
  <si>
    <t>Other</t>
  </si>
  <si>
    <t>1 to 12</t>
  </si>
  <si>
    <t>Expense detailled description</t>
  </si>
  <si>
    <t>expen-se code</t>
  </si>
  <si>
    <t>shoes</t>
  </si>
  <si>
    <t>dress, skirt</t>
  </si>
  <si>
    <t>pareo, manu</t>
  </si>
  <si>
    <t>trousers shorts</t>
  </si>
  <si>
    <t>1. New</t>
  </si>
  <si>
    <t>2. Second hand</t>
  </si>
  <si>
    <t>1 to 10</t>
  </si>
  <si>
    <t>Beer</t>
  </si>
  <si>
    <t>Wine</t>
  </si>
  <si>
    <t>Liquor</t>
  </si>
  <si>
    <t>Spirits</t>
  </si>
  <si>
    <t>Sour-toddy</t>
  </si>
  <si>
    <t>cigarette</t>
  </si>
  <si>
    <t>jewellery, watch and perfume</t>
  </si>
  <si>
    <t>1 to 8</t>
  </si>
  <si>
    <t>Pipe</t>
  </si>
  <si>
    <t>Tatoo</t>
  </si>
  <si>
    <t>banking services</t>
  </si>
  <si>
    <t>Other alcohol</t>
  </si>
  <si>
    <t>Alcohol expenditure</t>
  </si>
  <si>
    <t>Tobacco expenditure</t>
  </si>
  <si>
    <t>VT</t>
  </si>
  <si>
    <t>1. Vanuatu same province</t>
  </si>
  <si>
    <t>2. Vanuatu other province</t>
  </si>
  <si>
    <t>3. New-Caledonia</t>
  </si>
  <si>
    <t>4. Fiji</t>
  </si>
  <si>
    <t>5. Australia</t>
  </si>
  <si>
    <t>6. New Zelande</t>
  </si>
  <si>
    <t>8. Other</t>
  </si>
  <si>
    <t>alcohol</t>
  </si>
  <si>
    <t>tobacco</t>
  </si>
  <si>
    <t>HH Mem-ber [HM]</t>
  </si>
  <si>
    <t>level</t>
  </si>
  <si>
    <t>Other (obs)</t>
  </si>
  <si>
    <t>obs</t>
  </si>
  <si>
    <t>1. Completed desired schooling</t>
  </si>
  <si>
    <t>2. Poor academic progress</t>
  </si>
  <si>
    <t>3. Further schooling not available</t>
  </si>
  <si>
    <t>4. Too expensive</t>
  </si>
  <si>
    <t>5. Too far away</t>
  </si>
  <si>
    <t>6. Environment of school not good</t>
  </si>
  <si>
    <t>7. Find a job</t>
  </si>
  <si>
    <t>8. Had to help at home or in family business</t>
  </si>
  <si>
    <t>1. Kindergarten</t>
  </si>
  <si>
    <t>hospita-lisation</t>
  </si>
  <si>
    <t>10. Other reason</t>
  </si>
  <si>
    <t>9. Pregnancy</t>
  </si>
  <si>
    <t>School fees</t>
  </si>
  <si>
    <t>scholarship</t>
  </si>
  <si>
    <t>School stationery</t>
  </si>
  <si>
    <t>books</t>
  </si>
  <si>
    <t>How many years ago did the illness start?</t>
  </si>
  <si>
    <t>How long were you sick ?</t>
  </si>
  <si>
    <t>Dentist</t>
  </si>
  <si>
    <t>Nurse</t>
  </si>
  <si>
    <t>IDENTIFICATION</t>
  </si>
  <si>
    <t>Questionnaire ID</t>
  </si>
  <si>
    <t>1. &lt; 10hrs</t>
  </si>
  <si>
    <t>2. 10 - 19hrs</t>
  </si>
  <si>
    <t>3. 20 - 29hrs</t>
  </si>
  <si>
    <t>4. 30 - 39hrs</t>
  </si>
  <si>
    <t>5. &gt;= 40hrs</t>
  </si>
  <si>
    <t>10. Other (obs)</t>
  </si>
  <si>
    <t>8. Cirrhosis of liver</t>
  </si>
  <si>
    <t>9. High or low blood pressure</t>
  </si>
  <si>
    <t>5. Cancer</t>
  </si>
  <si>
    <t>4. Epilepsy</t>
  </si>
  <si>
    <t>1. Heart condition</t>
  </si>
  <si>
    <t>3. Dispensary</t>
  </si>
  <si>
    <t>1. Facility is too far</t>
  </si>
  <si>
    <t>2. Staff not friendly</t>
  </si>
  <si>
    <t>3. Staff not available</t>
  </si>
  <si>
    <t>4. Relative works at facility</t>
  </si>
  <si>
    <t>5. No medication</t>
  </si>
  <si>
    <t>6. Cannot pay the transport</t>
  </si>
  <si>
    <t>7. No transport</t>
  </si>
  <si>
    <t>1. Skin sores</t>
  </si>
  <si>
    <t>2. Diarrhoea</t>
  </si>
  <si>
    <t>3. Stomach pain</t>
  </si>
  <si>
    <t>6. Fever</t>
  </si>
  <si>
    <t>7. Other (obs)</t>
  </si>
  <si>
    <t>9. Other reason (obs)</t>
  </si>
  <si>
    <t>1. Too expensive</t>
  </si>
  <si>
    <t>2. Too far</t>
  </si>
  <si>
    <t>3. Illness not serious</t>
  </si>
  <si>
    <t>1 to 11</t>
  </si>
  <si>
    <t>Did you sleep under a mosquito net last night?</t>
  </si>
  <si>
    <t>1 to 7</t>
  </si>
  <si>
    <t>grade or year</t>
  </si>
  <si>
    <t>1. &lt; 1 year</t>
  </si>
  <si>
    <t>2. 1-5 years</t>
  </si>
  <si>
    <t>3. more than 5 years</t>
  </si>
  <si>
    <t>1. &lt; 1 week</t>
  </si>
  <si>
    <t>2. 1-2 weeks</t>
  </si>
  <si>
    <t>3. 2-4 weeks</t>
  </si>
  <si>
    <t>4. &gt; 1 month</t>
  </si>
  <si>
    <t>meals</t>
  </si>
  <si>
    <t>HOUSEHOLD No</t>
  </si>
  <si>
    <t>1. Too young</t>
  </si>
  <si>
    <t>2. Shool fees</t>
  </si>
  <si>
    <t>3. Distance to travel</t>
  </si>
  <si>
    <t>4. Family problems</t>
  </si>
  <si>
    <t>5. Disability</t>
  </si>
  <si>
    <t>Kava</t>
  </si>
  <si>
    <t>MODULE 3</t>
  </si>
  <si>
    <t>INTERVIEW</t>
  </si>
  <si>
    <t>ENTRY</t>
  </si>
  <si>
    <t>MODULE 3 COMMENTS</t>
  </si>
  <si>
    <t>MODULE 3 - DATE</t>
  </si>
  <si>
    <t>_ _  / _ _ / _ _</t>
  </si>
  <si>
    <t>travel</t>
  </si>
  <si>
    <t>acco-    modation</t>
  </si>
  <si>
    <t>During the last week</t>
  </si>
  <si>
    <t>_ _  / _ _/ _ _</t>
  </si>
  <si>
    <t>Health information must be completed for all HH members</t>
  </si>
  <si>
    <t>Children under 5 years old</t>
  </si>
  <si>
    <t>1 to 12: number of months</t>
  </si>
  <si>
    <t>2. Asthma</t>
  </si>
  <si>
    <t>3. Other respiratory</t>
  </si>
  <si>
    <t>7. Kidney malfunction</t>
  </si>
  <si>
    <t>What is your main chronic illness?</t>
  </si>
  <si>
    <t>Do you regurlarly consult a health professional?</t>
  </si>
  <si>
    <t>Do you have a treatment given by a doctor?</t>
  </si>
  <si>
    <t>Did you have any other health complains in the last 3 months?</t>
  </si>
  <si>
    <t>1. Doctor</t>
  </si>
  <si>
    <t>2. Nurse</t>
  </si>
  <si>
    <t>3. Other health professional</t>
  </si>
  <si>
    <t>5. Other (obs)</t>
  </si>
  <si>
    <t>Who did you consult first?</t>
  </si>
  <si>
    <t>Where did that consultation take place?</t>
  </si>
  <si>
    <t>Why didn't you go to a public health facility?</t>
  </si>
  <si>
    <t>Why didn't you seek professional help or care for that health problem?</t>
  </si>
  <si>
    <t>4. other (obs)</t>
  </si>
  <si>
    <t>Mid-wife</t>
  </si>
  <si>
    <t>When did you last visit a doctor or nurse (or another health worker)?</t>
  </si>
  <si>
    <t>When was the mosquito net treated for the last time?</t>
  </si>
  <si>
    <t>1 decimal</t>
  </si>
  <si>
    <t>All members</t>
  </si>
  <si>
    <t xml:space="preserve">Reference period: </t>
  </si>
  <si>
    <t>12 months</t>
  </si>
  <si>
    <t>3 months</t>
  </si>
  <si>
    <t>1. At home</t>
  </si>
  <si>
    <t>1. Walk</t>
  </si>
  <si>
    <t>2. Public transport</t>
  </si>
  <si>
    <t>3. Private vehicle</t>
  </si>
  <si>
    <t>4. Boat</t>
  </si>
  <si>
    <t>6. Other (obs)</t>
  </si>
  <si>
    <t>2. At school (boarder)</t>
  </si>
  <si>
    <t>3. Out of school elsewhere</t>
  </si>
  <si>
    <t>1. At school (canteen)</t>
  </si>
  <si>
    <t>2. At home</t>
  </si>
  <si>
    <t>2. Facility is too expensive</t>
  </si>
  <si>
    <t>6. Diabetes</t>
  </si>
  <si>
    <t>5. Conjuctivitis</t>
  </si>
  <si>
    <t>4. Cold / flu</t>
  </si>
  <si>
    <t>13. More than a year ago</t>
  </si>
  <si>
    <t>0. less than a month ago</t>
  </si>
  <si>
    <t>BCG</t>
  </si>
  <si>
    <t>What was the main symptom?</t>
  </si>
  <si>
    <t>eye glasses, contacts</t>
  </si>
  <si>
    <t>Medi-cations</t>
  </si>
  <si>
    <t>Why have you never attended school (main raison)?</t>
  </si>
  <si>
    <t>6. Parents did not want</t>
  </si>
  <si>
    <t>Where is the school located (relative to this dwelling)?</t>
  </si>
  <si>
    <t>4. No lunch</t>
  </si>
  <si>
    <t>Where do you generaly get your lunch on school days?</t>
  </si>
  <si>
    <t>Where do you live during the school weeks?</t>
  </si>
  <si>
    <t>3. Other (obs)</t>
  </si>
  <si>
    <t>5. Plane</t>
  </si>
  <si>
    <t>What is your main mean of transportation to school ?</t>
  </si>
  <si>
    <t>How many hours of classes do you generally attend per week?</t>
  </si>
  <si>
    <t>shcool fees</t>
  </si>
  <si>
    <t>Transportation</t>
  </si>
  <si>
    <t>Boarding</t>
  </si>
  <si>
    <t>Lunch</t>
  </si>
  <si>
    <t>Books</t>
  </si>
  <si>
    <t>Transport</t>
  </si>
  <si>
    <t>school uniform</t>
  </si>
  <si>
    <t xml:space="preserve">Overseas </t>
  </si>
  <si>
    <t>(12 months)</t>
  </si>
  <si>
    <t>Vanuatu</t>
  </si>
  <si>
    <t>Another island (3 months)</t>
  </si>
  <si>
    <t>Same island</t>
  </si>
  <si>
    <t>(1 month)</t>
  </si>
  <si>
    <t>Reference period</t>
  </si>
  <si>
    <t>1 month</t>
  </si>
  <si>
    <t>benefi-ciary [HM]</t>
  </si>
  <si>
    <t>Destina-tion</t>
  </si>
  <si>
    <t>How many cigarettes did you smoke?</t>
  </si>
  <si>
    <t>Driving lessons</t>
  </si>
  <si>
    <t>1 week</t>
  </si>
  <si>
    <t>Reference period : 1 month</t>
  </si>
  <si>
    <t>mobile phone (prepaid)</t>
  </si>
  <si>
    <t>mobile phone (bill)</t>
  </si>
  <si>
    <t>Hep B</t>
  </si>
  <si>
    <t>Pentavalent</t>
  </si>
  <si>
    <t>OPV</t>
  </si>
  <si>
    <t>MEASLES</t>
  </si>
  <si>
    <t>reported else-where?</t>
  </si>
  <si>
    <t>During the last 3 month did you spend on (X if yes)</t>
  </si>
  <si>
    <t>How many times has [HM] been vaccinated against:</t>
  </si>
  <si>
    <t>Have you ever attended a formal education institution?</t>
  </si>
  <si>
    <t>What were the highest level and grade you completed?</t>
  </si>
  <si>
    <t>detailed description</t>
  </si>
  <si>
    <t>Did you get the information from the blue health card?</t>
  </si>
  <si>
    <t>No. of private trips each members did:</t>
  </si>
  <si>
    <t>activities</t>
  </si>
  <si>
    <t>detailled description</t>
  </si>
  <si>
    <t>Gambling</t>
  </si>
  <si>
    <t>Name of the school</t>
  </si>
  <si>
    <t>Voluntary school contribution</t>
  </si>
  <si>
    <t>other</t>
  </si>
  <si>
    <t>8. Kastom medecine</t>
  </si>
  <si>
    <t>4. Kastom medecine</t>
  </si>
  <si>
    <t xml:space="preserve">analysis, Xray, </t>
  </si>
  <si>
    <t>Supplementary medical insurance ?</t>
  </si>
  <si>
    <t>internet access away from home (internet cafe...)</t>
  </si>
  <si>
    <t>Do you have your own cellphone?</t>
  </si>
  <si>
    <t>Questionnaire label</t>
  </si>
  <si>
    <t>|__|__|__|__|__|</t>
  </si>
  <si>
    <t>|__|</t>
  </si>
  <si>
    <t>NAME</t>
  </si>
  <si>
    <t>CODE</t>
  </si>
  <si>
    <t>PROVINCE</t>
  </si>
  <si>
    <t>ISLAND</t>
  </si>
  <si>
    <t>|__|__|</t>
  </si>
  <si>
    <t>EA</t>
  </si>
  <si>
    <t>|__|__|__|</t>
  </si>
  <si>
    <t>Q19.1</t>
  </si>
  <si>
    <t>Educational status</t>
  </si>
  <si>
    <t>Q18.1</t>
  </si>
  <si>
    <t>Q18.2</t>
  </si>
  <si>
    <t>Q19.2</t>
  </si>
  <si>
    <t>Q20.1</t>
  </si>
  <si>
    <t>Q20.2</t>
  </si>
  <si>
    <t>Communication</t>
  </si>
  <si>
    <t>Clothing</t>
  </si>
  <si>
    <t>Alcohol, Kava and tobacco</t>
  </si>
  <si>
    <t>code</t>
  </si>
  <si>
    <t>►</t>
  </si>
  <si>
    <t>Report the educational status of each household member on list 1</t>
  </si>
  <si>
    <t>During the past 12 months did you spend on ('X' if yes)</t>
  </si>
  <si>
    <t>□</t>
  </si>
  <si>
    <t>|___|</t>
  </si>
  <si>
    <t>|____|</t>
  </si>
  <si>
    <t>22</t>
  </si>
  <si>
    <t>23</t>
  </si>
  <si>
    <t>24</t>
  </si>
  <si>
    <t>◄ Total amount</t>
  </si>
  <si>
    <t>|__|__|__|__|__|__|</t>
  </si>
  <si>
    <t>___●__</t>
  </si>
  <si>
    <t>Do you have any ongoing health problems (chronic illness)?</t>
  </si>
  <si>
    <t xml:space="preserve">free access to health facilities </t>
  </si>
  <si>
    <t>Doctor</t>
  </si>
  <si>
    <t>medical code ►</t>
  </si>
  <si>
    <t>Pay-ment</t>
  </si>
  <si>
    <t>1. Cash</t>
  </si>
  <si>
    <t>2. In kind</t>
  </si>
  <si>
    <t>During the travel did you spend on ('X' if yes)</t>
  </si>
  <si>
    <t>For each member identify:</t>
  </si>
  <si>
    <t>Each trip to be detailed separately</t>
  </si>
  <si>
    <t>7. Other Pacific</t>
  </si>
  <si>
    <t>2. In Kind</t>
  </si>
  <si>
    <t>3. Credit</t>
  </si>
  <si>
    <t>◄ Number of items</t>
  </si>
  <si>
    <t>For each member aged 15 and above identify whether s/he:</t>
  </si>
  <si>
    <t xml:space="preserve"> For each member, identify whether s/he:</t>
  </si>
  <si>
    <t>Did you use a mobile phone to give or receive call?</t>
  </si>
  <si>
    <t>During the past month did you pay for ('X' if Yes)</t>
  </si>
  <si>
    <t>Did you use internet?</t>
  </si>
  <si>
    <t>1. Home</t>
  </si>
  <si>
    <t>2. Work</t>
  </si>
  <si>
    <t>4. internet cafe</t>
  </si>
  <si>
    <t>3. Yumi connect</t>
  </si>
  <si>
    <t>What were the sources of your internet access?</t>
  </si>
  <si>
    <t>During the past month :</t>
  </si>
  <si>
    <t>purchase of a mobile phone</t>
  </si>
  <si>
    <t>postage</t>
  </si>
  <si>
    <t>During the past month did you pay for    ('X' if yes)</t>
  </si>
  <si>
    <t>bene-ficiary [HM]</t>
  </si>
  <si>
    <t>if s/he &lt;= 6 months</t>
  </si>
  <si>
    <t>if s/he &gt; 6 months</t>
  </si>
  <si>
    <t>Was s/he exclusively breastfed until 6 months of age?</t>
  </si>
  <si>
    <t>Has s/he been exclusively breasffed until now?</t>
  </si>
  <si>
    <t>How many months was s/he breastfed?</t>
  </si>
  <si>
    <t>After how many months did s/he start receiving complimen-tary food?</t>
  </si>
  <si>
    <t>90 = not yet</t>
  </si>
  <si>
    <t>Chronic illness</t>
  </si>
  <si>
    <t>Observations</t>
  </si>
  <si>
    <t>suitcase travel accesories</t>
  </si>
  <si>
    <t>During the last 12 months did you pay for</t>
  </si>
  <si>
    <t>5. Place of education</t>
  </si>
  <si>
    <t>6. Another household</t>
  </si>
  <si>
    <t>7. Cellphone</t>
  </si>
  <si>
    <t>8. Other (obs)</t>
  </si>
  <si>
    <t>VANUATU NATIONAL STATISTICS OFFICE</t>
  </si>
  <si>
    <t>'X' if done during the last 12 months</t>
  </si>
  <si>
    <t>'X' if done during the last 3 months</t>
  </si>
  <si>
    <t>2. Within 30mn walk</t>
  </si>
  <si>
    <t>3. More than 30mn walk</t>
  </si>
  <si>
    <t>4. Boarding school</t>
  </si>
  <si>
    <t>Did you seek and get professional help or care for that health problem?</t>
  </si>
  <si>
    <t>Kleva</t>
  </si>
  <si>
    <t>stik / Rolled tobacco</t>
  </si>
  <si>
    <t>Hair-dresser</t>
  </si>
  <si>
    <t>Why did you left school (main reason)?</t>
  </si>
  <si>
    <t>expense code ►</t>
  </si>
  <si>
    <t>98. Never</t>
  </si>
  <si>
    <t>99. dont know/dont remember</t>
  </si>
  <si>
    <t>Q17.1</t>
  </si>
  <si>
    <t>Q17.2</t>
  </si>
  <si>
    <t>_ _ / _ _ / _ _</t>
  </si>
  <si>
    <t>Reference period: 
12 months</t>
  </si>
  <si>
    <t>Reference period: 
3 months</t>
  </si>
  <si>
    <t>â</t>
  </si>
  <si>
    <t>HH Member
 [HM]</t>
  </si>
  <si>
    <t>For each member identify if s/he purchased or paid to repair clothes, or bought</t>
  </si>
  <si>
    <t>For each X in column 2215 to 2224 please specify the purchase in Q22.2</t>
  </si>
  <si>
    <t>Reference period : 
12 months</t>
  </si>
  <si>
    <t>For each member identify if s/he spent during the last 12 months on the following goods and services</t>
  </si>
  <si>
    <t>Do you have your driving license?</t>
  </si>
  <si>
    <t>Vt</t>
  </si>
  <si>
    <t>HH Mem-ber
 [HM]</t>
  </si>
  <si>
    <t>For each member identify if s/he has the driving license</t>
  </si>
  <si>
    <t>_ _  / _ _  / _ _</t>
  </si>
  <si>
    <t>_ _  / _ _ /_ _</t>
  </si>
  <si>
    <t>1. Same village (or part of the town)</t>
  </si>
  <si>
    <t>dd /  mm   / yy</t>
  </si>
  <si>
    <t>► Q17.2</t>
  </si>
  <si>
    <t>Education expenditure</t>
  </si>
  <si>
    <t>Travel expenditure</t>
  </si>
  <si>
    <t>Clothing expenditure</t>
  </si>
  <si>
    <t>Alcohol, Kava and tobacco expenditure</t>
  </si>
  <si>
    <t>Communication expenditure</t>
  </si>
  <si>
    <t>Health expenditure</t>
  </si>
  <si>
    <t>Household roster</t>
  </si>
  <si>
    <t>Name</t>
  </si>
  <si>
    <t>Sex</t>
  </si>
  <si>
    <t>Age</t>
  </si>
  <si>
    <t>01 = household head</t>
  </si>
  <si>
    <t>Other household</t>
  </si>
  <si>
    <t>Collective expense</t>
  </si>
  <si>
    <t>1. Male</t>
  </si>
  <si>
    <t>2. Female</t>
  </si>
  <si>
    <t>VANUATU HYBRID SURVEY</t>
  </si>
  <si>
    <t>ROUND</t>
  </si>
  <si>
    <t>REPLACE
 (A, B or C)</t>
  </si>
  <si>
    <t>|__|__|__|__|</t>
  </si>
  <si>
    <t>Health status all members</t>
  </si>
  <si>
    <t>Travel</t>
  </si>
  <si>
    <t>SUPERVISOR</t>
  </si>
  <si>
    <t>ENUMERATOR</t>
  </si>
  <si>
    <t>Which month ?</t>
  </si>
  <si>
    <t>Did you consume ?
1 = Yes \ 2 = No</t>
  </si>
  <si>
    <t>As much as possible try to specify every singles clothes bought on a different line</t>
  </si>
  <si>
    <t>For alcohol and cigarettes, as much as possible specify each single expenditure in one line</t>
  </si>
  <si>
    <t>Every single expenditure has to be specified in one line</t>
  </si>
  <si>
    <t>Each single education expenditure has to be specified on one line</t>
  </si>
  <si>
    <t>baby clothes</t>
  </si>
  <si>
    <t>shirt
t-shirt</t>
  </si>
  <si>
    <t>under-wear</t>
  </si>
  <si>
    <t>Other personal expenditure</t>
  </si>
  <si>
    <t>Q15.1</t>
  </si>
  <si>
    <t>Q15.2</t>
  </si>
  <si>
    <t>Q15.3</t>
  </si>
  <si>
    <t>Q16.1</t>
  </si>
  <si>
    <t>Q16.2</t>
  </si>
  <si>
    <t>Q16.3</t>
  </si>
  <si>
    <t>What level &amp; grade are you are currently attending?</t>
  </si>
  <si>
    <t>1. No never attended</t>
  </si>
  <si>
    <t>Q15.1 - EDUCATIONAL STATUS (2 years and older)</t>
  </si>
  <si>
    <t>Q16.1 - HEALTH STATUS (CHILDREEN 5 YEARS OLD AND LESS)</t>
  </si>
  <si>
    <t>Q16.2 - HEALTH STATUS ALL MEMBERS</t>
  </si>
  <si>
    <t>Q17.1 - PRIVATE TRAVEL</t>
  </si>
  <si>
    <t>- How many times did s/he travel overseas during the last 12 months (1701)</t>
  </si>
  <si>
    <t>- How many times did s/he travel to another island in Vanuatu during the last 3 months (1702)</t>
  </si>
  <si>
    <t>- How many times did s/he travel elsewhere on the same island during the last month (1703)</t>
  </si>
  <si>
    <t>For each trip identified, check if they spent on expenditure items 1 to 7 (X if yes 1704 to 1710)</t>
  </si>
  <si>
    <t>Q17.2 PRIVATE TRAVEL EXPENDITURE</t>
  </si>
  <si>
    <t>Specify every payment identified on questionnaire Q17.1, columns 1704 to 1710</t>
  </si>
  <si>
    <t>Q18.1 - CLOTHING</t>
  </si>
  <si>
    <t>For each X in column 1811 to 1821 please specify the purchase in Q18.2</t>
  </si>
  <si>
    <t>Reference period : 
3 months</t>
  </si>
  <si>
    <t>Specify every payments identified on questionnaire Q18.1 columns 1811 to 1821</t>
  </si>
  <si>
    <t>Q19.1 - ALCOHOL, KAVA AND TOBACCO 
(15 years and older)</t>
  </si>
  <si>
    <t>Q19.2 - ALCOHOL KAVA AND TOBACCO EXPENDITURE</t>
  </si>
  <si>
    <t>Q20.1 - COMMUNICATION</t>
  </si>
  <si>
    <t>Q20.2 - COMMUNICATION EXPENDITURE</t>
  </si>
  <si>
    <t>Q21</t>
  </si>
  <si>
    <t>Q21 - Other personnal expenditures</t>
  </si>
  <si>
    <t>Specify every payments identified in questionnaire Q19.1 column 1915 to 1924</t>
  </si>
  <si>
    <r>
      <t xml:space="preserve">- consumed </t>
    </r>
    <r>
      <rPr>
        <sz val="10"/>
        <color theme="1"/>
        <rFont val="Arial"/>
        <family val="2"/>
      </rPr>
      <t xml:space="preserve">alcohol, kava or cigarettes (and how many) during the </t>
    </r>
    <r>
      <rPr>
        <b/>
        <sz val="10"/>
        <color theme="1"/>
        <rFont val="Arial"/>
        <family val="2"/>
      </rPr>
      <t>past week</t>
    </r>
    <r>
      <rPr>
        <sz val="10"/>
        <color theme="1"/>
        <rFont val="Arial"/>
        <family val="2"/>
      </rPr>
      <t xml:space="preserve"> (1911 to 1914)</t>
    </r>
  </si>
  <si>
    <r>
      <t>- bought</t>
    </r>
    <r>
      <rPr>
        <sz val="10"/>
        <rFont val="Arial"/>
        <family val="2"/>
      </rPr>
      <t xml:space="preserve"> alcohol, kava or tobacco during the </t>
    </r>
    <r>
      <rPr>
        <b/>
        <sz val="10"/>
        <rFont val="Arial"/>
        <family val="2"/>
      </rPr>
      <t>past month</t>
    </r>
    <r>
      <rPr>
        <sz val="10"/>
        <rFont val="Arial"/>
        <family val="2"/>
      </rPr>
      <t xml:space="preserve"> (cross 'X' each expense identified in columns 1915 to 1924)</t>
    </r>
  </si>
  <si>
    <t>For each X in column 1704 to 1710 please specify the expenditure in Q17.2</t>
  </si>
  <si>
    <t>For each X in column 2017 to 2022 please specify the purchase in Q20.2</t>
  </si>
  <si>
    <t>2. Yes, already left school</t>
  </si>
  <si>
    <t>3. Yes, currently attending</t>
  </si>
  <si>
    <t>name of the provider</t>
  </si>
  <si>
    <t>pay-ment</t>
  </si>
  <si>
    <r>
      <t xml:space="preserve">total amount paid in </t>
    </r>
    <r>
      <rPr>
        <b/>
        <sz val="10"/>
        <rFont val="Arial"/>
        <family val="2"/>
      </rPr>
      <t>the past 12 months</t>
    </r>
  </si>
  <si>
    <t>height (cm)</t>
  </si>
  <si>
    <t>weight (kg)</t>
  </si>
  <si>
    <t>1=Yes / 2=No</t>
  </si>
  <si>
    <t>1 = Yes / 2 = No</t>
  </si>
  <si>
    <t>health coverage</t>
  </si>
  <si>
    <t>expense detailled description</t>
  </si>
  <si>
    <t>new</t>
  </si>
  <si>
    <t>▲Total amount</t>
  </si>
  <si>
    <r>
      <t xml:space="preserve">total amount paid </t>
    </r>
    <r>
      <rPr>
        <b/>
        <sz val="10"/>
        <rFont val="Arial"/>
        <family val="2"/>
      </rPr>
      <t>during the last month</t>
    </r>
  </si>
  <si>
    <t>Q18.2 - CLOTHING EXPENDITURE</t>
  </si>
  <si>
    <t>Education expenditure (continued)</t>
  </si>
  <si>
    <t>Health expenditure (continued)</t>
  </si>
  <si>
    <t>Q15.2 - EDUCATION EXPENDITURE</t>
  </si>
  <si>
    <t>Q15.3 - EDUCATION EXPENDITURE (continued)</t>
  </si>
  <si>
    <t>Q16.3 - HEALTH EXPENDITURE</t>
  </si>
  <si>
    <t>Q16.4 HEALTH EXPENDITURE (continued)</t>
  </si>
  <si>
    <t>Q16.4</t>
  </si>
  <si>
    <t>accessory (cap, belt, glass…)</t>
  </si>
  <si>
    <t>3. Tailor</t>
  </si>
  <si>
    <t>Materials / tailor</t>
  </si>
  <si>
    <t xml:space="preserve">used the Internet during the past month (2011) and where (2012 to 2014) or </t>
  </si>
  <si>
    <t>used the mobile phone to give or receive calls (2015) and own currently a mobil phone (2016)</t>
  </si>
  <si>
    <t>spent on any of the items on columns 2017 to 2022</t>
  </si>
  <si>
    <t>Specify every payments identified on Q20.1, columns 2017 to 2022</t>
  </si>
  <si>
    <t>2. Primary (grade1 to 6)</t>
  </si>
  <si>
    <t>5. USP Extension</t>
  </si>
  <si>
    <t>6. University</t>
  </si>
  <si>
    <t>7. Technical/Vocational</t>
  </si>
  <si>
    <t>4. Senior secondary(grade11 to 14)</t>
  </si>
  <si>
    <t>3. Junior secondary(grade7 to 10)</t>
  </si>
  <si>
    <t>perfumes or jewellery during the 3 last months with a cross 'X' in columns 1811 to 1821</t>
  </si>
  <si>
    <t>Copy the name, sex and age of all household members from Module 1 Q01 list1 and list2</t>
  </si>
  <si>
    <t>1. Hospital (public)</t>
  </si>
  <si>
    <t>2. Health center (public)</t>
  </si>
  <si>
    <t>4. Aid post</t>
  </si>
  <si>
    <t>5. Kleva</t>
  </si>
  <si>
    <t>6. klinic (private)</t>
  </si>
  <si>
    <t>7. Consultation room</t>
  </si>
  <si>
    <t>Health status children (5 years old and less)</t>
  </si>
</sst>
</file>

<file path=xl/styles.xml><?xml version="1.0" encoding="utf-8"?>
<styleSheet xmlns="http://schemas.openxmlformats.org/spreadsheetml/2006/main">
  <numFmts count="2">
    <numFmt numFmtId="164" formatCode="_(&quot;$&quot;* #,##0.00_);_(&quot;$&quot;* \(#,##0.00\);_(&quot;$&quot;* &quot;-&quot;??_);_(@_)"/>
    <numFmt numFmtId="165" formatCode="0.00_);\(0.00\)"/>
  </numFmts>
  <fonts count="38">
    <font>
      <sz val="10"/>
      <name val="Arial"/>
      <family val="2"/>
    </font>
    <font>
      <sz val="8"/>
      <color theme="1"/>
      <name val="Arial"/>
      <family val="2"/>
    </font>
    <font>
      <sz val="8"/>
      <color theme="1"/>
      <name val="Arial"/>
      <family val="2"/>
    </font>
    <font>
      <sz val="8"/>
      <color theme="1"/>
      <name val="Arial"/>
      <family val="2"/>
    </font>
    <font>
      <sz val="8"/>
      <color theme="1"/>
      <name val="Arial"/>
      <family val="2"/>
    </font>
    <font>
      <sz val="8"/>
      <color theme="1"/>
      <name val="Arial"/>
      <family val="2"/>
    </font>
    <font>
      <sz val="8"/>
      <color theme="1"/>
      <name val="Arial"/>
      <family val="2"/>
    </font>
    <font>
      <sz val="8"/>
      <color theme="1"/>
      <name val="Arial"/>
      <family val="2"/>
    </font>
    <font>
      <sz val="8"/>
      <color theme="1"/>
      <name val="Arial"/>
      <family val="2"/>
    </font>
    <font>
      <sz val="10"/>
      <name val="Arial"/>
      <family val="2"/>
    </font>
    <font>
      <b/>
      <sz val="10"/>
      <name val="Arial"/>
      <family val="2"/>
    </font>
    <font>
      <b/>
      <sz val="14"/>
      <name val="Arial"/>
      <family val="2"/>
    </font>
    <font>
      <sz val="12"/>
      <name val="Arial"/>
      <family val="2"/>
    </font>
    <font>
      <sz val="9"/>
      <name val="Arial"/>
      <family val="2"/>
    </font>
    <font>
      <sz val="8"/>
      <name val="Arial"/>
      <family val="2"/>
    </font>
    <font>
      <b/>
      <sz val="12"/>
      <color theme="1"/>
      <name val="Arial"/>
      <family val="2"/>
    </font>
    <font>
      <sz val="10"/>
      <color theme="1"/>
      <name val="Arial"/>
      <family val="2"/>
    </font>
    <font>
      <b/>
      <sz val="10"/>
      <color theme="1"/>
      <name val="Arial"/>
      <family val="2"/>
    </font>
    <font>
      <sz val="14"/>
      <color theme="1"/>
      <name val="Arial"/>
      <family val="2"/>
    </font>
    <font>
      <sz val="7"/>
      <color theme="1"/>
      <name val="Arial"/>
      <family val="2"/>
    </font>
    <font>
      <sz val="6"/>
      <name val="Arial"/>
      <family val="2"/>
    </font>
    <font>
      <b/>
      <sz val="14"/>
      <color theme="1"/>
      <name val="Arial"/>
      <family val="2"/>
    </font>
    <font>
      <sz val="12"/>
      <color theme="1"/>
      <name val="Arial"/>
      <family val="2"/>
    </font>
    <font>
      <sz val="9"/>
      <color theme="1"/>
      <name val="Arial"/>
      <family val="2"/>
    </font>
    <font>
      <b/>
      <sz val="9"/>
      <color theme="1"/>
      <name val="Arial"/>
      <family val="2"/>
    </font>
    <font>
      <b/>
      <sz val="11"/>
      <color theme="1"/>
      <name val="Arial"/>
      <family val="2"/>
    </font>
    <font>
      <sz val="11"/>
      <color theme="1"/>
      <name val="Arial"/>
      <family val="2"/>
    </font>
    <font>
      <b/>
      <sz val="18"/>
      <color theme="1"/>
      <name val="Arial"/>
      <family val="2"/>
    </font>
    <font>
      <b/>
      <sz val="8"/>
      <color theme="1"/>
      <name val="Arial"/>
      <family val="2"/>
    </font>
    <font>
      <b/>
      <sz val="16"/>
      <color theme="1"/>
      <name val="Arial"/>
      <family val="2"/>
    </font>
    <font>
      <sz val="11"/>
      <name val="Arial"/>
      <family val="2"/>
    </font>
    <font>
      <sz val="13"/>
      <color theme="1"/>
      <name val="Arial"/>
      <family val="2"/>
    </font>
    <font>
      <b/>
      <sz val="11"/>
      <name val="Arial"/>
      <family val="2"/>
    </font>
    <font>
      <sz val="8"/>
      <color theme="1"/>
      <name val="Arial Narrow"/>
      <family val="2"/>
    </font>
    <font>
      <sz val="10"/>
      <color theme="1"/>
      <name val="Wingdings 3"/>
      <family val="1"/>
      <charset val="2"/>
    </font>
    <font>
      <b/>
      <sz val="13"/>
      <color theme="1"/>
      <name val="Arial"/>
      <family val="2"/>
    </font>
    <font>
      <sz val="16"/>
      <color theme="1"/>
      <name val="Arial"/>
      <family val="2"/>
    </font>
    <font>
      <sz val="14"/>
      <name val="Arial"/>
      <family val="2"/>
    </font>
  </fonts>
  <fills count="12">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4.9989318521683403E-2"/>
        <bgColor indexed="64"/>
      </patternFill>
    </fill>
  </fills>
  <borders count="224">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hair">
        <color indexed="64"/>
      </bottom>
      <diagonal/>
    </border>
    <border>
      <left style="thin">
        <color indexed="64"/>
      </left>
      <right/>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auto="1"/>
      </left>
      <right/>
      <top style="medium">
        <color auto="1"/>
      </top>
      <bottom style="hair">
        <color auto="1"/>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hair">
        <color indexed="64"/>
      </bottom>
      <diagonal/>
    </border>
    <border>
      <left/>
      <right style="thin">
        <color indexed="64"/>
      </right>
      <top/>
      <bottom style="medium">
        <color indexed="64"/>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top style="thin">
        <color indexed="64"/>
      </top>
      <bottom style="thin">
        <color indexed="64"/>
      </bottom>
      <diagonal/>
    </border>
    <border>
      <left style="hair">
        <color indexed="64"/>
      </left>
      <right/>
      <top/>
      <bottom style="medium">
        <color indexed="64"/>
      </bottom>
      <diagonal/>
    </border>
    <border>
      <left style="hair">
        <color indexed="64"/>
      </left>
      <right/>
      <top style="medium">
        <color indexed="64"/>
      </top>
      <bottom/>
      <diagonal/>
    </border>
    <border>
      <left style="hair">
        <color indexed="64"/>
      </left>
      <right/>
      <top style="hair">
        <color indexed="64"/>
      </top>
      <bottom style="hair">
        <color indexed="64"/>
      </bottom>
      <diagonal/>
    </border>
    <border>
      <left/>
      <right style="hair">
        <color indexed="64"/>
      </right>
      <top style="medium">
        <color indexed="64"/>
      </top>
      <bottom/>
      <diagonal/>
    </border>
    <border>
      <left/>
      <right style="hair">
        <color indexed="64"/>
      </right>
      <top style="hair">
        <color indexed="64"/>
      </top>
      <bottom style="hair">
        <color indexed="64"/>
      </bottom>
      <diagonal/>
    </border>
    <border>
      <left/>
      <right style="hair">
        <color indexed="64"/>
      </right>
      <top/>
      <bottom style="medium">
        <color indexed="64"/>
      </bottom>
      <diagonal/>
    </border>
    <border>
      <left/>
      <right style="hair">
        <color indexed="64"/>
      </right>
      <top style="hair">
        <color indexed="64"/>
      </top>
      <bottom style="medium">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medium">
        <color indexed="64"/>
      </bottom>
      <diagonal/>
    </border>
    <border>
      <left style="hair">
        <color indexed="64"/>
      </left>
      <right style="medium">
        <color indexed="64"/>
      </right>
      <top/>
      <bottom style="thin">
        <color indexed="64"/>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hair">
        <color indexed="64"/>
      </right>
      <top/>
      <bottom/>
      <diagonal/>
    </border>
    <border>
      <left style="hair">
        <color indexed="64"/>
      </left>
      <right style="hair">
        <color indexed="64"/>
      </right>
      <top style="thin">
        <color indexed="64"/>
      </top>
      <bottom/>
      <diagonal/>
    </border>
    <border>
      <left style="medium">
        <color indexed="64"/>
      </left>
      <right style="hair">
        <color indexed="64"/>
      </right>
      <top style="thin">
        <color indexed="64"/>
      </top>
      <bottom/>
      <diagonal/>
    </border>
    <border>
      <left style="medium">
        <color indexed="64"/>
      </left>
      <right style="hair">
        <color indexed="64"/>
      </right>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style="hair">
        <color indexed="64"/>
      </top>
      <bottom style="hair">
        <color indexed="64"/>
      </bottom>
      <diagonal/>
    </border>
    <border>
      <left/>
      <right style="hair">
        <color indexed="64"/>
      </right>
      <top style="thin">
        <color indexed="64"/>
      </top>
      <bottom style="medium">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medium">
        <color indexed="64"/>
      </bottom>
      <diagonal/>
    </border>
    <border>
      <left/>
      <right style="hair">
        <color indexed="64"/>
      </right>
      <top style="hair">
        <color indexed="64"/>
      </top>
      <bottom/>
      <diagonal/>
    </border>
    <border>
      <left/>
      <right style="hair">
        <color indexed="64"/>
      </right>
      <top/>
      <bottom style="hair">
        <color indexed="64"/>
      </bottom>
      <diagonal/>
    </border>
    <border diagonalUp="1" diagonalDown="1">
      <left/>
      <right/>
      <top style="medium">
        <color indexed="64"/>
      </top>
      <bottom/>
      <diagonal style="thin">
        <color indexed="64"/>
      </diagonal>
    </border>
    <border diagonalUp="1" diagonalDown="1">
      <left/>
      <right style="medium">
        <color indexed="64"/>
      </right>
      <top style="medium">
        <color indexed="64"/>
      </top>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left/>
      <right/>
      <top style="medium">
        <color auto="1"/>
      </top>
      <bottom style="hair">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hair">
        <color indexed="64"/>
      </left>
      <right/>
      <top style="medium">
        <color indexed="64"/>
      </top>
      <bottom style="hair">
        <color indexed="64"/>
      </bottom>
      <diagonal/>
    </border>
    <border>
      <left style="hair">
        <color indexed="64"/>
      </left>
      <right style="thin">
        <color indexed="64"/>
      </right>
      <top style="hair">
        <color indexed="64"/>
      </top>
      <bottom style="medium">
        <color indexed="64"/>
      </bottom>
      <diagonal/>
    </border>
    <border>
      <left style="hair">
        <color indexed="64"/>
      </left>
      <right/>
      <top style="hair">
        <color indexed="64"/>
      </top>
      <bottom style="thin">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bottom style="thin">
        <color indexed="64"/>
      </bottom>
      <diagonal/>
    </border>
    <border>
      <left/>
      <right style="hair">
        <color indexed="64"/>
      </right>
      <top style="medium">
        <color indexed="64"/>
      </top>
      <bottom style="hair">
        <color indexed="64"/>
      </bottom>
      <diagonal/>
    </border>
    <border>
      <left style="thin">
        <color indexed="64"/>
      </left>
      <right style="hair">
        <color indexed="64"/>
      </right>
      <top style="medium">
        <color auto="1"/>
      </top>
      <bottom style="hair">
        <color auto="1"/>
      </bottom>
      <diagonal/>
    </border>
    <border>
      <left style="thin">
        <color indexed="64"/>
      </left>
      <right style="hair">
        <color indexed="64"/>
      </right>
      <top style="hair">
        <color auto="1"/>
      </top>
      <bottom style="medium">
        <color indexed="64"/>
      </bottom>
      <diagonal/>
    </border>
    <border>
      <left style="hair">
        <color indexed="64"/>
      </left>
      <right style="medium">
        <color indexed="64"/>
      </right>
      <top/>
      <bottom style="hair">
        <color indexed="64"/>
      </bottom>
      <diagonal/>
    </border>
    <border>
      <left style="medium">
        <color indexed="64"/>
      </left>
      <right style="hair">
        <color indexed="64"/>
      </right>
      <top/>
      <bottom style="medium">
        <color indexed="64"/>
      </bottom>
      <diagonal/>
    </border>
    <border>
      <left style="hair">
        <color indexed="64"/>
      </left>
      <right style="thin">
        <color indexed="64"/>
      </right>
      <top style="medium">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hair">
        <color indexed="64"/>
      </left>
      <right style="thin">
        <color indexed="64"/>
      </right>
      <top style="thin">
        <color indexed="64"/>
      </top>
      <bottom style="thin">
        <color indexed="64"/>
      </bottom>
      <diagonal/>
    </border>
    <border diagonalUp="1" diagonalDown="1">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left style="thin">
        <color indexed="64"/>
      </left>
      <right style="hair">
        <color indexed="64"/>
      </right>
      <top style="hair">
        <color auto="1"/>
      </top>
      <bottom/>
      <diagonal/>
    </border>
    <border diagonalUp="1" diagonalDown="1">
      <left/>
      <right/>
      <top style="medium">
        <color indexed="64"/>
      </top>
      <bottom style="hair">
        <color indexed="64"/>
      </bottom>
      <diagonal style="thin">
        <color indexed="64"/>
      </diagonal>
    </border>
    <border diagonalUp="1" diagonalDown="1">
      <left/>
      <right style="medium">
        <color indexed="64"/>
      </right>
      <top style="medium">
        <color indexed="64"/>
      </top>
      <bottom style="hair">
        <color indexed="64"/>
      </bottom>
      <diagonal style="thin">
        <color indexed="64"/>
      </diagonal>
    </border>
    <border diagonalUp="1" diagonalDown="1">
      <left/>
      <right/>
      <top style="hair">
        <color indexed="64"/>
      </top>
      <bottom style="medium">
        <color indexed="64"/>
      </bottom>
      <diagonal style="thin">
        <color indexed="64"/>
      </diagonal>
    </border>
    <border diagonalUp="1" diagonalDown="1">
      <left/>
      <right style="medium">
        <color indexed="64"/>
      </right>
      <top style="hair">
        <color indexed="64"/>
      </top>
      <bottom style="medium">
        <color indexed="64"/>
      </bottom>
      <diagonal style="thin">
        <color indexed="64"/>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hair">
        <color indexed="64"/>
      </bottom>
      <diagonal/>
    </border>
    <border diagonalUp="1" diagonalDown="1">
      <left style="medium">
        <color indexed="64"/>
      </left>
      <right style="thin">
        <color indexed="64"/>
      </right>
      <top style="medium">
        <color indexed="64"/>
      </top>
      <bottom/>
      <diagonal style="thin">
        <color indexed="64"/>
      </diagonal>
    </border>
    <border diagonalUp="1" diagonalDown="1">
      <left style="medium">
        <color indexed="64"/>
      </left>
      <right style="thin">
        <color indexed="64"/>
      </right>
      <top style="hair">
        <color indexed="64"/>
      </top>
      <bottom style="hair">
        <color indexed="64"/>
      </bottom>
      <diagonal style="thin">
        <color indexed="64"/>
      </diagonal>
    </border>
    <border diagonalUp="1" diagonalDown="1">
      <left style="medium">
        <color indexed="64"/>
      </left>
      <right style="thin">
        <color indexed="64"/>
      </right>
      <top/>
      <bottom style="medium">
        <color indexed="64"/>
      </bottom>
      <diagonal style="thin">
        <color indexed="64"/>
      </diagonal>
    </border>
    <border diagonalUp="1" diagonalDown="1">
      <left style="medium">
        <color indexed="64"/>
      </left>
      <right style="thin">
        <color indexed="64"/>
      </right>
      <top style="medium">
        <color indexed="64"/>
      </top>
      <bottom style="hair">
        <color indexed="64"/>
      </bottom>
      <diagonal style="thin">
        <color indexed="64"/>
      </diagonal>
    </border>
    <border>
      <left style="medium">
        <color indexed="64"/>
      </left>
      <right style="hair">
        <color indexed="64"/>
      </right>
      <top style="thin">
        <color indexed="64"/>
      </top>
      <bottom style="medium">
        <color indexed="64"/>
      </bottom>
      <diagonal/>
    </border>
    <border>
      <left style="hair">
        <color auto="1"/>
      </left>
      <right style="medium">
        <color indexed="64"/>
      </right>
      <top style="medium">
        <color indexed="64"/>
      </top>
      <bottom style="hair">
        <color auto="1"/>
      </bottom>
      <diagonal/>
    </border>
    <border>
      <left style="thin">
        <color indexed="64"/>
      </left>
      <right style="hair">
        <color indexed="64"/>
      </right>
      <top style="hair">
        <color indexed="64"/>
      </top>
      <bottom style="thin">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hair">
        <color indexed="64"/>
      </right>
      <top style="medium">
        <color indexed="64"/>
      </top>
      <bottom style="hair">
        <color auto="1"/>
      </bottom>
      <diagonal style="thin">
        <color indexed="64"/>
      </diagonal>
    </border>
    <border diagonalUp="1" diagonalDown="1">
      <left style="hair">
        <color indexed="64"/>
      </left>
      <right style="hair">
        <color indexed="64"/>
      </right>
      <top style="medium">
        <color indexed="64"/>
      </top>
      <bottom/>
      <diagonal style="thin">
        <color indexed="64"/>
      </diagonal>
    </border>
    <border diagonalUp="1" diagonalDown="1">
      <left style="hair">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diagonalUp="1" diagonalDown="1">
      <left style="thin">
        <color indexed="64"/>
      </left>
      <right style="hair">
        <color indexed="64"/>
      </right>
      <top/>
      <bottom/>
      <diagonal style="thin">
        <color indexed="64"/>
      </diagonal>
    </border>
    <border diagonalUp="1" diagonalDown="1">
      <left style="hair">
        <color indexed="64"/>
      </left>
      <right style="hair">
        <color indexed="64"/>
      </right>
      <top style="hair">
        <color indexed="64"/>
      </top>
      <bottom/>
      <diagonal style="thin">
        <color indexed="64"/>
      </diagonal>
    </border>
    <border diagonalUp="1" diagonalDown="1">
      <left style="hair">
        <color indexed="64"/>
      </left>
      <right style="thin">
        <color indexed="64"/>
      </right>
      <top style="hair">
        <color indexed="64"/>
      </top>
      <bottom/>
      <diagonal style="thin">
        <color indexed="64"/>
      </diagonal>
    </border>
    <border diagonalUp="1" diagonalDown="1">
      <left/>
      <right/>
      <top style="hair">
        <color indexed="64"/>
      </top>
      <bottom/>
      <diagonal style="thin">
        <color indexed="64"/>
      </diagonal>
    </border>
    <border diagonalUp="1" diagonalDown="1">
      <left style="thin">
        <color indexed="64"/>
      </left>
      <right style="medium">
        <color indexed="64"/>
      </right>
      <top style="hair">
        <color indexed="64"/>
      </top>
      <bottom style="hair">
        <color indexed="64"/>
      </bottom>
      <diagonal style="thin">
        <color indexed="64"/>
      </diagonal>
    </border>
    <border diagonalUp="1" diagonalDown="1">
      <left style="thin">
        <color indexed="64"/>
      </left>
      <right style="hair">
        <color indexed="64"/>
      </right>
      <top style="hair">
        <color auto="1"/>
      </top>
      <bottom/>
      <diagonal style="thin">
        <color indexed="64"/>
      </diagonal>
    </border>
    <border diagonalUp="1" diagonalDown="1">
      <left style="thin">
        <color indexed="64"/>
      </left>
      <right style="thin">
        <color indexed="64"/>
      </right>
      <top style="hair">
        <color indexed="64"/>
      </top>
      <bottom style="medium">
        <color indexed="64"/>
      </bottom>
      <diagonal style="thin">
        <color indexed="64"/>
      </diagonal>
    </border>
    <border diagonalUp="1" diagonalDown="1">
      <left style="thin">
        <color indexed="64"/>
      </left>
      <right style="hair">
        <color indexed="64"/>
      </right>
      <top style="hair">
        <color auto="1"/>
      </top>
      <bottom style="medium">
        <color indexed="64"/>
      </bottom>
      <diagonal style="thin">
        <color indexed="64"/>
      </diagonal>
    </border>
    <border diagonalUp="1" diagonalDown="1">
      <left style="hair">
        <color indexed="64"/>
      </left>
      <right style="hair">
        <color indexed="64"/>
      </right>
      <top style="hair">
        <color indexed="64"/>
      </top>
      <bottom style="medium">
        <color indexed="64"/>
      </bottom>
      <diagonal style="thin">
        <color indexed="64"/>
      </diagonal>
    </border>
    <border diagonalUp="1" diagonalDown="1">
      <left style="hair">
        <color indexed="64"/>
      </left>
      <right style="thin">
        <color indexed="64"/>
      </right>
      <top style="hair">
        <color indexed="64"/>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style="thin">
        <color indexed="64"/>
      </left>
      <right style="thin">
        <color indexed="64"/>
      </right>
      <top style="medium">
        <color indexed="64"/>
      </top>
      <bottom style="hair">
        <color indexed="64"/>
      </bottom>
      <diagonal style="thin">
        <color indexed="64"/>
      </diagonal>
    </border>
    <border>
      <left style="hair">
        <color indexed="64"/>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thin">
        <color indexed="64"/>
      </top>
      <bottom/>
      <diagonal/>
    </border>
  </borders>
  <cellStyleXfs count="10">
    <xf numFmtId="0" fontId="0" fillId="0" borderId="0"/>
    <xf numFmtId="0" fontId="8" fillId="0" borderId="0"/>
    <xf numFmtId="164" fontId="9" fillId="0" borderId="0" applyFont="0" applyFill="0" applyBorder="0" applyAlignment="0" applyProtection="0"/>
    <xf numFmtId="0" fontId="5" fillId="0" borderId="0"/>
    <xf numFmtId="164" fontId="9" fillId="0" borderId="0" applyFont="0" applyFill="0" applyBorder="0" applyAlignment="0" applyProtection="0"/>
    <xf numFmtId="0" fontId="9" fillId="0" borderId="0"/>
    <xf numFmtId="0" fontId="3" fillId="0" borderId="0"/>
    <xf numFmtId="0" fontId="1" fillId="0" borderId="0"/>
    <xf numFmtId="0" fontId="1" fillId="0" borderId="0"/>
    <xf numFmtId="0" fontId="33" fillId="0" borderId="0"/>
  </cellStyleXfs>
  <cellXfs count="2023">
    <xf numFmtId="0" fontId="0" fillId="0" borderId="0" xfId="0"/>
    <xf numFmtId="0" fontId="14" fillId="0" borderId="0" xfId="0" applyFont="1" applyBorder="1" applyAlignment="1">
      <alignment horizontal="left"/>
    </xf>
    <xf numFmtId="0" fontId="8" fillId="0" borderId="0" xfId="1"/>
    <xf numFmtId="2" fontId="15" fillId="0" borderId="0" xfId="1" applyNumberFormat="1" applyFont="1" applyBorder="1" applyAlignment="1">
      <alignment horizontal="center" vertical="center"/>
    </xf>
    <xf numFmtId="2" fontId="16" fillId="0" borderId="0" xfId="1" quotePrefix="1" applyNumberFormat="1" applyFont="1" applyBorder="1" applyAlignment="1">
      <alignment horizontal="left" vertical="center"/>
    </xf>
    <xf numFmtId="2" fontId="17" fillId="0" borderId="0" xfId="1" applyNumberFormat="1" applyFont="1" applyBorder="1" applyAlignment="1">
      <alignment horizontal="center" vertical="center"/>
    </xf>
    <xf numFmtId="0" fontId="16" fillId="0" borderId="0" xfId="1" applyFont="1"/>
    <xf numFmtId="0" fontId="8" fillId="0" borderId="0" xfId="1" applyAlignment="1">
      <alignment horizontal="center"/>
    </xf>
    <xf numFmtId="0" fontId="18" fillId="0" borderId="0" xfId="1" applyFont="1" applyAlignment="1">
      <alignment vertical="center"/>
    </xf>
    <xf numFmtId="0" fontId="8" fillId="0" borderId="0" xfId="1" applyBorder="1"/>
    <xf numFmtId="0" fontId="8" fillId="0" borderId="0" xfId="1" applyBorder="1" applyAlignment="1">
      <alignment horizontal="center"/>
    </xf>
    <xf numFmtId="0" fontId="18" fillId="0" borderId="24" xfId="1" quotePrefix="1" applyFont="1" applyBorder="1" applyAlignment="1">
      <alignment horizontal="center" vertical="center"/>
    </xf>
    <xf numFmtId="0" fontId="8" fillId="0" borderId="9" xfId="1" applyBorder="1"/>
    <xf numFmtId="0" fontId="8" fillId="0" borderId="0" xfId="1" applyAlignment="1">
      <alignment horizontal="left"/>
    </xf>
    <xf numFmtId="0" fontId="8" fillId="0" borderId="0" xfId="1" applyAlignment="1"/>
    <xf numFmtId="0" fontId="8" fillId="0" borderId="0" xfId="1" quotePrefix="1" applyBorder="1" applyAlignment="1">
      <alignment horizontal="center" vertical="center"/>
    </xf>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14" fillId="0" borderId="0" xfId="0" applyFont="1" applyBorder="1" applyAlignment="1"/>
    <xf numFmtId="0" fontId="8" fillId="0" borderId="0" xfId="1" applyBorder="1" applyAlignment="1">
      <alignment horizontal="left"/>
    </xf>
    <xf numFmtId="0" fontId="8" fillId="0" borderId="0" xfId="1" applyFont="1" applyBorder="1" applyAlignment="1">
      <alignment horizontal="left"/>
    </xf>
    <xf numFmtId="0" fontId="8" fillId="0" borderId="0" xfId="1" applyFont="1" applyBorder="1" applyAlignment="1"/>
    <xf numFmtId="0" fontId="8" fillId="0" borderId="0" xfId="1" applyFont="1" applyBorder="1" applyAlignment="1">
      <alignment horizontal="center"/>
    </xf>
    <xf numFmtId="0" fontId="8" fillId="0" borderId="19" xfId="1" applyBorder="1" applyAlignment="1">
      <alignment horizontal="center"/>
    </xf>
    <xf numFmtId="0" fontId="13" fillId="0" borderId="0" xfId="1" applyFont="1" applyAlignment="1">
      <alignment horizontal="center"/>
    </xf>
    <xf numFmtId="0" fontId="9" fillId="0" borderId="0" xfId="1" applyFont="1"/>
    <xf numFmtId="0" fontId="9" fillId="0" borderId="0" xfId="1" applyFont="1" applyBorder="1"/>
    <xf numFmtId="0" fontId="9" fillId="0" borderId="3" xfId="1" applyFont="1" applyBorder="1"/>
    <xf numFmtId="0" fontId="9" fillId="0" borderId="17" xfId="1" applyFont="1" applyBorder="1"/>
    <xf numFmtId="0" fontId="12" fillId="0" borderId="32" xfId="1" quotePrefix="1" applyFont="1" applyFill="1" applyBorder="1" applyAlignment="1">
      <alignment horizontal="center"/>
    </xf>
    <xf numFmtId="0" fontId="12" fillId="0" borderId="34" xfId="1" quotePrefix="1" applyFont="1" applyFill="1" applyBorder="1" applyAlignment="1">
      <alignment horizontal="center"/>
    </xf>
    <xf numFmtId="0" fontId="9" fillId="0" borderId="56" xfId="1" applyFont="1" applyBorder="1"/>
    <xf numFmtId="0" fontId="9" fillId="0" borderId="32" xfId="1" applyFont="1" applyBorder="1"/>
    <xf numFmtId="0" fontId="9" fillId="0" borderId="34" xfId="1" applyFont="1" applyBorder="1"/>
    <xf numFmtId="0" fontId="10" fillId="0" borderId="32" xfId="1" applyFont="1" applyFill="1" applyBorder="1"/>
    <xf numFmtId="0" fontId="10" fillId="0" borderId="34" xfId="1" applyFont="1" applyFill="1" applyBorder="1"/>
    <xf numFmtId="0" fontId="10" fillId="0" borderId="56" xfId="1" applyFont="1" applyFill="1" applyBorder="1"/>
    <xf numFmtId="0" fontId="20" fillId="0" borderId="59" xfId="1" applyFont="1" applyBorder="1" applyAlignment="1"/>
    <xf numFmtId="0" fontId="20" fillId="0" borderId="60" xfId="1" applyFont="1" applyBorder="1" applyAlignment="1"/>
    <xf numFmtId="0" fontId="20" fillId="0" borderId="58" xfId="1" applyFont="1" applyBorder="1" applyAlignment="1"/>
    <xf numFmtId="0" fontId="13" fillId="0" borderId="0" xfId="1" quotePrefix="1" applyFont="1" applyFill="1" applyBorder="1" applyAlignment="1">
      <alignment horizontal="center"/>
    </xf>
    <xf numFmtId="0" fontId="14" fillId="0" borderId="0" xfId="1" applyFont="1" applyBorder="1"/>
    <xf numFmtId="0" fontId="14" fillId="0" borderId="0" xfId="1" applyFont="1"/>
    <xf numFmtId="0" fontId="0" fillId="0" borderId="0" xfId="1" quotePrefix="1" applyFont="1" applyBorder="1" applyAlignment="1">
      <alignment vertical="center"/>
    </xf>
    <xf numFmtId="0" fontId="9" fillId="0" borderId="60" xfId="1" applyFont="1" applyBorder="1"/>
    <xf numFmtId="0" fontId="9" fillId="0" borderId="59" xfId="1" applyFont="1" applyBorder="1"/>
    <xf numFmtId="0" fontId="9" fillId="0" borderId="58" xfId="1" applyFont="1" applyBorder="1"/>
    <xf numFmtId="0" fontId="9" fillId="0" borderId="9" xfId="1" applyFont="1" applyBorder="1"/>
    <xf numFmtId="0" fontId="12" fillId="0" borderId="9" xfId="1" quotePrefix="1" applyFont="1" applyBorder="1" applyAlignment="1">
      <alignment horizontal="center"/>
    </xf>
    <xf numFmtId="0" fontId="12" fillId="0" borderId="0" xfId="1" quotePrefix="1" applyFont="1" applyBorder="1" applyAlignment="1">
      <alignment horizontal="center"/>
    </xf>
    <xf numFmtId="0" fontId="13" fillId="0" borderId="0" xfId="1" quotePrefix="1" applyFont="1" applyBorder="1" applyAlignment="1">
      <alignment horizontal="center"/>
    </xf>
    <xf numFmtId="0" fontId="20" fillId="0" borderId="56" xfId="1" applyFont="1" applyBorder="1" applyAlignment="1"/>
    <xf numFmtId="0" fontId="20" fillId="0" borderId="34" xfId="1" applyFont="1" applyBorder="1" applyAlignment="1"/>
    <xf numFmtId="0" fontId="20" fillId="0" borderId="32" xfId="1" applyFont="1" applyBorder="1" applyAlignment="1"/>
    <xf numFmtId="0" fontId="20" fillId="0" borderId="17" xfId="1" quotePrefix="1" applyFont="1" applyBorder="1" applyAlignment="1">
      <alignment horizontal="center" vertical="center" wrapText="1"/>
    </xf>
    <xf numFmtId="0" fontId="20" fillId="0" borderId="0" xfId="1" quotePrefix="1" applyFont="1" applyBorder="1" applyAlignment="1">
      <alignment horizontal="center" vertical="center" wrapText="1"/>
    </xf>
    <xf numFmtId="0" fontId="20" fillId="0" borderId="3" xfId="1" quotePrefix="1" applyFont="1" applyBorder="1" applyAlignment="1">
      <alignment horizontal="center" vertical="center" wrapText="1"/>
    </xf>
    <xf numFmtId="0" fontId="20" fillId="0" borderId="0" xfId="1" quotePrefix="1" applyFont="1" applyBorder="1" applyAlignment="1">
      <alignment horizontal="center" vertical="center"/>
    </xf>
    <xf numFmtId="0" fontId="20" fillId="0" borderId="17" xfId="1" quotePrefix="1" applyFont="1" applyBorder="1" applyAlignment="1">
      <alignment horizontal="center" vertical="center"/>
    </xf>
    <xf numFmtId="0" fontId="0" fillId="0" borderId="0" xfId="1" applyFont="1" applyBorder="1"/>
    <xf numFmtId="0" fontId="18" fillId="0" borderId="0" xfId="1" applyFont="1" applyBorder="1" applyAlignment="1">
      <alignment vertical="center"/>
    </xf>
    <xf numFmtId="0" fontId="18" fillId="0" borderId="11" xfId="1" applyFont="1" applyBorder="1" applyAlignment="1">
      <alignment horizontal="center" vertical="center"/>
    </xf>
    <xf numFmtId="0" fontId="9" fillId="0" borderId="0" xfId="1" applyFont="1" applyBorder="1" applyAlignment="1"/>
    <xf numFmtId="0" fontId="14" fillId="0" borderId="0" xfId="1" quotePrefix="1" applyFont="1" applyBorder="1" applyAlignment="1">
      <alignment horizontal="center"/>
    </xf>
    <xf numFmtId="0" fontId="13" fillId="0" borderId="46" xfId="1" quotePrefix="1" applyFont="1" applyFill="1" applyBorder="1" applyAlignment="1">
      <alignment horizontal="center" vertical="center"/>
    </xf>
    <xf numFmtId="0" fontId="18" fillId="0" borderId="0" xfId="1" quotePrefix="1" applyFont="1" applyBorder="1" applyAlignment="1">
      <alignment horizontal="center" vertical="center"/>
    </xf>
    <xf numFmtId="0" fontId="8" fillId="3" borderId="0" xfId="1" applyFill="1" applyBorder="1" applyAlignment="1">
      <alignment horizontal="center"/>
    </xf>
    <xf numFmtId="0" fontId="9" fillId="0" borderId="63" xfId="1" applyFont="1" applyBorder="1"/>
    <xf numFmtId="0" fontId="9" fillId="0" borderId="16" xfId="1" applyFont="1" applyBorder="1"/>
    <xf numFmtId="0" fontId="9" fillId="0" borderId="62" xfId="1" applyFont="1" applyBorder="1"/>
    <xf numFmtId="0" fontId="8" fillId="3" borderId="0" xfId="1" applyFill="1" applyBorder="1"/>
    <xf numFmtId="0" fontId="8" fillId="0" borderId="19" xfId="1" quotePrefix="1" applyBorder="1" applyAlignment="1">
      <alignment horizontal="center" vertical="center"/>
    </xf>
    <xf numFmtId="0" fontId="8" fillId="3" borderId="0" xfId="1" quotePrefix="1" applyFill="1" applyBorder="1" applyAlignment="1">
      <alignment horizontal="center" vertical="center"/>
    </xf>
    <xf numFmtId="0" fontId="18" fillId="3" borderId="0" xfId="1" quotePrefix="1" applyFont="1" applyFill="1" applyBorder="1" applyAlignment="1">
      <alignment horizontal="center" vertical="center"/>
    </xf>
    <xf numFmtId="0" fontId="18" fillId="3" borderId="0" xfId="1" applyFont="1" applyFill="1" applyBorder="1" applyAlignment="1">
      <alignment vertical="center"/>
    </xf>
    <xf numFmtId="0" fontId="8" fillId="3" borderId="0" xfId="1" applyFill="1"/>
    <xf numFmtId="0" fontId="8" fillId="3" borderId="0" xfId="1" applyFill="1" applyAlignment="1">
      <alignment horizontal="center"/>
    </xf>
    <xf numFmtId="0" fontId="13" fillId="0" borderId="8" xfId="1" quotePrefix="1" applyFont="1" applyFill="1" applyBorder="1" applyAlignment="1">
      <alignment horizontal="center" vertical="center"/>
    </xf>
    <xf numFmtId="0" fontId="0" fillId="0" borderId="0" xfId="0" applyBorder="1" applyAlignment="1">
      <alignment vertical="center" wrapText="1"/>
    </xf>
    <xf numFmtId="0" fontId="8" fillId="3" borderId="9" xfId="1" applyFill="1" applyBorder="1" applyAlignment="1">
      <alignment horizontal="center"/>
    </xf>
    <xf numFmtId="0" fontId="15" fillId="0" borderId="0" xfId="1" quotePrefix="1" applyFont="1" applyBorder="1" applyAlignment="1">
      <alignment horizontal="left"/>
    </xf>
    <xf numFmtId="2" fontId="16" fillId="0" borderId="0" xfId="1" applyNumberFormat="1" applyFont="1" applyBorder="1" applyAlignment="1">
      <alignment horizontal="left" vertical="center"/>
    </xf>
    <xf numFmtId="0" fontId="9" fillId="0" borderId="14" xfId="1" applyFont="1" applyBorder="1"/>
    <xf numFmtId="0" fontId="18" fillId="0" borderId="28" xfId="1" applyFont="1" applyBorder="1" applyAlignment="1">
      <alignment horizontal="center" vertical="center"/>
    </xf>
    <xf numFmtId="0" fontId="18" fillId="0" borderId="13" xfId="1" applyFont="1" applyBorder="1" applyAlignment="1">
      <alignment horizontal="center" vertical="center"/>
    </xf>
    <xf numFmtId="0" fontId="18" fillId="0" borderId="8" xfId="1" applyFont="1" applyBorder="1" applyAlignment="1">
      <alignment horizontal="center" vertical="center"/>
    </xf>
    <xf numFmtId="0" fontId="18" fillId="0" borderId="25" xfId="1" applyFont="1" applyBorder="1" applyAlignment="1">
      <alignment horizontal="center" vertical="center"/>
    </xf>
    <xf numFmtId="0" fontId="13" fillId="0" borderId="9" xfId="1" quotePrefix="1" applyFont="1" applyFill="1" applyBorder="1" applyAlignment="1">
      <alignment horizontal="center" vertical="center"/>
    </xf>
    <xf numFmtId="0" fontId="9" fillId="0" borderId="0" xfId="1" applyFont="1" applyBorder="1" applyAlignment="1">
      <alignment horizontal="center"/>
    </xf>
    <xf numFmtId="0" fontId="10" fillId="0" borderId="0" xfId="1" applyFont="1" applyBorder="1" applyAlignment="1">
      <alignment vertical="center"/>
    </xf>
    <xf numFmtId="0" fontId="19" fillId="0" borderId="0" xfId="1" applyFont="1" applyAlignment="1">
      <alignment horizontal="center" vertical="center"/>
    </xf>
    <xf numFmtId="0" fontId="10" fillId="0" borderId="0" xfId="1" quotePrefix="1" applyFont="1" applyBorder="1" applyAlignment="1">
      <alignment vertical="center"/>
    </xf>
    <xf numFmtId="0" fontId="18" fillId="0" borderId="19" xfId="1" quotePrefix="1" applyFont="1" applyBorder="1" applyAlignment="1">
      <alignment horizontal="center" vertical="center"/>
    </xf>
    <xf numFmtId="0" fontId="4" fillId="0" borderId="0" xfId="1" applyFont="1"/>
    <xf numFmtId="0" fontId="4" fillId="0" borderId="0" xfId="1" applyFont="1" applyBorder="1" applyAlignment="1">
      <alignment horizontal="left" vertical="center"/>
    </xf>
    <xf numFmtId="2" fontId="21" fillId="0" borderId="0" xfId="1" applyNumberFormat="1" applyFont="1" applyBorder="1" applyAlignment="1">
      <alignment vertical="center"/>
    </xf>
    <xf numFmtId="0" fontId="4" fillId="0" borderId="0" xfId="1" applyFont="1" applyBorder="1" applyAlignment="1">
      <alignment horizontal="left"/>
    </xf>
    <xf numFmtId="0" fontId="4" fillId="0" borderId="0" xfId="1" applyFont="1" applyBorder="1" applyAlignment="1"/>
    <xf numFmtId="0" fontId="4" fillId="0" borderId="0" xfId="1" applyFont="1" applyAlignment="1"/>
    <xf numFmtId="0" fontId="14" fillId="5" borderId="0" xfId="0" applyFont="1" applyFill="1" applyBorder="1"/>
    <xf numFmtId="0" fontId="8" fillId="0" borderId="0" xfId="1" applyBorder="1" applyAlignment="1"/>
    <xf numFmtId="0" fontId="0" fillId="0" borderId="0" xfId="0" applyAlignment="1">
      <alignment vertical="center" wrapText="1"/>
    </xf>
    <xf numFmtId="0" fontId="9" fillId="3" borderId="0" xfId="1" applyFont="1" applyFill="1" applyBorder="1" applyAlignment="1">
      <alignment vertical="center"/>
    </xf>
    <xf numFmtId="0" fontId="3" fillId="0" borderId="0" xfId="1" applyFont="1" applyAlignment="1">
      <alignment horizontal="left"/>
    </xf>
    <xf numFmtId="0" fontId="3" fillId="0" borderId="0" xfId="1" applyFont="1" applyBorder="1"/>
    <xf numFmtId="0" fontId="3" fillId="0" borderId="0" xfId="1" applyFont="1" applyBorder="1" applyAlignment="1">
      <alignment horizontal="left"/>
    </xf>
    <xf numFmtId="0" fontId="3" fillId="0" borderId="0" xfId="1" applyFont="1" applyBorder="1" applyAlignment="1">
      <alignment horizontal="left" vertical="center"/>
    </xf>
    <xf numFmtId="0" fontId="9" fillId="3" borderId="0" xfId="1" applyFont="1" applyFill="1" applyBorder="1" applyAlignment="1"/>
    <xf numFmtId="0" fontId="3" fillId="0" borderId="0" xfId="1" applyFont="1" applyAlignment="1">
      <alignment horizontal="center" vertical="center"/>
    </xf>
    <xf numFmtId="0" fontId="14" fillId="0" borderId="85" xfId="1" quotePrefix="1" applyFont="1" applyBorder="1" applyAlignment="1">
      <alignment horizontal="center" vertical="center"/>
    </xf>
    <xf numFmtId="0" fontId="3" fillId="0" borderId="53" xfId="1" quotePrefix="1" applyFont="1" applyBorder="1" applyAlignment="1">
      <alignment horizontal="center" vertical="center"/>
    </xf>
    <xf numFmtId="0" fontId="3" fillId="0" borderId="97" xfId="1" quotePrefix="1" applyFont="1" applyBorder="1" applyAlignment="1">
      <alignment horizontal="center" vertical="center"/>
    </xf>
    <xf numFmtId="0" fontId="15" fillId="0" borderId="0" xfId="1" quotePrefix="1" applyFont="1" applyBorder="1" applyAlignment="1">
      <alignment wrapText="1"/>
    </xf>
    <xf numFmtId="0" fontId="15" fillId="0" borderId="0" xfId="1" quotePrefix="1" applyFont="1" applyBorder="1" applyAlignment="1">
      <alignment vertical="center"/>
    </xf>
    <xf numFmtId="0" fontId="2" fillId="0" borderId="80" xfId="1" quotePrefix="1" applyFont="1" applyBorder="1" applyAlignment="1">
      <alignment horizontal="center" vertical="center"/>
    </xf>
    <xf numFmtId="0" fontId="2" fillId="0" borderId="27" xfId="1" quotePrefix="1" applyFont="1" applyBorder="1" applyAlignment="1">
      <alignment horizontal="center" vertical="center"/>
    </xf>
    <xf numFmtId="0" fontId="2" fillId="0" borderId="81" xfId="1" quotePrefix="1" applyFont="1" applyBorder="1" applyAlignment="1">
      <alignment horizontal="center" vertical="center"/>
    </xf>
    <xf numFmtId="0" fontId="2" fillId="0" borderId="29" xfId="1" quotePrefix="1" applyFont="1" applyBorder="1" applyAlignment="1">
      <alignment horizontal="center" vertical="center"/>
    </xf>
    <xf numFmtId="0" fontId="14" fillId="0" borderId="0" xfId="1" quotePrefix="1" applyFont="1" applyBorder="1" applyAlignment="1">
      <alignment horizontal="center" vertical="center"/>
    </xf>
    <xf numFmtId="0" fontId="2" fillId="0" borderId="0" xfId="1" applyFont="1" applyAlignment="1">
      <alignment horizontal="center" vertical="center"/>
    </xf>
    <xf numFmtId="0" fontId="3" fillId="0" borderId="0" xfId="1" applyFont="1" applyBorder="1" applyAlignment="1">
      <alignment horizontal="center" vertical="center"/>
    </xf>
    <xf numFmtId="0" fontId="18" fillId="0" borderId="0" xfId="1" applyFont="1" applyBorder="1" applyAlignment="1">
      <alignment horizontal="center" vertical="center"/>
    </xf>
    <xf numFmtId="0" fontId="1" fillId="0" borderId="0" xfId="1" applyFont="1"/>
    <xf numFmtId="0" fontId="1" fillId="0" borderId="0" xfId="1" applyFont="1" applyBorder="1" applyAlignment="1">
      <alignment vertical="center"/>
    </xf>
    <xf numFmtId="0" fontId="1" fillId="0" borderId="0" xfId="1" applyFont="1" applyAlignment="1">
      <alignment horizontal="left"/>
    </xf>
    <xf numFmtId="0" fontId="1" fillId="0" borderId="0" xfId="1" applyFont="1" applyBorder="1"/>
    <xf numFmtId="0" fontId="13" fillId="0" borderId="35" xfId="1" quotePrefix="1" applyFont="1" applyFill="1" applyBorder="1" applyAlignment="1">
      <alignment horizontal="center" vertical="center"/>
    </xf>
    <xf numFmtId="0" fontId="13" fillId="0" borderId="0" xfId="1" applyFont="1" applyBorder="1" applyAlignment="1">
      <alignment horizontal="center"/>
    </xf>
    <xf numFmtId="2" fontId="16" fillId="0" borderId="0" xfId="1" applyNumberFormat="1" applyFont="1" applyFill="1" applyBorder="1" applyAlignment="1">
      <alignment horizontal="left" vertical="center" wrapText="1"/>
    </xf>
    <xf numFmtId="0" fontId="16" fillId="0" borderId="0" xfId="1" applyFont="1" applyFill="1"/>
    <xf numFmtId="0" fontId="8" fillId="0" borderId="0" xfId="1" applyFill="1" applyBorder="1"/>
    <xf numFmtId="0" fontId="18" fillId="0" borderId="0" xfId="1" applyFont="1" applyFill="1" applyBorder="1" applyAlignment="1">
      <alignment vertical="center"/>
    </xf>
    <xf numFmtId="0" fontId="8" fillId="0" borderId="0" xfId="1" applyFill="1"/>
    <xf numFmtId="0" fontId="15" fillId="0" borderId="0" xfId="1" quotePrefix="1" applyFont="1" applyFill="1" applyBorder="1" applyAlignment="1">
      <alignment horizontal="center" wrapText="1"/>
    </xf>
    <xf numFmtId="0" fontId="15" fillId="0" borderId="0" xfId="1" quotePrefix="1" applyFont="1" applyFill="1" applyBorder="1" applyAlignment="1">
      <alignment wrapText="1"/>
    </xf>
    <xf numFmtId="0" fontId="8" fillId="0" borderId="0" xfId="1" applyFill="1" applyBorder="1" applyAlignment="1">
      <alignment horizontal="left"/>
    </xf>
    <xf numFmtId="0" fontId="8" fillId="0" borderId="0" xfId="1" applyFill="1" applyAlignment="1">
      <alignment horizontal="left"/>
    </xf>
    <xf numFmtId="2" fontId="16" fillId="0" borderId="0" xfId="1" quotePrefix="1" applyNumberFormat="1" applyFont="1" applyFill="1" applyBorder="1" applyAlignment="1">
      <alignment horizontal="left"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left"/>
    </xf>
    <xf numFmtId="0" fontId="4" fillId="0" borderId="0" xfId="1" applyFont="1" applyBorder="1" applyAlignment="1">
      <alignment vertical="center" wrapText="1"/>
    </xf>
    <xf numFmtId="0" fontId="4" fillId="0" borderId="0" xfId="1" applyFont="1" applyBorder="1" applyAlignment="1">
      <alignment vertical="center"/>
    </xf>
    <xf numFmtId="0" fontId="16" fillId="0" borderId="0" xfId="1" applyFont="1" applyBorder="1"/>
    <xf numFmtId="0" fontId="13" fillId="0" borderId="9" xfId="1" quotePrefix="1" applyFont="1" applyFill="1" applyBorder="1" applyAlignment="1">
      <alignment vertical="center"/>
    </xf>
    <xf numFmtId="2" fontId="9" fillId="0" borderId="0" xfId="1" applyNumberFormat="1" applyFont="1" applyBorder="1"/>
    <xf numFmtId="0" fontId="13" fillId="0" borderId="14" xfId="1" applyFont="1" applyBorder="1" applyAlignment="1">
      <alignment horizontal="center"/>
    </xf>
    <xf numFmtId="0" fontId="16" fillId="0" borderId="0" xfId="1" applyFont="1" applyAlignment="1">
      <alignment horizontal="center"/>
    </xf>
    <xf numFmtId="0" fontId="0" fillId="0" borderId="0" xfId="0" applyFill="1" applyBorder="1" applyAlignment="1">
      <alignment vertical="center" wrapText="1"/>
    </xf>
    <xf numFmtId="0" fontId="10" fillId="0" borderId="0" xfId="1" applyFont="1" applyFill="1" applyBorder="1"/>
    <xf numFmtId="0" fontId="20" fillId="0" borderId="0" xfId="1" applyFont="1" applyBorder="1" applyAlignment="1"/>
    <xf numFmtId="0" fontId="18" fillId="0" borderId="9" xfId="1" applyFont="1" applyFill="1" applyBorder="1" applyAlignment="1">
      <alignment horizontal="center" vertical="center"/>
    </xf>
    <xf numFmtId="0" fontId="0" fillId="0" borderId="0" xfId="1" applyFont="1" applyBorder="1" applyAlignment="1"/>
    <xf numFmtId="0" fontId="11" fillId="0" borderId="0" xfId="1" applyFont="1" applyBorder="1" applyAlignment="1">
      <alignment horizontal="center" vertical="center"/>
    </xf>
    <xf numFmtId="0" fontId="9" fillId="0" borderId="0" xfId="1" applyFont="1" applyBorder="1" applyAlignment="1">
      <alignment horizontal="center" vertical="center" wrapText="1"/>
    </xf>
    <xf numFmtId="0" fontId="2" fillId="0" borderId="53" xfId="1" quotePrefix="1" applyFont="1" applyBorder="1" applyAlignment="1">
      <alignment horizontal="center" vertical="center"/>
    </xf>
    <xf numFmtId="0" fontId="1" fillId="0" borderId="0" xfId="1" applyFont="1" applyBorder="1" applyAlignment="1">
      <alignment horizontal="left"/>
    </xf>
    <xf numFmtId="0" fontId="1" fillId="0" borderId="0" xfId="1" applyFont="1" applyBorder="1" applyAlignment="1">
      <alignment horizontal="center"/>
    </xf>
    <xf numFmtId="0" fontId="1" fillId="0" borderId="0" xfId="1" applyFont="1" applyAlignment="1">
      <alignment horizontal="center"/>
    </xf>
    <xf numFmtId="0" fontId="0" fillId="0" borderId="0" xfId="0"/>
    <xf numFmtId="0" fontId="14" fillId="0" borderId="29" xfId="1" quotePrefix="1" applyFont="1" applyBorder="1" applyAlignment="1">
      <alignment horizontal="center" vertical="center"/>
    </xf>
    <xf numFmtId="0" fontId="0" fillId="0" borderId="0" xfId="0" applyBorder="1"/>
    <xf numFmtId="0" fontId="14" fillId="0" borderId="0" xfId="0" applyFont="1" applyBorder="1" applyAlignment="1">
      <alignment horizontal="center" vertical="center"/>
    </xf>
    <xf numFmtId="0" fontId="14" fillId="0" borderId="0" xfId="0" applyFont="1" applyBorder="1" applyAlignment="1">
      <alignment horizontal="center"/>
    </xf>
    <xf numFmtId="0" fontId="14" fillId="0" borderId="0" xfId="1" applyFont="1" applyBorder="1" applyAlignment="1">
      <alignment horizontal="center"/>
    </xf>
    <xf numFmtId="0" fontId="14" fillId="0" borderId="0" xfId="0" applyFont="1" applyBorder="1" applyAlignment="1">
      <alignment vertical="center"/>
    </xf>
    <xf numFmtId="0" fontId="14" fillId="3" borderId="0" xfId="0" applyFont="1" applyFill="1" applyBorder="1" applyAlignment="1">
      <alignment horizontal="left" vertical="center"/>
    </xf>
    <xf numFmtId="0" fontId="14" fillId="3" borderId="0" xfId="0" applyFont="1" applyFill="1" applyBorder="1" applyAlignment="1">
      <alignment horizontal="left"/>
    </xf>
    <xf numFmtId="0" fontId="3" fillId="0" borderId="85" xfId="1" quotePrefix="1" applyFont="1" applyBorder="1" applyAlignment="1">
      <alignment horizontal="center" vertical="center"/>
    </xf>
    <xf numFmtId="0" fontId="3" fillId="0" borderId="80" xfId="1" quotePrefix="1" applyFont="1" applyBorder="1" applyAlignment="1">
      <alignment horizontal="center" vertical="center"/>
    </xf>
    <xf numFmtId="0" fontId="8" fillId="0" borderId="83" xfId="1" applyBorder="1" applyAlignment="1">
      <alignment horizontal="center" vertical="center" wrapText="1"/>
    </xf>
    <xf numFmtId="0" fontId="0" fillId="0" borderId="0" xfId="1" applyFont="1" applyBorder="1" applyAlignment="1">
      <alignment vertical="center"/>
    </xf>
    <xf numFmtId="0" fontId="1" fillId="0" borderId="0" xfId="1" applyFont="1" applyAlignment="1">
      <alignment vertical="center"/>
    </xf>
    <xf numFmtId="0" fontId="1" fillId="0" borderId="0" xfId="8"/>
    <xf numFmtId="0" fontId="1" fillId="0" borderId="0" xfId="8" applyFill="1" applyBorder="1" applyAlignment="1">
      <alignment horizontal="center"/>
    </xf>
    <xf numFmtId="0" fontId="1" fillId="0" borderId="0" xfId="8" applyAlignment="1">
      <alignment horizontal="center"/>
    </xf>
    <xf numFmtId="0" fontId="1" fillId="3" borderId="0" xfId="8" applyFont="1" applyFill="1" applyBorder="1" applyAlignment="1">
      <alignment horizontal="left"/>
    </xf>
    <xf numFmtId="0" fontId="1" fillId="3" borderId="0" xfId="8" applyFont="1" applyFill="1"/>
    <xf numFmtId="0" fontId="1" fillId="0" borderId="0" xfId="8" applyAlignment="1">
      <alignment horizontal="left"/>
    </xf>
    <xf numFmtId="0" fontId="1" fillId="0" borderId="0" xfId="8" applyFont="1" applyAlignment="1">
      <alignment horizontal="left" indent="1"/>
    </xf>
    <xf numFmtId="0" fontId="1" fillId="3" borderId="0" xfId="8" applyFont="1" applyFill="1" applyAlignment="1">
      <alignment horizontal="left"/>
    </xf>
    <xf numFmtId="0" fontId="1" fillId="0" borderId="0" xfId="8" applyFont="1"/>
    <xf numFmtId="0" fontId="1" fillId="0" borderId="0" xfId="8" applyFont="1" applyBorder="1" applyAlignment="1">
      <alignment horizontal="center"/>
    </xf>
    <xf numFmtId="0" fontId="1" fillId="0" borderId="0" xfId="8" applyFont="1" applyBorder="1" applyAlignment="1">
      <alignment horizontal="left"/>
    </xf>
    <xf numFmtId="0" fontId="1" fillId="0" borderId="0" xfId="8" applyBorder="1" applyAlignment="1">
      <alignment horizontal="left"/>
    </xf>
    <xf numFmtId="0" fontId="1" fillId="0" borderId="0" xfId="8" applyBorder="1" applyAlignment="1">
      <alignment horizontal="center"/>
    </xf>
    <xf numFmtId="0" fontId="1" fillId="0" borderId="0" xfId="8" applyFont="1" applyFill="1" applyBorder="1" applyAlignment="1">
      <alignment horizontal="center"/>
    </xf>
    <xf numFmtId="0" fontId="1" fillId="0" borderId="0" xfId="8" applyFont="1" applyAlignment="1">
      <alignment horizontal="left"/>
    </xf>
    <xf numFmtId="0" fontId="1" fillId="0" borderId="0" xfId="8" applyBorder="1"/>
    <xf numFmtId="0" fontId="18" fillId="0" borderId="0" xfId="8" applyFont="1" applyAlignment="1">
      <alignment vertical="center"/>
    </xf>
    <xf numFmtId="0" fontId="1" fillId="0" borderId="0" xfId="8" quotePrefix="1" applyBorder="1" applyAlignment="1">
      <alignment horizontal="center" vertical="center"/>
    </xf>
    <xf numFmtId="0" fontId="18" fillId="0" borderId="0" xfId="8" applyFont="1" applyBorder="1" applyAlignment="1">
      <alignment vertical="center"/>
    </xf>
    <xf numFmtId="0" fontId="1" fillId="0" borderId="0" xfId="8" applyFont="1" applyBorder="1" applyAlignment="1">
      <alignment vertical="center"/>
    </xf>
    <xf numFmtId="0" fontId="1" fillId="0" borderId="0" xfId="8" applyFont="1" applyBorder="1" applyAlignment="1">
      <alignment horizontal="center" vertical="center"/>
    </xf>
    <xf numFmtId="0" fontId="18" fillId="0" borderId="9" xfId="8" quotePrefix="1" applyFont="1" applyBorder="1" applyAlignment="1">
      <alignment horizontal="center" vertical="center"/>
    </xf>
    <xf numFmtId="0" fontId="9" fillId="0" borderId="0" xfId="8" applyFont="1" applyBorder="1"/>
    <xf numFmtId="0" fontId="20" fillId="0" borderId="0" xfId="8" applyFont="1" applyBorder="1" applyAlignment="1"/>
    <xf numFmtId="0" fontId="10" fillId="0" borderId="0" xfId="8" applyFont="1" applyFill="1" applyBorder="1"/>
    <xf numFmtId="0" fontId="20" fillId="0" borderId="0" xfId="8" quotePrefix="1" applyFont="1" applyBorder="1" applyAlignment="1">
      <alignment horizontal="center" vertical="center"/>
    </xf>
    <xf numFmtId="49" fontId="1" fillId="0" borderId="94" xfId="8" quotePrefix="1" applyNumberFormat="1" applyBorder="1" applyAlignment="1">
      <alignment horizontal="center"/>
    </xf>
    <xf numFmtId="0" fontId="1" fillId="0" borderId="0" xfId="8" applyFont="1" applyAlignment="1">
      <alignment horizontal="center" vertical="center"/>
    </xf>
    <xf numFmtId="0" fontId="14" fillId="0" borderId="0" xfId="8" quotePrefix="1" applyFont="1" applyBorder="1" applyAlignment="1">
      <alignment horizontal="center" vertical="center"/>
    </xf>
    <xf numFmtId="0" fontId="1" fillId="0" borderId="53" xfId="8" quotePrefix="1" applyFont="1" applyBorder="1" applyAlignment="1">
      <alignment horizontal="center" vertical="center"/>
    </xf>
    <xf numFmtId="0" fontId="1" fillId="0" borderId="135" xfId="8" quotePrefix="1" applyFont="1" applyBorder="1" applyAlignment="1">
      <alignment horizontal="center" vertical="center"/>
    </xf>
    <xf numFmtId="0" fontId="1" fillId="0" borderId="97" xfId="8" quotePrefix="1" applyFont="1" applyBorder="1" applyAlignment="1">
      <alignment horizontal="center" vertical="center"/>
    </xf>
    <xf numFmtId="0" fontId="1" fillId="0" borderId="102" xfId="8" quotePrefix="1" applyFont="1" applyBorder="1" applyAlignment="1">
      <alignment horizontal="center" vertical="center"/>
    </xf>
    <xf numFmtId="0" fontId="1" fillId="0" borderId="0" xfId="8" quotePrefix="1" applyFont="1" applyBorder="1" applyAlignment="1">
      <alignment horizontal="center" vertical="center"/>
    </xf>
    <xf numFmtId="0" fontId="9" fillId="0" borderId="0" xfId="8" applyFont="1" applyBorder="1" applyAlignment="1">
      <alignment horizontal="center" vertical="center" wrapText="1"/>
    </xf>
    <xf numFmtId="0" fontId="1" fillId="0" borderId="0" xfId="8" applyFont="1" applyBorder="1" applyAlignment="1">
      <alignment horizontal="center" vertical="center" wrapText="1"/>
    </xf>
    <xf numFmtId="0" fontId="16" fillId="0" borderId="0" xfId="8" applyFont="1"/>
    <xf numFmtId="0" fontId="17" fillId="0" borderId="0" xfId="8" applyFont="1" applyBorder="1" applyAlignment="1">
      <alignment horizontal="center"/>
    </xf>
    <xf numFmtId="2" fontId="16" fillId="0" borderId="14" xfId="8" quotePrefix="1" applyNumberFormat="1" applyFont="1" applyBorder="1" applyAlignment="1">
      <alignment vertical="center" wrapText="1"/>
    </xf>
    <xf numFmtId="2" fontId="16" fillId="0" borderId="0" xfId="8" quotePrefix="1" applyNumberFormat="1" applyFont="1" applyBorder="1" applyAlignment="1">
      <alignment vertical="center" wrapText="1"/>
    </xf>
    <xf numFmtId="2" fontId="17" fillId="0" borderId="0" xfId="8" applyNumberFormat="1" applyFont="1" applyBorder="1" applyAlignment="1">
      <alignment horizontal="center" vertical="center"/>
    </xf>
    <xf numFmtId="2" fontId="16" fillId="0" borderId="0" xfId="8" applyNumberFormat="1" applyFont="1" applyBorder="1" applyAlignment="1">
      <alignment horizontal="left" vertical="center"/>
    </xf>
    <xf numFmtId="2" fontId="16" fillId="0" borderId="0" xfId="8" applyNumberFormat="1" applyFont="1" applyBorder="1" applyAlignment="1">
      <alignment vertical="center"/>
    </xf>
    <xf numFmtId="0" fontId="9" fillId="0" borderId="0" xfId="8" applyFont="1" applyBorder="1" applyAlignment="1">
      <alignment horizontal="right"/>
    </xf>
    <xf numFmtId="0" fontId="1" fillId="3" borderId="0" xfId="8" applyFont="1" applyFill="1" applyBorder="1" applyAlignment="1">
      <alignment horizontal="center"/>
    </xf>
    <xf numFmtId="0" fontId="9" fillId="3" borderId="0" xfId="8" applyFont="1" applyFill="1" applyBorder="1" applyAlignment="1">
      <alignment horizontal="right"/>
    </xf>
    <xf numFmtId="2" fontId="21" fillId="0" borderId="0" xfId="8" applyNumberFormat="1" applyFont="1" applyBorder="1" applyAlignment="1">
      <alignment vertical="center"/>
    </xf>
    <xf numFmtId="0" fontId="13" fillId="0" borderId="73" xfId="1" quotePrefix="1" applyFont="1" applyFill="1" applyBorder="1" applyAlignment="1">
      <alignment horizontal="center" vertical="center"/>
    </xf>
    <xf numFmtId="0" fontId="9" fillId="0" borderId="67" xfId="1" applyFont="1" applyBorder="1"/>
    <xf numFmtId="0" fontId="9" fillId="0" borderId="68" xfId="1" applyFont="1" applyBorder="1"/>
    <xf numFmtId="0" fontId="9" fillId="0" borderId="66" xfId="1" applyFont="1" applyBorder="1"/>
    <xf numFmtId="0" fontId="12" fillId="0" borderId="0" xfId="1" quotePrefix="1" applyFont="1" applyBorder="1" applyAlignment="1">
      <alignment vertical="center"/>
    </xf>
    <xf numFmtId="0" fontId="12" fillId="0" borderId="0" xfId="1" applyFont="1" applyBorder="1" applyAlignment="1">
      <alignment vertical="center"/>
    </xf>
    <xf numFmtId="0" fontId="1" fillId="0" borderId="0" xfId="1" applyFont="1" applyBorder="1" applyAlignment="1"/>
    <xf numFmtId="0" fontId="1" fillId="0" borderId="0" xfId="1" applyFont="1" applyAlignment="1"/>
    <xf numFmtId="0" fontId="4" fillId="0" borderId="0" xfId="1" applyFont="1" applyBorder="1"/>
    <xf numFmtId="0" fontId="2" fillId="0" borderId="97" xfId="1" quotePrefix="1" applyFont="1" applyBorder="1" applyAlignment="1">
      <alignment horizontal="center" vertical="center"/>
    </xf>
    <xf numFmtId="0" fontId="18" fillId="0" borderId="106" xfId="1" applyFont="1" applyBorder="1" applyAlignment="1">
      <alignment horizontal="center" vertical="center"/>
    </xf>
    <xf numFmtId="0" fontId="18" fillId="0" borderId="105" xfId="1" applyFont="1" applyBorder="1" applyAlignment="1">
      <alignment horizontal="center" vertical="center"/>
    </xf>
    <xf numFmtId="0" fontId="18" fillId="0" borderId="108" xfId="1" applyFont="1" applyBorder="1" applyAlignment="1">
      <alignment horizontal="center" vertical="center"/>
    </xf>
    <xf numFmtId="0" fontId="18" fillId="0" borderId="110" xfId="1" applyFont="1" applyBorder="1" applyAlignment="1">
      <alignment horizontal="center" vertical="center"/>
    </xf>
    <xf numFmtId="0" fontId="13" fillId="0" borderId="0" xfId="0" applyFont="1"/>
    <xf numFmtId="0" fontId="13" fillId="0" borderId="0" xfId="1" applyFont="1" applyBorder="1"/>
    <xf numFmtId="0" fontId="13" fillId="0" borderId="0" xfId="1" applyFont="1"/>
    <xf numFmtId="0" fontId="23" fillId="0" borderId="0" xfId="1" applyFont="1"/>
    <xf numFmtId="0" fontId="23" fillId="0" borderId="0" xfId="1" applyFont="1" applyAlignment="1">
      <alignment vertical="center"/>
    </xf>
    <xf numFmtId="0" fontId="2" fillId="0" borderId="97" xfId="1" quotePrefix="1" applyFont="1" applyBorder="1" applyAlignment="1">
      <alignment horizontal="center" vertical="center"/>
    </xf>
    <xf numFmtId="0" fontId="14" fillId="0" borderId="0" xfId="1" applyFont="1" applyBorder="1" applyAlignment="1">
      <alignment horizontal="left" indent="1"/>
    </xf>
    <xf numFmtId="0" fontId="1" fillId="3" borderId="0" xfId="1" applyFont="1" applyFill="1" applyBorder="1" applyAlignment="1">
      <alignment vertical="center"/>
    </xf>
    <xf numFmtId="0" fontId="1" fillId="3" borderId="0" xfId="1" applyFont="1" applyFill="1" applyBorder="1" applyAlignment="1">
      <alignment horizontal="left"/>
    </xf>
    <xf numFmtId="0" fontId="1" fillId="0" borderId="0" xfId="1" applyFont="1" applyAlignment="1">
      <alignment horizontal="left" vertical="center"/>
    </xf>
    <xf numFmtId="0" fontId="1" fillId="3" borderId="0" xfId="1" applyFont="1" applyFill="1" applyBorder="1" applyAlignment="1">
      <alignment horizontal="left" indent="1"/>
    </xf>
    <xf numFmtId="0" fontId="0" fillId="0" borderId="0" xfId="1" quotePrefix="1" applyFont="1" applyBorder="1" applyAlignment="1">
      <alignment vertical="center" shrinkToFit="1"/>
    </xf>
    <xf numFmtId="0" fontId="2" fillId="0" borderId="55" xfId="1" quotePrefix="1" applyFont="1" applyBorder="1" applyAlignment="1">
      <alignment horizontal="center" vertical="center"/>
    </xf>
    <xf numFmtId="0" fontId="18" fillId="0" borderId="21" xfId="1" applyFont="1" applyBorder="1" applyAlignment="1">
      <alignment horizontal="center" vertical="center"/>
    </xf>
    <xf numFmtId="0" fontId="18" fillId="0" borderId="90" xfId="1" applyFont="1" applyBorder="1" applyAlignment="1">
      <alignment horizontal="center" vertical="center"/>
    </xf>
    <xf numFmtId="0" fontId="11" fillId="0" borderId="0" xfId="1" applyFont="1" applyBorder="1" applyAlignment="1">
      <alignment horizontal="center" vertical="center"/>
    </xf>
    <xf numFmtId="0" fontId="9" fillId="0" borderId="0" xfId="1" applyFont="1" applyBorder="1" applyAlignment="1">
      <alignment horizontal="center" vertical="center" wrapText="1"/>
    </xf>
    <xf numFmtId="0" fontId="0" fillId="0" borderId="0" xfId="1" quotePrefix="1" applyFont="1" applyBorder="1" applyAlignment="1">
      <alignment vertical="center" shrinkToFit="1"/>
    </xf>
    <xf numFmtId="0" fontId="18" fillId="0" borderId="98" xfId="1" applyFont="1" applyBorder="1" applyAlignment="1">
      <alignment horizontal="center" vertical="center"/>
    </xf>
    <xf numFmtId="0" fontId="18" fillId="0" borderId="91" xfId="1" applyFont="1" applyBorder="1" applyAlignment="1">
      <alignment horizontal="center" vertical="center"/>
    </xf>
    <xf numFmtId="0" fontId="8" fillId="0" borderId="95" xfId="1" applyBorder="1" applyAlignment="1">
      <alignment horizontal="center" vertical="center" wrapText="1"/>
    </xf>
    <xf numFmtId="0" fontId="13" fillId="0" borderId="78" xfId="1" quotePrefix="1" applyFont="1" applyFill="1" applyBorder="1" applyAlignment="1">
      <alignment horizontal="center" vertical="center"/>
    </xf>
    <xf numFmtId="0" fontId="14" fillId="0" borderId="27" xfId="1" quotePrefix="1" applyFont="1" applyBorder="1" applyAlignment="1">
      <alignment horizontal="center" vertical="center"/>
    </xf>
    <xf numFmtId="0" fontId="2" fillId="0" borderId="97" xfId="1" quotePrefix="1" applyFont="1" applyBorder="1" applyAlignment="1">
      <alignment horizontal="center" vertical="center"/>
    </xf>
    <xf numFmtId="0" fontId="14" fillId="0" borderId="27" xfId="1" quotePrefix="1" applyFont="1" applyBorder="1" applyAlignment="1">
      <alignment horizontal="center" vertical="center" wrapText="1"/>
    </xf>
    <xf numFmtId="0" fontId="14" fillId="0" borderId="27" xfId="1" quotePrefix="1" applyFont="1" applyFill="1" applyBorder="1" applyAlignment="1">
      <alignment horizontal="center" vertical="center"/>
    </xf>
    <xf numFmtId="0" fontId="12" fillId="0" borderId="56" xfId="1" quotePrefix="1" applyFont="1" applyFill="1" applyBorder="1" applyAlignment="1">
      <alignment horizontal="center"/>
    </xf>
    <xf numFmtId="0" fontId="13" fillId="0" borderId="57" xfId="1" quotePrefix="1" applyFont="1" applyFill="1" applyBorder="1" applyAlignment="1">
      <alignment horizontal="center" vertical="center"/>
    </xf>
    <xf numFmtId="0" fontId="26" fillId="0" borderId="0" xfId="8" applyFont="1" applyAlignment="1"/>
    <xf numFmtId="0" fontId="26" fillId="0" borderId="0" xfId="8" applyFont="1"/>
    <xf numFmtId="0" fontId="26" fillId="8" borderId="0" xfId="8" applyFont="1" applyFill="1"/>
    <xf numFmtId="0" fontId="29" fillId="8" borderId="0" xfId="8" applyFont="1" applyFill="1" applyBorder="1" applyAlignment="1">
      <alignment vertical="center"/>
    </xf>
    <xf numFmtId="0" fontId="26" fillId="8" borderId="0" xfId="8" applyFont="1" applyFill="1" applyBorder="1"/>
    <xf numFmtId="0" fontId="26" fillId="8" borderId="0" xfId="8" applyFont="1" applyFill="1" applyBorder="1" applyAlignment="1"/>
    <xf numFmtId="0" fontId="26" fillId="8" borderId="0" xfId="8" applyFont="1" applyFill="1" applyAlignment="1">
      <alignment horizontal="center"/>
    </xf>
    <xf numFmtId="0" fontId="25" fillId="8" borderId="0" xfId="8" applyFont="1" applyFill="1" applyAlignment="1">
      <alignment horizontal="right"/>
    </xf>
    <xf numFmtId="0" fontId="26" fillId="8" borderId="0" xfId="8" applyFont="1" applyFill="1" applyAlignment="1">
      <alignment horizontal="right"/>
    </xf>
    <xf numFmtId="0" fontId="22" fillId="8" borderId="0" xfId="8" applyFont="1" applyFill="1"/>
    <xf numFmtId="0" fontId="15" fillId="8" borderId="0" xfId="8" applyFont="1" applyFill="1" applyBorder="1" applyAlignment="1"/>
    <xf numFmtId="0" fontId="0" fillId="0" borderId="0" xfId="1" quotePrefix="1" applyFont="1" applyBorder="1" applyAlignment="1">
      <alignment vertical="center" shrinkToFit="1"/>
    </xf>
    <xf numFmtId="0" fontId="26" fillId="3" borderId="158" xfId="8" applyFont="1" applyFill="1" applyBorder="1"/>
    <xf numFmtId="0" fontId="26" fillId="3" borderId="158" xfId="8" applyFont="1" applyFill="1" applyBorder="1" applyAlignment="1">
      <alignment horizontal="right"/>
    </xf>
    <xf numFmtId="0" fontId="26" fillId="3" borderId="34" xfId="8" applyFont="1" applyFill="1" applyBorder="1"/>
    <xf numFmtId="0" fontId="26" fillId="3" borderId="32" xfId="8" applyFont="1" applyFill="1" applyBorder="1"/>
    <xf numFmtId="0" fontId="25" fillId="3" borderId="32" xfId="8" applyFont="1" applyFill="1" applyBorder="1" applyAlignment="1">
      <alignment horizontal="left"/>
    </xf>
    <xf numFmtId="0" fontId="25" fillId="3" borderId="32" xfId="8" applyFont="1" applyFill="1" applyBorder="1" applyAlignment="1">
      <alignment horizontal="right"/>
    </xf>
    <xf numFmtId="0" fontId="25" fillId="3" borderId="32" xfId="8" applyFont="1" applyFill="1" applyBorder="1"/>
    <xf numFmtId="0" fontId="26" fillId="3" borderId="157" xfId="8" applyFont="1" applyFill="1" applyBorder="1" applyAlignment="1">
      <alignment horizontal="right"/>
    </xf>
    <xf numFmtId="0" fontId="25" fillId="3" borderId="34" xfId="8" applyFont="1" applyFill="1" applyBorder="1" applyAlignment="1">
      <alignment horizontal="right"/>
    </xf>
    <xf numFmtId="0" fontId="26" fillId="3" borderId="159" xfId="8" applyFont="1" applyFill="1" applyBorder="1"/>
    <xf numFmtId="0" fontId="1" fillId="0" borderId="88" xfId="1" applyFont="1" applyBorder="1" applyAlignment="1">
      <alignment horizontal="center" vertical="center" shrinkToFit="1"/>
    </xf>
    <xf numFmtId="0" fontId="3" fillId="0" borderId="28" xfId="1" quotePrefix="1" applyFont="1" applyBorder="1" applyAlignment="1">
      <alignment horizontal="center" vertical="center"/>
    </xf>
    <xf numFmtId="0" fontId="3" fillId="0" borderId="29" xfId="1" quotePrefix="1" applyFont="1" applyBorder="1" applyAlignment="1">
      <alignment horizontal="center" vertical="center"/>
    </xf>
    <xf numFmtId="0" fontId="14" fillId="0" borderId="53" xfId="1" quotePrefix="1" applyFont="1" applyFill="1" applyBorder="1" applyAlignment="1">
      <alignment horizontal="center" vertical="center"/>
    </xf>
    <xf numFmtId="0" fontId="14" fillId="0" borderId="54" xfId="1" quotePrefix="1" applyFont="1" applyBorder="1" applyAlignment="1">
      <alignment horizontal="center" vertical="center"/>
    </xf>
    <xf numFmtId="0" fontId="0" fillId="0" borderId="0" xfId="1" quotePrefix="1" applyFont="1" applyBorder="1" applyAlignment="1">
      <alignment vertical="center" shrinkToFit="1"/>
    </xf>
    <xf numFmtId="0" fontId="2" fillId="0" borderId="97" xfId="1" quotePrefix="1" applyFont="1" applyBorder="1" applyAlignment="1">
      <alignment horizontal="center" vertical="center"/>
    </xf>
    <xf numFmtId="0" fontId="14" fillId="0" borderId="27" xfId="1" quotePrefix="1" applyFont="1" applyFill="1" applyBorder="1" applyAlignment="1">
      <alignment horizontal="center" vertical="center"/>
    </xf>
    <xf numFmtId="0" fontId="14" fillId="0" borderId="27" xfId="1" quotePrefix="1" applyFont="1" applyBorder="1" applyAlignment="1">
      <alignment horizontal="center" vertical="center"/>
    </xf>
    <xf numFmtId="0" fontId="18" fillId="0" borderId="9" xfId="1" applyFont="1" applyBorder="1" applyAlignment="1">
      <alignment horizontal="center" vertical="center"/>
    </xf>
    <xf numFmtId="0" fontId="12" fillId="0" borderId="75" xfId="1" applyFont="1" applyFill="1" applyBorder="1" applyAlignment="1">
      <alignment horizontal="center" vertical="center"/>
    </xf>
    <xf numFmtId="0" fontId="12" fillId="0" borderId="34" xfId="1" applyFont="1" applyFill="1" applyBorder="1" applyAlignment="1">
      <alignment horizontal="center" vertical="center"/>
    </xf>
    <xf numFmtId="0" fontId="26" fillId="0" borderId="75" xfId="8" applyFont="1" applyBorder="1" applyAlignment="1">
      <alignment horizontal="center" vertical="center"/>
    </xf>
    <xf numFmtId="0" fontId="26" fillId="0" borderId="76" xfId="8" applyFont="1" applyBorder="1" applyAlignment="1">
      <alignment horizontal="center" vertical="center"/>
    </xf>
    <xf numFmtId="0" fontId="26" fillId="0" borderId="34" xfId="8" applyFont="1" applyBorder="1" applyAlignment="1">
      <alignment horizontal="center" vertical="center"/>
    </xf>
    <xf numFmtId="0" fontId="26" fillId="0" borderId="56" xfId="8" applyFont="1" applyBorder="1" applyAlignment="1">
      <alignment horizontal="center" vertical="center"/>
    </xf>
    <xf numFmtId="0" fontId="26" fillId="0" borderId="67" xfId="8" applyFont="1" applyBorder="1" applyAlignment="1">
      <alignment horizontal="center" vertical="center"/>
    </xf>
    <xf numFmtId="0" fontId="26" fillId="0" borderId="68" xfId="8" applyFont="1" applyBorder="1" applyAlignment="1">
      <alignment horizontal="center" vertical="center"/>
    </xf>
    <xf numFmtId="0" fontId="26" fillId="0" borderId="145" xfId="8" applyFont="1" applyBorder="1" applyAlignment="1">
      <alignment horizontal="center" vertical="center"/>
    </xf>
    <xf numFmtId="0" fontId="26" fillId="0" borderId="100" xfId="8" applyFont="1" applyBorder="1" applyAlignment="1">
      <alignment horizontal="center" vertical="center"/>
    </xf>
    <xf numFmtId="0" fontId="26" fillId="0" borderId="146" xfId="8" applyFont="1" applyBorder="1" applyAlignment="1">
      <alignment horizontal="center" vertical="center"/>
    </xf>
    <xf numFmtId="0" fontId="1" fillId="0" borderId="29" xfId="8" quotePrefix="1" applyFont="1" applyBorder="1" applyAlignment="1">
      <alignment horizontal="center" vertical="center"/>
    </xf>
    <xf numFmtId="0" fontId="18" fillId="0" borderId="74" xfId="1" applyFont="1" applyBorder="1" applyAlignment="1">
      <alignment horizontal="center" vertical="center"/>
    </xf>
    <xf numFmtId="0" fontId="18" fillId="0" borderId="46" xfId="1" applyFont="1" applyBorder="1" applyAlignment="1">
      <alignment horizontal="center" vertical="center"/>
    </xf>
    <xf numFmtId="0" fontId="18" fillId="0" borderId="65" xfId="1" applyFont="1" applyBorder="1" applyAlignment="1">
      <alignment horizontal="center" vertical="center"/>
    </xf>
    <xf numFmtId="0" fontId="18" fillId="0" borderId="89" xfId="1" applyFont="1" applyBorder="1" applyAlignment="1">
      <alignment horizontal="center" vertical="center"/>
    </xf>
    <xf numFmtId="0" fontId="18" fillId="0" borderId="37" xfId="1" applyFont="1" applyBorder="1" applyAlignment="1">
      <alignment horizontal="center" vertical="center"/>
    </xf>
    <xf numFmtId="0" fontId="18" fillId="0" borderId="40" xfId="1" applyFont="1" applyBorder="1" applyAlignment="1">
      <alignment horizontal="center" vertical="center"/>
    </xf>
    <xf numFmtId="0" fontId="18" fillId="0" borderId="145" xfId="1" applyFont="1" applyBorder="1" applyAlignment="1">
      <alignment horizontal="center" vertical="center"/>
    </xf>
    <xf numFmtId="0" fontId="18" fillId="0" borderId="100" xfId="1" applyFont="1" applyBorder="1" applyAlignment="1">
      <alignment horizontal="center" vertical="center"/>
    </xf>
    <xf numFmtId="0" fontId="18" fillId="0" borderId="146" xfId="1" applyFont="1" applyBorder="1" applyAlignment="1">
      <alignment horizontal="center" vertical="center"/>
    </xf>
    <xf numFmtId="0" fontId="18" fillId="0" borderId="41" xfId="1" applyFont="1" applyBorder="1" applyAlignment="1">
      <alignment horizontal="center" vertical="center"/>
    </xf>
    <xf numFmtId="0" fontId="18" fillId="0" borderId="33" xfId="1" applyFont="1" applyBorder="1" applyAlignment="1">
      <alignment horizontal="center" vertical="center"/>
    </xf>
    <xf numFmtId="0" fontId="18" fillId="0" borderId="44" xfId="1" applyFont="1" applyBorder="1" applyAlignment="1">
      <alignment horizontal="center" vertical="center"/>
    </xf>
    <xf numFmtId="0" fontId="18" fillId="0" borderId="156" xfId="1" applyFont="1" applyBorder="1" applyAlignment="1">
      <alignment horizontal="center" vertical="center"/>
    </xf>
    <xf numFmtId="0" fontId="18" fillId="0" borderId="32" xfId="1" applyFont="1" applyBorder="1" applyAlignment="1">
      <alignment horizontal="center" vertical="center"/>
    </xf>
    <xf numFmtId="0" fontId="18" fillId="0" borderId="66" xfId="1" applyFont="1" applyBorder="1" applyAlignment="1">
      <alignment horizontal="center" vertical="center"/>
    </xf>
    <xf numFmtId="0" fontId="18" fillId="0" borderId="56" xfId="1" applyFont="1" applyBorder="1" applyAlignment="1">
      <alignment horizontal="center" vertical="center"/>
    </xf>
    <xf numFmtId="0" fontId="18" fillId="0" borderId="76" xfId="1" applyFont="1" applyBorder="1" applyAlignment="1">
      <alignment horizontal="center" vertical="center"/>
    </xf>
    <xf numFmtId="0" fontId="18" fillId="0" borderId="68" xfId="1" applyFont="1" applyBorder="1" applyAlignment="1">
      <alignment horizontal="center" vertical="center"/>
    </xf>
    <xf numFmtId="0" fontId="0" fillId="0" borderId="0" xfId="0" applyFont="1" applyBorder="1" applyAlignment="1">
      <alignment horizontal="center"/>
    </xf>
    <xf numFmtId="0" fontId="18" fillId="0" borderId="123" xfId="1" applyFont="1" applyBorder="1" applyAlignment="1">
      <alignment horizontal="center" vertical="center"/>
    </xf>
    <xf numFmtId="0" fontId="18" fillId="0" borderId="92" xfId="1" applyFont="1" applyBorder="1" applyAlignment="1">
      <alignment horizontal="center" vertical="center"/>
    </xf>
    <xf numFmtId="0" fontId="18" fillId="0" borderId="124" xfId="1" applyFont="1" applyBorder="1" applyAlignment="1">
      <alignment horizontal="center" vertical="center"/>
    </xf>
    <xf numFmtId="0" fontId="30" fillId="0" borderId="9" xfId="1" applyFont="1" applyBorder="1"/>
    <xf numFmtId="0" fontId="30" fillId="0" borderId="9" xfId="1" quotePrefix="1" applyFont="1" applyBorder="1" applyAlignment="1">
      <alignment horizontal="center"/>
    </xf>
    <xf numFmtId="0" fontId="12" fillId="0" borderId="0" xfId="1" applyFont="1" applyFill="1" applyBorder="1" applyAlignment="1">
      <alignment horizontal="center" vertical="center"/>
    </xf>
    <xf numFmtId="0" fontId="12" fillId="0" borderId="33" xfId="1" applyFont="1" applyFill="1" applyBorder="1" applyAlignment="1">
      <alignment horizontal="center" vertical="center"/>
    </xf>
    <xf numFmtId="0" fontId="30" fillId="0" borderId="33" xfId="1" applyFont="1" applyFill="1" applyBorder="1" applyAlignment="1">
      <alignment horizontal="center" vertical="center"/>
    </xf>
    <xf numFmtId="0" fontId="30" fillId="0" borderId="25" xfId="1" applyFont="1" applyFill="1" applyBorder="1" applyAlignment="1">
      <alignment horizontal="center" vertical="center"/>
    </xf>
    <xf numFmtId="0" fontId="30" fillId="0" borderId="43" xfId="1" applyFont="1" applyFill="1" applyBorder="1" applyAlignment="1">
      <alignment horizontal="center" vertical="center"/>
    </xf>
    <xf numFmtId="0" fontId="30" fillId="0" borderId="36" xfId="1" applyFont="1" applyFill="1" applyBorder="1" applyAlignment="1">
      <alignment horizontal="center" vertical="center"/>
    </xf>
    <xf numFmtId="0" fontId="30" fillId="0" borderId="28" xfId="1" applyFont="1" applyFill="1" applyBorder="1" applyAlignment="1">
      <alignment horizontal="center" vertical="center"/>
    </xf>
    <xf numFmtId="0" fontId="30" fillId="0" borderId="39" xfId="1" applyFont="1" applyFill="1" applyBorder="1" applyAlignment="1">
      <alignment horizontal="center" vertical="center"/>
    </xf>
    <xf numFmtId="0" fontId="14" fillId="0" borderId="80" xfId="1" quotePrefix="1" applyFont="1" applyBorder="1" applyAlignment="1">
      <alignment horizontal="center" vertical="center" wrapText="1"/>
    </xf>
    <xf numFmtId="0" fontId="2" fillId="0" borderId="29" xfId="1" quotePrefix="1" applyFont="1" applyFill="1" applyBorder="1" applyAlignment="1">
      <alignment horizontal="center" vertical="center"/>
    </xf>
    <xf numFmtId="0" fontId="18" fillId="0" borderId="169" xfId="1" applyFont="1" applyBorder="1" applyAlignment="1">
      <alignment horizontal="center" vertical="center"/>
    </xf>
    <xf numFmtId="0" fontId="18" fillId="0" borderId="160" xfId="1" applyFont="1" applyBorder="1" applyAlignment="1">
      <alignment horizontal="center" vertical="center"/>
    </xf>
    <xf numFmtId="0" fontId="18" fillId="0" borderId="165" xfId="1" applyFont="1" applyBorder="1" applyAlignment="1">
      <alignment horizontal="center" vertical="center"/>
    </xf>
    <xf numFmtId="0" fontId="18" fillId="0" borderId="107" xfId="1" applyFont="1" applyBorder="1" applyAlignment="1">
      <alignment horizontal="center" vertical="center"/>
    </xf>
    <xf numFmtId="0" fontId="18" fillId="0" borderId="109" xfId="1" applyFont="1" applyBorder="1" applyAlignment="1">
      <alignment horizontal="center" vertical="center"/>
    </xf>
    <xf numFmtId="0" fontId="18" fillId="0" borderId="149" xfId="1" applyFont="1" applyBorder="1" applyAlignment="1">
      <alignment horizontal="center" vertical="center"/>
    </xf>
    <xf numFmtId="0" fontId="18" fillId="0" borderId="111" xfId="1" applyFont="1" applyBorder="1" applyAlignment="1">
      <alignment horizontal="center" vertical="center"/>
    </xf>
    <xf numFmtId="0" fontId="2" fillId="0" borderId="135" xfId="1" quotePrefix="1" applyFont="1" applyBorder="1" applyAlignment="1">
      <alignment horizontal="center" vertical="center"/>
    </xf>
    <xf numFmtId="0" fontId="2" fillId="0" borderId="102" xfId="1" quotePrefix="1" applyFont="1" applyBorder="1" applyAlignment="1">
      <alignment horizontal="center" vertical="center"/>
    </xf>
    <xf numFmtId="0" fontId="13" fillId="0" borderId="0" xfId="1" quotePrefix="1" applyFont="1" applyFill="1" applyBorder="1" applyAlignment="1">
      <alignment horizontal="center" vertical="center"/>
    </xf>
    <xf numFmtId="0" fontId="12" fillId="0" borderId="41" xfId="1" applyFont="1" applyFill="1" applyBorder="1" applyAlignment="1">
      <alignment horizontal="center" vertical="center"/>
    </xf>
    <xf numFmtId="0" fontId="12" fillId="0" borderId="20" xfId="1" quotePrefix="1" applyFont="1" applyBorder="1" applyAlignment="1">
      <alignment horizontal="center" vertical="center"/>
    </xf>
    <xf numFmtId="0" fontId="0" fillId="0" borderId="0" xfId="1" applyFont="1" applyAlignment="1">
      <alignment horizontal="center"/>
    </xf>
    <xf numFmtId="0" fontId="30" fillId="0" borderId="43" xfId="1" applyFont="1" applyBorder="1" applyAlignment="1">
      <alignment horizontal="center" vertical="center"/>
    </xf>
    <xf numFmtId="0" fontId="30" fillId="0" borderId="72" xfId="1" applyFont="1" applyBorder="1" applyAlignment="1">
      <alignment horizontal="center" vertical="center"/>
    </xf>
    <xf numFmtId="0" fontId="30" fillId="0" borderId="36" xfId="1" applyFont="1" applyBorder="1" applyAlignment="1">
      <alignment horizontal="center" vertical="center"/>
    </xf>
    <xf numFmtId="0" fontId="16" fillId="0" borderId="24" xfId="1" quotePrefix="1" applyFont="1" applyBorder="1" applyAlignment="1">
      <alignment horizontal="center" vertical="center"/>
    </xf>
    <xf numFmtId="0" fontId="16" fillId="0" borderId="19" xfId="1" quotePrefix="1" applyFont="1" applyBorder="1" applyAlignment="1">
      <alignment horizontal="center" vertical="center"/>
    </xf>
    <xf numFmtId="0" fontId="18" fillId="0" borderId="91" xfId="1" applyFont="1" applyBorder="1" applyAlignment="1">
      <alignment horizontal="center" vertical="top"/>
    </xf>
    <xf numFmtId="0" fontId="18" fillId="0" borderId="0" xfId="1" applyFont="1" applyBorder="1" applyAlignment="1">
      <alignment horizontal="center" vertical="top"/>
    </xf>
    <xf numFmtId="0" fontId="18" fillId="0" borderId="100" xfId="1" applyFont="1" applyBorder="1" applyAlignment="1">
      <alignment horizontal="center" vertical="top"/>
    </xf>
    <xf numFmtId="0" fontId="18" fillId="0" borderId="32" xfId="1" applyFont="1" applyBorder="1" applyAlignment="1">
      <alignment horizontal="center" vertical="top"/>
    </xf>
    <xf numFmtId="0" fontId="18" fillId="0" borderId="98" xfId="1" applyFont="1" applyBorder="1" applyAlignment="1">
      <alignment horizontal="center" vertical="top"/>
    </xf>
    <xf numFmtId="0" fontId="8" fillId="0" borderId="19" xfId="1" applyBorder="1" applyAlignment="1">
      <alignment horizontal="center" vertical="top"/>
    </xf>
    <xf numFmtId="0" fontId="8" fillId="0" borderId="19" xfId="1" applyBorder="1" applyAlignment="1">
      <alignment vertical="top"/>
    </xf>
    <xf numFmtId="0" fontId="12" fillId="0" borderId="25" xfId="1" quotePrefix="1" applyFont="1" applyFill="1" applyBorder="1" applyAlignment="1">
      <alignment horizontal="center" vertical="center"/>
    </xf>
    <xf numFmtId="0" fontId="12" fillId="0" borderId="33" xfId="1" quotePrefix="1" applyFont="1" applyFill="1" applyBorder="1" applyAlignment="1">
      <alignment horizontal="center" vertical="center"/>
    </xf>
    <xf numFmtId="0" fontId="15" fillId="0" borderId="0" xfId="1" applyFont="1" applyBorder="1" applyAlignment="1">
      <alignment vertical="center"/>
    </xf>
    <xf numFmtId="0" fontId="31" fillId="0" borderId="31" xfId="1" applyFont="1" applyBorder="1" applyAlignment="1">
      <alignment horizontal="center" vertical="center"/>
    </xf>
    <xf numFmtId="0" fontId="31" fillId="0" borderId="36" xfId="1" quotePrefix="1" applyFont="1" applyBorder="1" applyAlignment="1">
      <alignment horizontal="center" vertical="center"/>
    </xf>
    <xf numFmtId="0" fontId="31" fillId="0" borderId="70" xfId="1" quotePrefix="1" applyFont="1" applyBorder="1" applyAlignment="1">
      <alignment horizontal="center" vertical="center"/>
    </xf>
    <xf numFmtId="0" fontId="18" fillId="0" borderId="143" xfId="1" applyFont="1" applyBorder="1" applyAlignment="1">
      <alignment horizontal="center" vertical="center"/>
    </xf>
    <xf numFmtId="0" fontId="8" fillId="0" borderId="9" xfId="1" quotePrefix="1" applyBorder="1" applyAlignment="1">
      <alignment horizontal="center" vertical="center"/>
    </xf>
    <xf numFmtId="0" fontId="8" fillId="0" borderId="9" xfId="1" applyBorder="1" applyAlignment="1">
      <alignment horizontal="center"/>
    </xf>
    <xf numFmtId="0" fontId="18" fillId="0" borderId="163" xfId="1" applyFont="1" applyBorder="1" applyAlignment="1">
      <alignment horizontal="center" vertical="center"/>
    </xf>
    <xf numFmtId="0" fontId="12" fillId="0" borderId="25" xfId="1" applyFont="1" applyFill="1" applyBorder="1" applyAlignment="1">
      <alignment horizontal="center" vertical="center"/>
    </xf>
    <xf numFmtId="0" fontId="22" fillId="0" borderId="33" xfId="1" applyFont="1" applyBorder="1" applyAlignment="1">
      <alignment horizontal="center" vertical="center"/>
    </xf>
    <xf numFmtId="0" fontId="1" fillId="3" borderId="0" xfId="1" applyFont="1" applyFill="1" applyBorder="1" applyAlignment="1">
      <alignment horizontal="left" vertical="center" indent="1"/>
    </xf>
    <xf numFmtId="0" fontId="1" fillId="3" borderId="0" xfId="1" applyFont="1" applyFill="1" applyBorder="1" applyAlignment="1">
      <alignment horizontal="left" vertical="center"/>
    </xf>
    <xf numFmtId="0" fontId="1" fillId="0" borderId="0" xfId="1" applyFont="1" applyAlignment="1">
      <alignment horizontal="center" vertical="center"/>
    </xf>
    <xf numFmtId="0" fontId="8" fillId="7" borderId="152" xfId="1" quotePrefix="1" applyFont="1" applyFill="1" applyBorder="1" applyAlignment="1">
      <alignment vertical="center"/>
    </xf>
    <xf numFmtId="0" fontId="8" fillId="7" borderId="153" xfId="1" quotePrefix="1" applyFont="1" applyFill="1" applyBorder="1" applyAlignment="1">
      <alignment vertical="center"/>
    </xf>
    <xf numFmtId="0" fontId="8" fillId="7" borderId="154" xfId="1" quotePrefix="1" applyFont="1" applyFill="1" applyBorder="1" applyAlignment="1">
      <alignment vertical="center"/>
    </xf>
    <xf numFmtId="0" fontId="8" fillId="7" borderId="155" xfId="1" quotePrefix="1" applyFont="1" applyFill="1" applyBorder="1" applyAlignment="1">
      <alignment vertical="center"/>
    </xf>
    <xf numFmtId="0" fontId="8" fillId="7" borderId="175" xfId="1" quotePrefix="1" applyFont="1" applyFill="1" applyBorder="1" applyAlignment="1">
      <alignment vertical="center"/>
    </xf>
    <xf numFmtId="0" fontId="8" fillId="7" borderId="176" xfId="1" quotePrefix="1" applyFont="1" applyFill="1" applyBorder="1" applyAlignment="1">
      <alignment vertical="center"/>
    </xf>
    <xf numFmtId="0" fontId="22" fillId="0" borderId="19" xfId="1" quotePrefix="1" applyFont="1" applyBorder="1" applyAlignment="1">
      <alignment horizontal="center" vertical="center"/>
    </xf>
    <xf numFmtId="0" fontId="22" fillId="0" borderId="126" xfId="1" applyFont="1" applyBorder="1" applyAlignment="1">
      <alignment horizontal="center" vertical="center"/>
    </xf>
    <xf numFmtId="0" fontId="23" fillId="0" borderId="0" xfId="1" applyFont="1" applyBorder="1" applyAlignment="1">
      <alignment horizontal="center" vertical="center"/>
    </xf>
    <xf numFmtId="0" fontId="23" fillId="0" borderId="0" xfId="1" applyFont="1" applyBorder="1" applyAlignment="1">
      <alignment horizontal="center"/>
    </xf>
    <xf numFmtId="0" fontId="30" fillId="0" borderId="25" xfId="1" quotePrefix="1" applyFont="1" applyFill="1" applyBorder="1" applyAlignment="1">
      <alignment horizontal="center" vertical="center"/>
    </xf>
    <xf numFmtId="0" fontId="30" fillId="0" borderId="33" xfId="1" quotePrefix="1" applyFont="1" applyFill="1" applyBorder="1" applyAlignment="1">
      <alignment horizontal="center" vertical="center"/>
    </xf>
    <xf numFmtId="0" fontId="8" fillId="7" borderId="178" xfId="1" applyFill="1" applyBorder="1" applyAlignment="1">
      <alignment horizontal="center"/>
    </xf>
    <xf numFmtId="0" fontId="8" fillId="7" borderId="179" xfId="1" applyFill="1" applyBorder="1" applyAlignment="1">
      <alignment horizontal="center"/>
    </xf>
    <xf numFmtId="0" fontId="8" fillId="7" borderId="180" xfId="1" applyFill="1" applyBorder="1" applyAlignment="1">
      <alignment horizontal="center"/>
    </xf>
    <xf numFmtId="0" fontId="8" fillId="7" borderId="181" xfId="1" applyFill="1" applyBorder="1" applyAlignment="1">
      <alignment horizontal="center"/>
    </xf>
    <xf numFmtId="0" fontId="13" fillId="0" borderId="0" xfId="1" quotePrefix="1" applyFont="1" applyFill="1" applyBorder="1" applyAlignment="1">
      <alignment vertical="center"/>
    </xf>
    <xf numFmtId="0" fontId="22" fillId="0" borderId="72" xfId="1" applyFont="1" applyBorder="1" applyAlignment="1">
      <alignment horizontal="center" vertical="center"/>
    </xf>
    <xf numFmtId="0" fontId="22" fillId="0" borderId="36" xfId="1" applyFont="1" applyBorder="1" applyAlignment="1">
      <alignment horizontal="center" vertical="center"/>
    </xf>
    <xf numFmtId="0" fontId="22" fillId="0" borderId="32" xfId="1" applyFont="1" applyBorder="1" applyAlignment="1">
      <alignment horizontal="center" vertical="center"/>
    </xf>
    <xf numFmtId="0" fontId="22" fillId="0" borderId="167" xfId="1" applyFont="1" applyBorder="1" applyAlignment="1">
      <alignment horizontal="center" vertical="center"/>
    </xf>
    <xf numFmtId="0" fontId="22" fillId="0" borderId="146" xfId="1" applyFont="1" applyBorder="1" applyAlignment="1">
      <alignment horizontal="center" vertical="center"/>
    </xf>
    <xf numFmtId="0" fontId="22" fillId="0" borderId="161" xfId="1" applyFont="1" applyBorder="1" applyAlignment="1">
      <alignment horizontal="center" vertical="center"/>
    </xf>
    <xf numFmtId="0" fontId="22" fillId="0" borderId="0" xfId="1" applyFont="1" applyBorder="1" applyAlignment="1">
      <alignment horizontal="center" vertical="center"/>
    </xf>
    <xf numFmtId="0" fontId="22" fillId="0" borderId="93" xfId="1" applyFont="1" applyBorder="1" applyAlignment="1">
      <alignment horizontal="center" vertical="center"/>
    </xf>
    <xf numFmtId="0" fontId="22" fillId="0" borderId="94" xfId="1" applyFont="1" applyBorder="1" applyAlignment="1">
      <alignment horizontal="center" vertical="center"/>
    </xf>
    <xf numFmtId="0" fontId="22" fillId="0" borderId="137" xfId="1" applyFont="1" applyBorder="1" applyAlignment="1">
      <alignment horizontal="center" vertical="center"/>
    </xf>
    <xf numFmtId="0" fontId="22" fillId="0" borderId="100" xfId="1" applyFont="1" applyBorder="1" applyAlignment="1">
      <alignment horizontal="center" vertical="center"/>
    </xf>
    <xf numFmtId="0" fontId="22" fillId="0" borderId="101" xfId="1" applyFont="1" applyBorder="1" applyAlignment="1">
      <alignment horizontal="center" vertical="center"/>
    </xf>
    <xf numFmtId="0" fontId="22" fillId="0" borderId="119" xfId="1" applyFont="1" applyBorder="1" applyAlignment="1">
      <alignment horizontal="center" vertical="center"/>
    </xf>
    <xf numFmtId="0" fontId="22" fillId="0" borderId="99" xfId="1" applyFont="1" applyBorder="1" applyAlignment="1">
      <alignment horizontal="center" vertical="center"/>
    </xf>
    <xf numFmtId="0" fontId="22" fillId="0" borderId="120" xfId="1" applyFont="1" applyBorder="1" applyAlignment="1">
      <alignment horizontal="center" vertical="center"/>
    </xf>
    <xf numFmtId="0" fontId="8" fillId="0" borderId="0" xfId="1" applyBorder="1" applyAlignment="1">
      <alignment vertical="center"/>
    </xf>
    <xf numFmtId="0" fontId="1" fillId="0" borderId="64" xfId="1" applyFont="1" applyBorder="1" applyAlignment="1">
      <alignment horizontal="center" vertical="center"/>
    </xf>
    <xf numFmtId="0" fontId="1" fillId="0" borderId="36" xfId="1" applyFont="1" applyBorder="1" applyAlignment="1">
      <alignment horizontal="center" vertical="center"/>
    </xf>
    <xf numFmtId="0" fontId="1" fillId="0" borderId="70" xfId="1" applyFont="1" applyBorder="1" applyAlignment="1">
      <alignment horizontal="center" vertical="center"/>
    </xf>
    <xf numFmtId="0" fontId="1" fillId="0" borderId="43" xfId="1" applyFont="1" applyBorder="1" applyAlignment="1">
      <alignment horizontal="center" vertical="center"/>
    </xf>
    <xf numFmtId="0" fontId="1" fillId="0" borderId="39" xfId="1" applyFont="1" applyBorder="1" applyAlignment="1">
      <alignment horizontal="center" vertical="center"/>
    </xf>
    <xf numFmtId="0" fontId="8" fillId="0" borderId="19" xfId="1" applyBorder="1" applyAlignment="1">
      <alignment horizontal="center" vertical="center"/>
    </xf>
    <xf numFmtId="0" fontId="8" fillId="0" borderId="0" xfId="1" applyBorder="1" applyAlignment="1">
      <alignment horizontal="center" vertical="center"/>
    </xf>
    <xf numFmtId="0" fontId="8" fillId="0" borderId="0" xfId="1" applyAlignment="1">
      <alignment horizontal="center" vertical="center"/>
    </xf>
    <xf numFmtId="0" fontId="26" fillId="3" borderId="182" xfId="8" applyFont="1" applyFill="1" applyBorder="1"/>
    <xf numFmtId="0" fontId="22" fillId="3" borderId="56" xfId="8" applyFont="1" applyFill="1" applyBorder="1" applyAlignment="1">
      <alignment horizontal="center"/>
    </xf>
    <xf numFmtId="0" fontId="26" fillId="3" borderId="56" xfId="8" applyFont="1" applyFill="1" applyBorder="1"/>
    <xf numFmtId="0" fontId="26" fillId="3" borderId="183" xfId="8" applyFont="1" applyFill="1" applyBorder="1"/>
    <xf numFmtId="0" fontId="14" fillId="0" borderId="0" xfId="0" applyFont="1" applyBorder="1" applyAlignment="1">
      <alignment horizontal="left" indent="2"/>
    </xf>
    <xf numFmtId="0" fontId="18" fillId="0" borderId="0" xfId="8" applyFont="1" applyBorder="1" applyAlignment="1">
      <alignment horizontal="center" vertical="center"/>
    </xf>
    <xf numFmtId="0" fontId="18" fillId="0" borderId="9" xfId="8" applyFont="1" applyBorder="1" applyAlignment="1">
      <alignment horizontal="center" vertical="center"/>
    </xf>
    <xf numFmtId="0" fontId="22" fillId="0" borderId="75" xfId="8" applyFont="1" applyBorder="1" applyAlignment="1">
      <alignment horizontal="center" vertical="center"/>
    </xf>
    <xf numFmtId="0" fontId="22" fillId="0" borderId="34" xfId="8" applyFont="1" applyBorder="1" applyAlignment="1">
      <alignment horizontal="center" vertical="center"/>
    </xf>
    <xf numFmtId="0" fontId="22" fillId="0" borderId="67" xfId="8" applyFont="1" applyBorder="1" applyAlignment="1">
      <alignment horizontal="center" vertical="center"/>
    </xf>
    <xf numFmtId="0" fontId="1" fillId="0" borderId="103" xfId="8" quotePrefix="1" applyFont="1" applyBorder="1" applyAlignment="1">
      <alignment horizontal="center" vertical="center"/>
    </xf>
    <xf numFmtId="0" fontId="18" fillId="0" borderId="0" xfId="8" quotePrefix="1" applyFont="1" applyBorder="1" applyAlignment="1">
      <alignment horizontal="center" vertical="center"/>
    </xf>
    <xf numFmtId="0" fontId="14" fillId="0" borderId="185" xfId="0" applyFont="1" applyBorder="1" applyAlignment="1">
      <alignment horizontal="center" vertical="center" wrapText="1"/>
    </xf>
    <xf numFmtId="49" fontId="1" fillId="0" borderId="99" xfId="8" quotePrefix="1" applyNumberFormat="1" applyBorder="1" applyAlignment="1">
      <alignment horizontal="center"/>
    </xf>
    <xf numFmtId="2" fontId="28" fillId="0" borderId="0" xfId="8" applyNumberFormat="1" applyFont="1" applyBorder="1" applyAlignment="1">
      <alignment vertical="center" wrapText="1"/>
    </xf>
    <xf numFmtId="0" fontId="1" fillId="0" borderId="83" xfId="8" applyFont="1" applyBorder="1" applyAlignment="1">
      <alignment horizontal="center" vertical="center" wrapText="1"/>
    </xf>
    <xf numFmtId="0" fontId="1" fillId="0" borderId="32" xfId="8" applyBorder="1" applyAlignment="1">
      <alignment horizontal="center"/>
    </xf>
    <xf numFmtId="0" fontId="1" fillId="0" borderId="32" xfId="8" applyBorder="1"/>
    <xf numFmtId="0" fontId="22" fillId="0" borderId="72" xfId="8" applyFont="1" applyBorder="1" applyAlignment="1">
      <alignment horizontal="center" vertical="center"/>
    </xf>
    <xf numFmtId="0" fontId="22" fillId="0" borderId="36" xfId="8" applyFont="1" applyBorder="1" applyAlignment="1">
      <alignment horizontal="center" vertical="center"/>
    </xf>
    <xf numFmtId="0" fontId="22" fillId="0" borderId="70" xfId="8" applyFont="1" applyBorder="1" applyAlignment="1">
      <alignment horizontal="center" vertical="center"/>
    </xf>
    <xf numFmtId="0" fontId="1" fillId="0" borderId="32" xfId="8" applyFont="1" applyBorder="1"/>
    <xf numFmtId="0" fontId="3" fillId="0" borderId="53" xfId="1" quotePrefix="1" applyFont="1" applyBorder="1" applyAlignment="1">
      <alignment horizontal="center" vertical="center"/>
    </xf>
    <xf numFmtId="0" fontId="1" fillId="0" borderId="53" xfId="8" quotePrefix="1" applyFont="1" applyBorder="1" applyAlignment="1">
      <alignment horizontal="center" vertical="center"/>
    </xf>
    <xf numFmtId="0" fontId="13" fillId="0" borderId="78" xfId="1" quotePrefix="1" applyFont="1" applyFill="1" applyBorder="1" applyAlignment="1">
      <alignment horizontal="center" vertical="center"/>
    </xf>
    <xf numFmtId="2" fontId="16" fillId="0" borderId="0" xfId="1" quotePrefix="1" applyNumberFormat="1" applyFont="1" applyFill="1" applyBorder="1" applyAlignment="1">
      <alignment horizontal="left" vertical="center"/>
    </xf>
    <xf numFmtId="2" fontId="15" fillId="0" borderId="0" xfId="1" applyNumberFormat="1" applyFont="1" applyFill="1" applyBorder="1" applyAlignment="1">
      <alignment horizontal="center" vertical="center"/>
    </xf>
    <xf numFmtId="0" fontId="9" fillId="0" borderId="0" xfId="1" applyFont="1" applyFill="1" applyBorder="1" applyAlignment="1">
      <alignment horizontal="right"/>
    </xf>
    <xf numFmtId="0" fontId="9" fillId="0" borderId="0" xfId="1" applyFont="1" applyFill="1" applyBorder="1" applyAlignment="1"/>
    <xf numFmtId="0" fontId="8" fillId="0" borderId="0" xfId="1" applyFill="1" applyAlignment="1">
      <alignment horizontal="center"/>
    </xf>
    <xf numFmtId="2" fontId="17" fillId="0" borderId="0" xfId="1" applyNumberFormat="1" applyFont="1" applyFill="1" applyBorder="1" applyAlignment="1">
      <alignment horizontal="center" vertical="center"/>
    </xf>
    <xf numFmtId="0" fontId="17" fillId="0" borderId="14" xfId="1" applyFont="1" applyFill="1" applyBorder="1" applyAlignment="1">
      <alignment horizontal="center"/>
    </xf>
    <xf numFmtId="0" fontId="16" fillId="0" borderId="0" xfId="1" applyFont="1" applyFill="1" applyAlignment="1">
      <alignment horizontal="center"/>
    </xf>
    <xf numFmtId="2" fontId="16" fillId="0" borderId="0" xfId="1" applyNumberFormat="1" applyFont="1" applyFill="1" applyBorder="1" applyAlignment="1">
      <alignment vertical="center"/>
    </xf>
    <xf numFmtId="2" fontId="16" fillId="0" borderId="0" xfId="1" quotePrefix="1" applyNumberFormat="1" applyFont="1" applyFill="1" applyBorder="1" applyAlignment="1">
      <alignment vertical="center"/>
    </xf>
    <xf numFmtId="2" fontId="16" fillId="0" borderId="14" xfId="1" quotePrefix="1" applyNumberFormat="1" applyFont="1" applyFill="1" applyBorder="1" applyAlignment="1">
      <alignment vertical="center"/>
    </xf>
    <xf numFmtId="0" fontId="8" fillId="0" borderId="50" xfId="1" applyFill="1" applyBorder="1" applyAlignment="1">
      <alignment horizontal="center"/>
    </xf>
    <xf numFmtId="0" fontId="4" fillId="0" borderId="95" xfId="1" applyFont="1" applyFill="1" applyBorder="1" applyAlignment="1">
      <alignment horizontal="center" vertical="center" wrapText="1"/>
    </xf>
    <xf numFmtId="0" fontId="8" fillId="0" borderId="95" xfId="1" applyFill="1" applyBorder="1" applyAlignment="1">
      <alignment horizontal="center" vertical="center" wrapText="1"/>
    </xf>
    <xf numFmtId="2" fontId="17" fillId="0" borderId="0" xfId="1" quotePrefix="1" applyNumberFormat="1" applyFont="1" applyFill="1" applyBorder="1" applyAlignment="1">
      <alignment horizontal="left" vertical="center"/>
    </xf>
    <xf numFmtId="0" fontId="0" fillId="0" borderId="0" xfId="0" applyFill="1" applyAlignment="1"/>
    <xf numFmtId="0" fontId="1" fillId="0" borderId="95" xfId="1" applyFont="1" applyFill="1" applyBorder="1" applyAlignment="1">
      <alignment horizontal="center" vertical="center" wrapText="1"/>
    </xf>
    <xf numFmtId="0" fontId="5" fillId="0" borderId="83" xfId="1" applyFont="1" applyFill="1" applyBorder="1" applyAlignment="1">
      <alignment horizontal="center" vertical="center" wrapText="1"/>
    </xf>
    <xf numFmtId="0" fontId="8" fillId="0" borderId="2" xfId="1" applyFill="1" applyBorder="1" applyAlignment="1">
      <alignment horizontal="center" vertical="center" wrapText="1"/>
    </xf>
    <xf numFmtId="0" fontId="8" fillId="0" borderId="129" xfId="1" applyFill="1" applyBorder="1" applyAlignment="1">
      <alignment horizontal="center" vertical="center" wrapText="1"/>
    </xf>
    <xf numFmtId="0" fontId="8" fillId="0" borderId="23" xfId="1" applyFill="1" applyBorder="1" applyAlignment="1">
      <alignment horizontal="center" vertical="center" wrapText="1"/>
    </xf>
    <xf numFmtId="0" fontId="9" fillId="0" borderId="2" xfId="1" applyFont="1" applyFill="1" applyBorder="1" applyAlignment="1">
      <alignment vertical="center"/>
    </xf>
    <xf numFmtId="2" fontId="16" fillId="0" borderId="0" xfId="1" applyNumberFormat="1" applyFont="1" applyFill="1" applyBorder="1" applyAlignment="1">
      <alignment vertical="center" wrapText="1"/>
    </xf>
    <xf numFmtId="2" fontId="16" fillId="0" borderId="0" xfId="1" applyNumberFormat="1" applyFont="1" applyFill="1" applyBorder="1" applyAlignment="1">
      <alignment horizontal="left" vertical="center"/>
    </xf>
    <xf numFmtId="0" fontId="8" fillId="0" borderId="132" xfId="1" applyFill="1" applyBorder="1" applyAlignment="1">
      <alignment horizontal="center" vertical="center" wrapText="1"/>
    </xf>
    <xf numFmtId="0" fontId="8" fillId="0" borderId="95" xfId="1" applyFill="1" applyBorder="1" applyAlignment="1">
      <alignment horizontal="center" vertical="center" wrapText="1"/>
    </xf>
    <xf numFmtId="0" fontId="8" fillId="0" borderId="96" xfId="1" applyFill="1" applyBorder="1" applyAlignment="1">
      <alignment horizontal="center" vertical="center" wrapText="1"/>
    </xf>
    <xf numFmtId="0" fontId="8" fillId="0" borderId="86" xfId="1" applyFill="1" applyBorder="1" applyAlignment="1">
      <alignment horizontal="center" vertical="center" wrapText="1"/>
    </xf>
    <xf numFmtId="0" fontId="8" fillId="0" borderId="83" xfId="1" applyFill="1" applyBorder="1" applyAlignment="1">
      <alignment horizontal="center" vertical="center" wrapText="1"/>
    </xf>
    <xf numFmtId="0" fontId="1" fillId="0" borderId="116" xfId="1" quotePrefix="1" applyFont="1" applyFill="1" applyBorder="1" applyAlignment="1">
      <alignment horizontal="center" vertical="center"/>
    </xf>
    <xf numFmtId="0" fontId="1" fillId="0" borderId="103" xfId="1" quotePrefix="1" applyFont="1" applyFill="1" applyBorder="1" applyAlignment="1">
      <alignment horizontal="center" vertical="center"/>
    </xf>
    <xf numFmtId="0" fontId="1" fillId="0" borderId="97" xfId="1" quotePrefix="1" applyFont="1" applyFill="1" applyBorder="1" applyAlignment="1">
      <alignment horizontal="center" vertical="center"/>
    </xf>
    <xf numFmtId="0" fontId="1" fillId="0" borderId="97" xfId="1" quotePrefix="1" applyFont="1" applyFill="1" applyBorder="1" applyAlignment="1">
      <alignment horizontal="center" vertical="center"/>
    </xf>
    <xf numFmtId="0" fontId="1" fillId="0" borderId="53" xfId="1" quotePrefix="1" applyFont="1" applyFill="1" applyBorder="1" applyAlignment="1">
      <alignment horizontal="center" vertical="center"/>
    </xf>
    <xf numFmtId="0" fontId="1" fillId="0" borderId="29" xfId="1" quotePrefix="1" applyFont="1" applyFill="1" applyBorder="1" applyAlignment="1">
      <alignment horizontal="center" vertical="center"/>
    </xf>
    <xf numFmtId="0" fontId="9" fillId="0" borderId="6" xfId="1" applyFont="1" applyFill="1" applyBorder="1" applyAlignment="1">
      <alignment horizontal="right"/>
    </xf>
    <xf numFmtId="0" fontId="0" fillId="0" borderId="2" xfId="1" applyFont="1" applyFill="1" applyBorder="1" applyAlignment="1"/>
    <xf numFmtId="0" fontId="0" fillId="0" borderId="4" xfId="1" applyFont="1" applyFill="1" applyBorder="1" applyAlignment="1"/>
    <xf numFmtId="0" fontId="9" fillId="0" borderId="7" xfId="1" applyFont="1" applyFill="1" applyBorder="1" applyAlignment="1">
      <alignment horizontal="right"/>
    </xf>
    <xf numFmtId="0" fontId="0" fillId="0" borderId="1" xfId="1" applyFont="1" applyFill="1" applyBorder="1" applyAlignment="1"/>
    <xf numFmtId="0" fontId="0" fillId="0" borderId="5" xfId="1" applyFont="1" applyFill="1" applyBorder="1" applyAlignment="1"/>
    <xf numFmtId="2" fontId="17" fillId="0" borderId="11" xfId="1" applyNumberFormat="1" applyFont="1" applyFill="1" applyBorder="1" applyAlignment="1">
      <alignment horizontal="center" vertical="center"/>
    </xf>
    <xf numFmtId="0" fontId="23" fillId="0" borderId="11" xfId="1" applyFont="1" applyFill="1" applyBorder="1" applyAlignment="1">
      <alignment horizontal="center" vertical="center" wrapText="1"/>
    </xf>
    <xf numFmtId="0" fontId="23" fillId="0" borderId="13" xfId="1" applyFont="1" applyFill="1" applyBorder="1" applyAlignment="1">
      <alignment horizontal="center" vertical="center" wrapText="1"/>
    </xf>
    <xf numFmtId="0" fontId="7" fillId="0" borderId="95" xfId="1" quotePrefix="1" applyFont="1" applyFill="1" applyBorder="1" applyAlignment="1">
      <alignment horizontal="center"/>
    </xf>
    <xf numFmtId="0" fontId="8" fillId="0" borderId="83" xfId="1" applyFill="1" applyBorder="1" applyAlignment="1">
      <alignment horizontal="center"/>
    </xf>
    <xf numFmtId="0" fontId="13" fillId="0" borderId="25" xfId="1" quotePrefix="1" applyFont="1" applyFill="1" applyBorder="1" applyAlignment="1">
      <alignment horizontal="center" vertical="center"/>
    </xf>
    <xf numFmtId="0" fontId="13" fillId="0" borderId="33" xfId="1" quotePrefix="1" applyFont="1" applyFill="1" applyBorder="1" applyAlignment="1">
      <alignment horizontal="center" vertical="center"/>
    </xf>
    <xf numFmtId="0" fontId="13" fillId="0" borderId="71" xfId="1" quotePrefix="1" applyFont="1" applyFill="1" applyBorder="1" applyAlignment="1">
      <alignment horizontal="center" vertical="center"/>
    </xf>
    <xf numFmtId="0" fontId="3" fillId="0" borderId="39" xfId="1" quotePrefix="1" applyFont="1" applyBorder="1" applyAlignment="1">
      <alignment horizontal="center" vertical="center"/>
    </xf>
    <xf numFmtId="0" fontId="13" fillId="0" borderId="74" xfId="1" quotePrefix="1" applyFont="1" applyFill="1" applyBorder="1" applyAlignment="1">
      <alignment horizontal="center" vertical="center"/>
    </xf>
    <xf numFmtId="0" fontId="9" fillId="0" borderId="0" xfId="1" applyFont="1" applyBorder="1" applyAlignment="1">
      <alignment vertical="center"/>
    </xf>
    <xf numFmtId="0" fontId="1" fillId="0" borderId="33" xfId="8" quotePrefix="1" applyBorder="1" applyAlignment="1">
      <alignment horizontal="center" vertical="center"/>
    </xf>
    <xf numFmtId="0" fontId="17" fillId="0" borderId="15" xfId="8" applyFont="1" applyBorder="1" applyAlignment="1">
      <alignment horizontal="center"/>
    </xf>
    <xf numFmtId="0" fontId="1" fillId="0" borderId="138" xfId="1" quotePrefix="1" applyFont="1" applyFill="1" applyBorder="1" applyAlignment="1">
      <alignment horizontal="center" vertical="center"/>
    </xf>
    <xf numFmtId="0" fontId="8" fillId="0" borderId="42" xfId="1" quotePrefix="1" applyBorder="1" applyAlignment="1">
      <alignment horizontal="center" vertical="center"/>
    </xf>
    <xf numFmtId="0" fontId="8" fillId="0" borderId="35" xfId="1" quotePrefix="1" applyBorder="1" applyAlignment="1">
      <alignment horizontal="center" vertical="center"/>
    </xf>
    <xf numFmtId="0" fontId="8" fillId="0" borderId="38" xfId="1" quotePrefix="1" applyBorder="1" applyAlignment="1">
      <alignment horizontal="center" vertical="center"/>
    </xf>
    <xf numFmtId="0" fontId="8" fillId="0" borderId="42" xfId="1" quotePrefix="1" applyFont="1" applyBorder="1" applyAlignment="1">
      <alignment horizontal="center" vertical="center"/>
    </xf>
    <xf numFmtId="0" fontId="8" fillId="0" borderId="78" xfId="1" quotePrefix="1" applyFont="1" applyBorder="1" applyAlignment="1">
      <alignment horizontal="center" vertical="center"/>
    </xf>
    <xf numFmtId="0" fontId="8" fillId="0" borderId="30" xfId="1" quotePrefix="1" applyFont="1" applyBorder="1" applyAlignment="1">
      <alignment horizontal="center" vertical="center"/>
    </xf>
    <xf numFmtId="0" fontId="8" fillId="0" borderId="38" xfId="1" quotePrefix="1" applyFont="1" applyBorder="1" applyAlignment="1">
      <alignment horizontal="center" vertical="center"/>
    </xf>
    <xf numFmtId="0" fontId="8" fillId="0" borderId="73" xfId="1" quotePrefix="1" applyBorder="1" applyAlignment="1">
      <alignment horizontal="center" vertical="center"/>
    </xf>
    <xf numFmtId="0" fontId="13" fillId="0" borderId="42" xfId="1" quotePrefix="1" applyFont="1" applyFill="1" applyBorder="1" applyAlignment="1">
      <alignment horizontal="center" vertical="center"/>
    </xf>
    <xf numFmtId="0" fontId="8" fillId="0" borderId="82" xfId="1" applyFill="1" applyBorder="1" applyAlignment="1">
      <alignment horizontal="center" vertical="center" wrapText="1"/>
    </xf>
    <xf numFmtId="0" fontId="8" fillId="0" borderId="174" xfId="1" applyFill="1" applyBorder="1" applyAlignment="1">
      <alignment horizontal="center"/>
    </xf>
    <xf numFmtId="0" fontId="1" fillId="0" borderId="54" xfId="1" quotePrefix="1" applyFont="1" applyFill="1" applyBorder="1" applyAlignment="1">
      <alignment horizontal="center" vertical="center"/>
    </xf>
    <xf numFmtId="0" fontId="1" fillId="0" borderId="102" xfId="1" quotePrefix="1" applyFont="1" applyFill="1" applyBorder="1" applyAlignment="1">
      <alignment horizontal="center" vertical="center"/>
    </xf>
    <xf numFmtId="0" fontId="8" fillId="0" borderId="41" xfId="1" quotePrefix="1" applyBorder="1" applyAlignment="1">
      <alignment horizontal="center" vertical="center"/>
    </xf>
    <xf numFmtId="0" fontId="8" fillId="0" borderId="44" xfId="1" quotePrefix="1" applyBorder="1" applyAlignment="1">
      <alignment horizontal="center" vertical="center"/>
    </xf>
    <xf numFmtId="0" fontId="1" fillId="4" borderId="1" xfId="1" applyFont="1" applyFill="1" applyBorder="1" applyAlignment="1">
      <alignment horizontal="center" vertical="center" wrapText="1"/>
    </xf>
    <xf numFmtId="0" fontId="8" fillId="0" borderId="33" xfId="1" quotePrefix="1" applyBorder="1" applyAlignment="1">
      <alignment horizontal="center" vertical="center"/>
    </xf>
    <xf numFmtId="0" fontId="23" fillId="0" borderId="33" xfId="1" quotePrefix="1" applyFont="1" applyBorder="1" applyAlignment="1">
      <alignment horizontal="center" vertical="center"/>
    </xf>
    <xf numFmtId="0" fontId="23" fillId="0" borderId="44" xfId="1" quotePrefix="1" applyFont="1" applyBorder="1" applyAlignment="1">
      <alignment horizontal="center" vertical="center"/>
    </xf>
    <xf numFmtId="0" fontId="23" fillId="0" borderId="41" xfId="1" quotePrefix="1" applyFont="1" applyBorder="1" applyAlignment="1">
      <alignment horizontal="center" vertical="center"/>
    </xf>
    <xf numFmtId="49" fontId="1" fillId="0" borderId="0" xfId="8" quotePrefix="1" applyNumberFormat="1" applyBorder="1" applyAlignment="1">
      <alignment horizontal="center"/>
    </xf>
    <xf numFmtId="49" fontId="1" fillId="0" borderId="14" xfId="8" quotePrefix="1" applyNumberFormat="1" applyBorder="1" applyAlignment="1">
      <alignment horizontal="center"/>
    </xf>
    <xf numFmtId="0" fontId="1" fillId="0" borderId="44" xfId="8" quotePrefix="1" applyBorder="1" applyAlignment="1">
      <alignment horizontal="center" vertical="center"/>
    </xf>
    <xf numFmtId="0" fontId="12" fillId="0" borderId="72" xfId="1" applyFont="1" applyFill="1" applyBorder="1" applyAlignment="1">
      <alignment horizontal="center" vertical="center"/>
    </xf>
    <xf numFmtId="0" fontId="12" fillId="0" borderId="36" xfId="1" applyFont="1" applyFill="1" applyBorder="1" applyAlignment="1">
      <alignment horizontal="center" vertical="center"/>
    </xf>
    <xf numFmtId="0" fontId="8" fillId="0" borderId="18" xfId="1" quotePrefix="1" applyBorder="1" applyAlignment="1">
      <alignment horizontal="center" vertical="center"/>
    </xf>
    <xf numFmtId="0" fontId="8" fillId="0" borderId="28" xfId="1" quotePrefix="1" applyBorder="1" applyAlignment="1">
      <alignment horizontal="center" vertical="center"/>
    </xf>
    <xf numFmtId="0" fontId="8" fillId="0" borderId="25" xfId="1" quotePrefix="1" applyFont="1" applyBorder="1" applyAlignment="1">
      <alignment horizontal="center" vertical="center"/>
    </xf>
    <xf numFmtId="0" fontId="8" fillId="0" borderId="33" xfId="1" quotePrefix="1" applyFont="1" applyBorder="1" applyAlignment="1">
      <alignment horizontal="center" vertical="center"/>
    </xf>
    <xf numFmtId="0" fontId="8" fillId="0" borderId="28" xfId="1" quotePrefix="1" applyFont="1" applyBorder="1" applyAlignment="1">
      <alignment horizontal="center" vertical="center"/>
    </xf>
    <xf numFmtId="0" fontId="8" fillId="0" borderId="25" xfId="1" quotePrefix="1" applyBorder="1" applyAlignment="1">
      <alignment horizontal="center" vertical="center"/>
    </xf>
    <xf numFmtId="0" fontId="1" fillId="0" borderId="81" xfId="1" quotePrefix="1" applyFont="1" applyBorder="1" applyAlignment="1">
      <alignment horizontal="center" vertical="center"/>
    </xf>
    <xf numFmtId="0" fontId="22" fillId="0" borderId="14" xfId="1" applyFont="1" applyBorder="1" applyAlignment="1">
      <alignment horizontal="center" vertical="center"/>
    </xf>
    <xf numFmtId="0" fontId="8" fillId="0" borderId="18" xfId="1" quotePrefix="1" applyFont="1" applyBorder="1" applyAlignment="1">
      <alignment horizontal="center" vertical="center"/>
    </xf>
    <xf numFmtId="0" fontId="8" fillId="0" borderId="71" xfId="1" quotePrefix="1" applyFont="1" applyBorder="1" applyAlignment="1">
      <alignment horizontal="center" vertical="center"/>
    </xf>
    <xf numFmtId="0" fontId="8" fillId="0" borderId="44" xfId="1" quotePrefix="1" applyFont="1" applyBorder="1" applyAlignment="1">
      <alignment horizontal="center" vertical="center"/>
    </xf>
    <xf numFmtId="0" fontId="22" fillId="0" borderId="70" xfId="1" applyFont="1" applyBorder="1" applyAlignment="1">
      <alignment horizontal="center" vertical="center"/>
    </xf>
    <xf numFmtId="0" fontId="13" fillId="0" borderId="78" xfId="1" quotePrefix="1" applyFont="1" applyFill="1" applyBorder="1" applyAlignment="1">
      <alignment horizontal="center" vertical="center"/>
    </xf>
    <xf numFmtId="0" fontId="1" fillId="10" borderId="0" xfId="1" applyFont="1" applyFill="1" applyBorder="1" applyAlignment="1">
      <alignment horizontal="center" vertical="center" wrapText="1"/>
    </xf>
    <xf numFmtId="0" fontId="1" fillId="10" borderId="1" xfId="1" applyFont="1" applyFill="1" applyBorder="1" applyAlignment="1">
      <alignment horizontal="center" vertical="center" wrapText="1"/>
    </xf>
    <xf numFmtId="0" fontId="1" fillId="0" borderId="80" xfId="1" quotePrefix="1" applyFont="1" applyBorder="1" applyAlignment="1">
      <alignment horizontal="center" vertical="center"/>
    </xf>
    <xf numFmtId="0" fontId="1" fillId="0" borderId="86" xfId="1" applyFont="1" applyBorder="1" applyAlignment="1">
      <alignment horizontal="center" vertical="center" wrapText="1"/>
    </xf>
    <xf numFmtId="0" fontId="1" fillId="0" borderId="77" xfId="8" quotePrefix="1" applyBorder="1" applyAlignment="1">
      <alignment horizontal="center" vertical="center"/>
    </xf>
    <xf numFmtId="0" fontId="23" fillId="0" borderId="77" xfId="1" quotePrefix="1" applyFont="1" applyBorder="1" applyAlignment="1">
      <alignment horizontal="center" vertical="center"/>
    </xf>
    <xf numFmtId="0" fontId="3" fillId="0" borderId="27" xfId="1" quotePrefix="1" applyFont="1" applyBorder="1" applyAlignment="1">
      <alignment horizontal="center" vertical="center"/>
    </xf>
    <xf numFmtId="2" fontId="17" fillId="0" borderId="88" xfId="1" applyNumberFormat="1" applyFont="1" applyFill="1" applyBorder="1" applyAlignment="1">
      <alignment horizontal="center" vertical="center"/>
    </xf>
    <xf numFmtId="0" fontId="1" fillId="0" borderId="185" xfId="1" applyFont="1" applyBorder="1" applyAlignment="1">
      <alignment horizontal="center" vertical="center" wrapText="1"/>
    </xf>
    <xf numFmtId="0" fontId="1" fillId="0" borderId="185" xfId="1" applyFont="1" applyBorder="1" applyAlignment="1">
      <alignment horizontal="center"/>
    </xf>
    <xf numFmtId="0" fontId="1" fillId="0" borderId="29" xfId="1" quotePrefix="1" applyFont="1" applyBorder="1" applyAlignment="1">
      <alignment horizontal="center" vertical="center"/>
    </xf>
    <xf numFmtId="0" fontId="18" fillId="0" borderId="0" xfId="8" applyFont="1" applyBorder="1" applyAlignment="1">
      <alignment horizontal="center" vertical="center"/>
    </xf>
    <xf numFmtId="0" fontId="1" fillId="0" borderId="103" xfId="8" quotePrefix="1" applyFont="1" applyBorder="1" applyAlignment="1">
      <alignment horizontal="center" vertical="center"/>
    </xf>
    <xf numFmtId="0" fontId="14" fillId="0" borderId="82" xfId="0" applyFont="1" applyBorder="1" applyAlignment="1">
      <alignment horizontal="center" vertical="center"/>
    </xf>
    <xf numFmtId="0" fontId="14" fillId="0" borderId="115" xfId="0" applyFont="1" applyBorder="1" applyAlignment="1">
      <alignment horizontal="center" vertical="center"/>
    </xf>
    <xf numFmtId="0" fontId="14" fillId="0" borderId="104" xfId="0" applyFont="1" applyBorder="1" applyAlignment="1">
      <alignment horizontal="center" vertical="center" shrinkToFit="1"/>
    </xf>
    <xf numFmtId="0" fontId="2" fillId="0" borderId="97" xfId="1" quotePrefix="1" applyFont="1" applyBorder="1" applyAlignment="1">
      <alignment horizontal="center" vertical="center"/>
    </xf>
    <xf numFmtId="0" fontId="35" fillId="8" borderId="1" xfId="8" applyFont="1" applyFill="1" applyBorder="1" applyAlignment="1"/>
    <xf numFmtId="0" fontId="31" fillId="8" borderId="1" xfId="8" applyFont="1" applyFill="1" applyBorder="1"/>
    <xf numFmtId="0" fontId="22" fillId="8" borderId="0" xfId="8" applyFont="1" applyFill="1" applyBorder="1" applyAlignment="1">
      <alignment horizontal="center"/>
    </xf>
    <xf numFmtId="0" fontId="22" fillId="8" borderId="0" xfId="8" applyFont="1" applyFill="1" applyBorder="1"/>
    <xf numFmtId="0" fontId="22" fillId="8" borderId="0" xfId="8" applyFont="1" applyFill="1" applyBorder="1" applyAlignment="1"/>
    <xf numFmtId="0" fontId="22" fillId="8" borderId="16" xfId="8" applyFont="1" applyFill="1" applyBorder="1" applyAlignment="1">
      <alignment horizontal="center"/>
    </xf>
    <xf numFmtId="0" fontId="22" fillId="8" borderId="16" xfId="8" applyFont="1" applyFill="1" applyBorder="1"/>
    <xf numFmtId="0" fontId="22" fillId="8" borderId="60" xfId="8" applyFont="1" applyFill="1" applyBorder="1" applyAlignment="1">
      <alignment horizontal="center"/>
    </xf>
    <xf numFmtId="0" fontId="22" fillId="8" borderId="60" xfId="8" applyFont="1" applyFill="1" applyBorder="1"/>
    <xf numFmtId="0" fontId="1" fillId="0" borderId="1" xfId="8" applyBorder="1" applyAlignment="1">
      <alignment horizontal="center"/>
    </xf>
    <xf numFmtId="0" fontId="1" fillId="0" borderId="32" xfId="8" applyBorder="1" applyAlignment="1">
      <alignment horizontal="left"/>
    </xf>
    <xf numFmtId="0" fontId="34" fillId="0" borderId="0" xfId="9" applyFont="1" applyAlignment="1">
      <alignment horizontal="center" vertical="center"/>
    </xf>
    <xf numFmtId="0" fontId="1" fillId="0" borderId="34" xfId="8" applyBorder="1"/>
    <xf numFmtId="0" fontId="1" fillId="0" borderId="59" xfId="8" applyBorder="1"/>
    <xf numFmtId="0" fontId="1" fillId="0" borderId="60" xfId="8" applyBorder="1"/>
    <xf numFmtId="0" fontId="1" fillId="0" borderId="63" xfId="8" applyFont="1" applyBorder="1" applyAlignment="1">
      <alignment horizontal="center" vertical="center"/>
    </xf>
    <xf numFmtId="0" fontId="1" fillId="0" borderId="63" xfId="8" applyBorder="1"/>
    <xf numFmtId="0" fontId="1" fillId="0" borderId="16" xfId="8" applyBorder="1"/>
    <xf numFmtId="0" fontId="16" fillId="0" borderId="60" xfId="8" applyFont="1" applyBorder="1" applyAlignment="1"/>
    <xf numFmtId="0" fontId="16" fillId="0" borderId="16" xfId="8" applyFont="1" applyBorder="1" applyAlignment="1"/>
    <xf numFmtId="0" fontId="16" fillId="0" borderId="63" xfId="8" applyFont="1" applyBorder="1"/>
    <xf numFmtId="0" fontId="16" fillId="0" borderId="16" xfId="8" applyFont="1" applyBorder="1"/>
    <xf numFmtId="0" fontId="34" fillId="0" borderId="0" xfId="9" applyFont="1" applyAlignment="1">
      <alignment horizontal="center"/>
    </xf>
    <xf numFmtId="0" fontId="0" fillId="0" borderId="0" xfId="1" quotePrefix="1" applyFont="1" applyBorder="1" applyAlignment="1">
      <alignment vertical="center" wrapText="1"/>
    </xf>
    <xf numFmtId="0" fontId="34" fillId="0" borderId="0" xfId="9" applyFont="1" applyAlignment="1">
      <alignment vertical="center"/>
    </xf>
    <xf numFmtId="2" fontId="16" fillId="0" borderId="0" xfId="1" quotePrefix="1" applyNumberFormat="1" applyFont="1" applyFill="1" applyBorder="1" applyAlignment="1">
      <alignment vertical="center" wrapText="1"/>
    </xf>
    <xf numFmtId="0" fontId="2" fillId="0" borderId="55" xfId="1" quotePrefix="1" applyFont="1" applyBorder="1" applyAlignment="1">
      <alignment horizontal="center"/>
    </xf>
    <xf numFmtId="0" fontId="16" fillId="0" borderId="3" xfId="1" applyFont="1" applyBorder="1" applyAlignment="1">
      <alignment horizontal="center"/>
    </xf>
    <xf numFmtId="0" fontId="16" fillId="0" borderId="56" xfId="1" applyFont="1" applyBorder="1" applyAlignment="1">
      <alignment horizontal="center"/>
    </xf>
    <xf numFmtId="0" fontId="8" fillId="7" borderId="196" xfId="1" quotePrefix="1" applyFont="1" applyFill="1" applyBorder="1" applyAlignment="1">
      <alignment horizontal="center" vertical="center"/>
    </xf>
    <xf numFmtId="0" fontId="8" fillId="7" borderId="197" xfId="1" quotePrefix="1" applyFont="1" applyFill="1" applyBorder="1" applyAlignment="1">
      <alignment horizontal="center" vertical="center"/>
    </xf>
    <xf numFmtId="0" fontId="8" fillId="7" borderId="198" xfId="1" quotePrefix="1" applyFont="1" applyFill="1" applyBorder="1" applyAlignment="1">
      <alignment horizontal="center" vertical="center"/>
    </xf>
    <xf numFmtId="0" fontId="8" fillId="7" borderId="199" xfId="1" quotePrefix="1" applyFont="1" applyFill="1" applyBorder="1" applyAlignment="1">
      <alignment horizontal="center" vertical="center"/>
    </xf>
    <xf numFmtId="0" fontId="1" fillId="0" borderId="82" xfId="1" applyFont="1" applyBorder="1" applyAlignment="1">
      <alignment horizontal="center"/>
    </xf>
    <xf numFmtId="0" fontId="8" fillId="0" borderId="82" xfId="1" applyBorder="1" applyAlignment="1">
      <alignment horizontal="center" vertical="center" wrapText="1"/>
    </xf>
    <xf numFmtId="0" fontId="2" fillId="0" borderId="54" xfId="1" quotePrefix="1" applyFont="1" applyBorder="1" applyAlignment="1">
      <alignment horizontal="center" vertical="center"/>
    </xf>
    <xf numFmtId="0" fontId="1" fillId="0" borderId="95" xfId="1" applyFont="1" applyBorder="1" applyAlignment="1">
      <alignment horizontal="center"/>
    </xf>
    <xf numFmtId="0" fontId="16" fillId="0" borderId="17" xfId="1" applyFont="1" applyBorder="1" applyAlignment="1">
      <alignment horizontal="center"/>
    </xf>
    <xf numFmtId="0" fontId="16" fillId="0" borderId="34" xfId="1" applyFont="1" applyBorder="1" applyAlignment="1">
      <alignment horizontal="center"/>
    </xf>
    <xf numFmtId="0" fontId="16" fillId="0" borderId="75" xfId="1" applyFont="1" applyBorder="1" applyAlignment="1">
      <alignment horizontal="center"/>
    </xf>
    <xf numFmtId="0" fontId="16" fillId="0" borderId="67" xfId="1" applyFont="1" applyBorder="1" applyAlignment="1">
      <alignment horizontal="center"/>
    </xf>
    <xf numFmtId="0" fontId="18" fillId="0" borderId="14" xfId="1" quotePrefix="1" applyFont="1" applyBorder="1" applyAlignment="1">
      <alignment horizontal="center" vertical="center"/>
    </xf>
    <xf numFmtId="0" fontId="16" fillId="0" borderId="68" xfId="1" applyFont="1" applyBorder="1" applyAlignment="1">
      <alignment horizontal="center"/>
    </xf>
    <xf numFmtId="0" fontId="23" fillId="0" borderId="192" xfId="1" applyFont="1" applyBorder="1" applyAlignment="1">
      <alignment horizontal="center"/>
    </xf>
    <xf numFmtId="0" fontId="23" fillId="0" borderId="194" xfId="1" applyFont="1" applyBorder="1" applyAlignment="1">
      <alignment horizontal="center"/>
    </xf>
    <xf numFmtId="0" fontId="23" fillId="0" borderId="193" xfId="1" applyFont="1" applyBorder="1" applyAlignment="1">
      <alignment horizontal="center"/>
    </xf>
    <xf numFmtId="0" fontId="23" fillId="0" borderId="189" xfId="1" applyFont="1" applyBorder="1" applyAlignment="1">
      <alignment horizontal="center"/>
    </xf>
    <xf numFmtId="0" fontId="8" fillId="0" borderId="104" xfId="1" applyBorder="1" applyAlignment="1">
      <alignment horizontal="center" vertical="center" wrapText="1"/>
    </xf>
    <xf numFmtId="0" fontId="1" fillId="0" borderId="104" xfId="1" applyFont="1" applyBorder="1" applyAlignment="1">
      <alignment horizontal="center"/>
    </xf>
    <xf numFmtId="0" fontId="2" fillId="0" borderId="103" xfId="1" quotePrefix="1" applyFont="1" applyBorder="1" applyAlignment="1">
      <alignment horizontal="center" vertical="center"/>
    </xf>
    <xf numFmtId="0" fontId="2" fillId="0" borderId="200" xfId="1" quotePrefix="1" applyFont="1" applyBorder="1" applyAlignment="1">
      <alignment horizontal="center" vertical="center"/>
    </xf>
    <xf numFmtId="0" fontId="8" fillId="0" borderId="12" xfId="1" applyBorder="1" applyAlignment="1">
      <alignment horizontal="left"/>
    </xf>
    <xf numFmtId="0" fontId="8" fillId="0" borderId="14" xfId="1" applyBorder="1"/>
    <xf numFmtId="0" fontId="8" fillId="0" borderId="14" xfId="1" applyBorder="1" applyAlignment="1">
      <alignment horizontal="center"/>
    </xf>
    <xf numFmtId="0" fontId="8" fillId="0" borderId="15" xfId="1" applyBorder="1" applyAlignment="1">
      <alignment horizontal="left"/>
    </xf>
    <xf numFmtId="0" fontId="8" fillId="0" borderId="32" xfId="1" applyBorder="1"/>
    <xf numFmtId="0" fontId="8" fillId="0" borderId="32" xfId="1" applyFont="1" applyBorder="1" applyAlignment="1">
      <alignment horizontal="center"/>
    </xf>
    <xf numFmtId="0" fontId="8" fillId="0" borderId="32" xfId="1" applyBorder="1" applyAlignment="1">
      <alignment horizontal="center"/>
    </xf>
    <xf numFmtId="0" fontId="8" fillId="0" borderId="37" xfId="1" applyBorder="1" applyAlignment="1">
      <alignment horizontal="left"/>
    </xf>
    <xf numFmtId="0" fontId="13" fillId="0" borderId="32" xfId="1" applyFont="1" applyBorder="1" applyAlignment="1">
      <alignment horizontal="center"/>
    </xf>
    <xf numFmtId="0" fontId="8" fillId="0" borderId="32" xfId="1" applyBorder="1" applyAlignment="1">
      <alignment horizontal="left"/>
    </xf>
    <xf numFmtId="0" fontId="8" fillId="3" borderId="11" xfId="1" applyFill="1" applyBorder="1"/>
    <xf numFmtId="0" fontId="8" fillId="3" borderId="3" xfId="1" applyFill="1" applyBorder="1"/>
    <xf numFmtId="0" fontId="8" fillId="3" borderId="46" xfId="1" applyFill="1" applyBorder="1"/>
    <xf numFmtId="0" fontId="8" fillId="3" borderId="56" xfId="1" applyFill="1" applyBorder="1"/>
    <xf numFmtId="0" fontId="8" fillId="3" borderId="13" xfId="1" applyFill="1" applyBorder="1"/>
    <xf numFmtId="0" fontId="8" fillId="3" borderId="90" xfId="1" applyFill="1" applyBorder="1"/>
    <xf numFmtId="0" fontId="1" fillId="0" borderId="17" xfId="8" applyBorder="1" applyAlignment="1">
      <alignment horizontal="center"/>
    </xf>
    <xf numFmtId="0" fontId="26" fillId="8" borderId="0" xfId="0" applyFont="1" applyFill="1" applyAlignment="1">
      <alignment vertical="top"/>
    </xf>
    <xf numFmtId="0" fontId="16" fillId="0" borderId="0" xfId="8" applyFont="1" applyBorder="1"/>
    <xf numFmtId="2" fontId="16" fillId="3" borderId="0" xfId="8" applyNumberFormat="1" applyFont="1" applyFill="1" applyBorder="1" applyAlignment="1">
      <alignment vertical="center"/>
    </xf>
    <xf numFmtId="0" fontId="1" fillId="3" borderId="0" xfId="8" applyFont="1" applyFill="1" applyBorder="1" applyAlignment="1"/>
    <xf numFmtId="0" fontId="1" fillId="3" borderId="0" xfId="8" applyFill="1"/>
    <xf numFmtId="2" fontId="16" fillId="3" borderId="0" xfId="8" quotePrefix="1" applyNumberFormat="1" applyFont="1" applyFill="1" applyBorder="1" applyAlignment="1">
      <alignment horizontal="left" vertical="center"/>
    </xf>
    <xf numFmtId="0" fontId="34" fillId="3" borderId="0" xfId="9" applyFont="1" applyFill="1" applyAlignment="1">
      <alignment horizontal="center" vertical="center"/>
    </xf>
    <xf numFmtId="2" fontId="16" fillId="3" borderId="0" xfId="8" applyNumberFormat="1" applyFont="1" applyFill="1" applyBorder="1" applyAlignment="1">
      <alignment horizontal="left" vertical="center"/>
    </xf>
    <xf numFmtId="0" fontId="8" fillId="0" borderId="77" xfId="1" quotePrefix="1" applyBorder="1" applyAlignment="1">
      <alignment horizontal="center" vertical="center"/>
    </xf>
    <xf numFmtId="0" fontId="22" fillId="0" borderId="107" xfId="8" applyFont="1" applyBorder="1" applyAlignment="1">
      <alignment horizontal="center"/>
    </xf>
    <xf numFmtId="0" fontId="22" fillId="0" borderId="149" xfId="8" applyFont="1" applyBorder="1" applyAlignment="1">
      <alignment horizontal="center"/>
    </xf>
    <xf numFmtId="0" fontId="1" fillId="0" borderId="0" xfId="8" applyBorder="1" applyAlignment="1">
      <alignment horizontal="center"/>
    </xf>
    <xf numFmtId="0" fontId="34" fillId="0" borderId="0" xfId="9" applyFont="1" applyAlignment="1">
      <alignment horizontal="center" vertical="center"/>
    </xf>
    <xf numFmtId="0" fontId="25" fillId="8" borderId="0" xfId="8" applyFont="1" applyFill="1" applyAlignment="1">
      <alignment horizontal="right"/>
    </xf>
    <xf numFmtId="0" fontId="26" fillId="8" borderId="0" xfId="8" applyFont="1" applyFill="1" applyAlignment="1">
      <alignment horizontal="right"/>
    </xf>
    <xf numFmtId="0" fontId="25" fillId="8" borderId="0" xfId="8" applyFont="1" applyFill="1" applyAlignment="1">
      <alignment horizontal="right" vertical="center"/>
    </xf>
    <xf numFmtId="2" fontId="23" fillId="0" borderId="0" xfId="8" applyNumberFormat="1" applyFont="1" applyFill="1" applyBorder="1" applyAlignment="1">
      <alignment vertical="center" wrapText="1"/>
    </xf>
    <xf numFmtId="0" fontId="16" fillId="0" borderId="0" xfId="8" applyFont="1" applyFill="1"/>
    <xf numFmtId="2" fontId="23" fillId="0" borderId="0" xfId="8" quotePrefix="1" applyNumberFormat="1" applyFont="1" applyFill="1" applyBorder="1" applyAlignment="1">
      <alignment vertical="center" wrapText="1"/>
    </xf>
    <xf numFmtId="0" fontId="1" fillId="3" borderId="0" xfId="8" applyFont="1" applyFill="1" applyBorder="1" applyAlignment="1">
      <alignment vertical="center" wrapText="1"/>
    </xf>
    <xf numFmtId="0" fontId="16" fillId="3" borderId="0" xfId="8" applyFont="1" applyFill="1" applyBorder="1" applyAlignment="1">
      <alignment vertical="center" wrapText="1"/>
    </xf>
    <xf numFmtId="0" fontId="17" fillId="3" borderId="0" xfId="8" quotePrefix="1" applyFont="1" applyFill="1" applyBorder="1" applyAlignment="1">
      <alignment vertical="center" wrapText="1"/>
    </xf>
    <xf numFmtId="0" fontId="1" fillId="3" borderId="82" xfId="8" quotePrefix="1" applyFont="1" applyFill="1" applyBorder="1" applyAlignment="1">
      <alignment horizontal="center"/>
    </xf>
    <xf numFmtId="0" fontId="1" fillId="3" borderId="95" xfId="8" applyFill="1" applyBorder="1" applyAlignment="1">
      <alignment horizontal="center"/>
    </xf>
    <xf numFmtId="0" fontId="1" fillId="3" borderId="80" xfId="8" applyFont="1" applyFill="1" applyBorder="1" applyAlignment="1">
      <alignment horizontal="center" vertical="center" wrapText="1"/>
    </xf>
    <xf numFmtId="0" fontId="1" fillId="3" borderId="54" xfId="8" quotePrefix="1" applyFont="1" applyFill="1" applyBorder="1" applyAlignment="1">
      <alignment horizontal="center" vertical="center"/>
    </xf>
    <xf numFmtId="0" fontId="1" fillId="3" borderId="103" xfId="8" quotePrefix="1" applyFont="1" applyFill="1" applyBorder="1" applyAlignment="1">
      <alignment horizontal="center" vertical="center"/>
    </xf>
    <xf numFmtId="0" fontId="1" fillId="3" borderId="116" xfId="8" quotePrefix="1" applyFont="1" applyFill="1" applyBorder="1" applyAlignment="1">
      <alignment horizontal="center" vertical="center"/>
    </xf>
    <xf numFmtId="0" fontId="1" fillId="0" borderId="11" xfId="8" quotePrefix="1" applyBorder="1" applyAlignment="1">
      <alignment horizontal="center" vertical="center"/>
    </xf>
    <xf numFmtId="0" fontId="1" fillId="0" borderId="63" xfId="8" applyFont="1" applyBorder="1" applyAlignment="1">
      <alignment horizontal="center"/>
    </xf>
    <xf numFmtId="0" fontId="22" fillId="0" borderId="148" xfId="8" applyFont="1" applyBorder="1" applyAlignment="1">
      <alignment horizontal="center"/>
    </xf>
    <xf numFmtId="0" fontId="22" fillId="0" borderId="168" xfId="8" applyFont="1" applyBorder="1" applyAlignment="1">
      <alignment horizontal="center"/>
    </xf>
    <xf numFmtId="0" fontId="1" fillId="0" borderId="46" xfId="8" quotePrefix="1" applyBorder="1" applyAlignment="1">
      <alignment horizontal="center" vertical="center"/>
    </xf>
    <xf numFmtId="0" fontId="1" fillId="0" borderId="34" xfId="8" applyFont="1" applyBorder="1" applyAlignment="1">
      <alignment horizontal="center"/>
    </xf>
    <xf numFmtId="0" fontId="22" fillId="0" borderId="119" xfId="8" applyFont="1" applyBorder="1" applyAlignment="1">
      <alignment horizontal="center" vertical="center"/>
    </xf>
    <xf numFmtId="0" fontId="1" fillId="0" borderId="35" xfId="8" quotePrefix="1" applyBorder="1" applyAlignment="1">
      <alignment horizontal="center" vertical="center"/>
    </xf>
    <xf numFmtId="0" fontId="1" fillId="0" borderId="109" xfId="8" applyFont="1" applyBorder="1" applyAlignment="1">
      <alignment horizontal="center"/>
    </xf>
    <xf numFmtId="0" fontId="1" fillId="0" borderId="38" xfId="8" quotePrefix="1" applyBorder="1" applyAlignment="1">
      <alignment horizontal="center" vertical="center"/>
    </xf>
    <xf numFmtId="0" fontId="1" fillId="0" borderId="111" xfId="8" applyFont="1" applyBorder="1" applyAlignment="1">
      <alignment horizontal="center"/>
    </xf>
    <xf numFmtId="0" fontId="22" fillId="0" borderId="125" xfId="8" applyFont="1" applyBorder="1" applyAlignment="1">
      <alignment horizontal="center" vertical="center"/>
    </xf>
    <xf numFmtId="0" fontId="1" fillId="0" borderId="42" xfId="8" quotePrefix="1" applyFont="1" applyBorder="1" applyAlignment="1">
      <alignment horizontal="center" vertical="center"/>
    </xf>
    <xf numFmtId="0" fontId="1" fillId="0" borderId="78" xfId="8" quotePrefix="1" applyFont="1" applyBorder="1" applyAlignment="1">
      <alignment horizontal="center" vertical="center"/>
    </xf>
    <xf numFmtId="0" fontId="1" fillId="0" borderId="30" xfId="8" quotePrefix="1" applyFont="1" applyBorder="1" applyAlignment="1">
      <alignment horizontal="center" vertical="center"/>
    </xf>
    <xf numFmtId="0" fontId="1" fillId="0" borderId="38" xfId="8" quotePrefix="1" applyFont="1" applyBorder="1" applyAlignment="1">
      <alignment horizontal="center" vertical="center"/>
    </xf>
    <xf numFmtId="0" fontId="1" fillId="0" borderId="19" xfId="8" applyBorder="1" applyAlignment="1">
      <alignment horizontal="center"/>
    </xf>
    <xf numFmtId="0" fontId="1" fillId="0" borderId="19" xfId="8" applyBorder="1"/>
    <xf numFmtId="0" fontId="1" fillId="0" borderId="42" xfId="8" quotePrefix="1" applyBorder="1" applyAlignment="1">
      <alignment horizontal="center" vertical="center"/>
    </xf>
    <xf numFmtId="0" fontId="26" fillId="3" borderId="75" xfId="8" applyFont="1" applyFill="1" applyBorder="1" applyAlignment="1">
      <alignment vertical="center"/>
    </xf>
    <xf numFmtId="0" fontId="16" fillId="6" borderId="145" xfId="8" applyFont="1" applyFill="1" applyBorder="1" applyAlignment="1"/>
    <xf numFmtId="0" fontId="16" fillId="6" borderId="201" xfId="8" applyFont="1" applyFill="1" applyBorder="1" applyAlignment="1"/>
    <xf numFmtId="0" fontId="1" fillId="0" borderId="73" xfId="8" quotePrefix="1" applyBorder="1" applyAlignment="1">
      <alignment horizontal="center" vertical="center"/>
    </xf>
    <xf numFmtId="0" fontId="26" fillId="3" borderId="67" xfId="8" applyFont="1" applyFill="1" applyBorder="1" applyAlignment="1">
      <alignment vertical="center"/>
    </xf>
    <xf numFmtId="0" fontId="16" fillId="6" borderId="146" xfId="8" applyFont="1" applyFill="1" applyBorder="1" applyAlignment="1"/>
    <xf numFmtId="0" fontId="16" fillId="6" borderId="125" xfId="8" applyFont="1" applyFill="1" applyBorder="1" applyAlignment="1"/>
    <xf numFmtId="0" fontId="0" fillId="0" borderId="0" xfId="0" applyFont="1" applyBorder="1" applyAlignment="1">
      <alignment horizontal="left" vertical="center"/>
    </xf>
    <xf numFmtId="0" fontId="26" fillId="8" borderId="1" xfId="8" applyFont="1" applyFill="1" applyBorder="1"/>
    <xf numFmtId="0" fontId="25" fillId="8" borderId="17" xfId="8" applyFont="1" applyFill="1" applyBorder="1" applyAlignment="1">
      <alignment vertical="center"/>
    </xf>
    <xf numFmtId="0" fontId="22" fillId="8" borderId="17" xfId="8" applyFont="1" applyFill="1" applyBorder="1" applyAlignment="1">
      <alignment vertical="center"/>
    </xf>
    <xf numFmtId="0" fontId="25" fillId="8" borderId="0" xfId="8" applyFont="1" applyFill="1" applyBorder="1" applyAlignment="1">
      <alignment horizontal="right" vertical="center"/>
    </xf>
    <xf numFmtId="0" fontId="25" fillId="8" borderId="0" xfId="8" applyFont="1" applyFill="1" applyBorder="1" applyAlignment="1">
      <alignment horizontal="center"/>
    </xf>
    <xf numFmtId="0" fontId="22" fillId="8" borderId="0" xfId="8" applyFont="1" applyFill="1" applyBorder="1" applyAlignment="1">
      <alignment horizontal="center" vertical="center"/>
    </xf>
    <xf numFmtId="0" fontId="22" fillId="8" borderId="14" xfId="8" applyFont="1" applyFill="1" applyBorder="1"/>
    <xf numFmtId="0" fontId="26" fillId="8" borderId="14" xfId="8" applyFont="1" applyFill="1" applyBorder="1"/>
    <xf numFmtId="0" fontId="26" fillId="8" borderId="0" xfId="8" applyFont="1" applyFill="1" applyAlignment="1">
      <alignment horizontal="right"/>
    </xf>
    <xf numFmtId="0" fontId="15" fillId="8" borderId="0" xfId="8" applyFont="1" applyFill="1" applyBorder="1" applyAlignment="1">
      <alignment horizontal="center"/>
    </xf>
    <xf numFmtId="2" fontId="21" fillId="3" borderId="0" xfId="8" applyNumberFormat="1" applyFont="1" applyFill="1" applyBorder="1" applyAlignment="1">
      <alignment vertical="center"/>
    </xf>
    <xf numFmtId="0" fontId="26" fillId="8" borderId="0" xfId="0" applyFont="1" applyFill="1" applyAlignment="1">
      <alignment horizontal="center" vertical="top"/>
    </xf>
    <xf numFmtId="0" fontId="1" fillId="0" borderId="16" xfId="8" applyFont="1" applyBorder="1" applyAlignment="1">
      <alignment horizontal="center" vertical="center"/>
    </xf>
    <xf numFmtId="0" fontId="1" fillId="0" borderId="0" xfId="8" applyBorder="1" applyAlignment="1">
      <alignment horizontal="center"/>
    </xf>
    <xf numFmtId="0" fontId="1" fillId="0" borderId="83" xfId="1" applyFont="1" applyBorder="1" applyAlignment="1">
      <alignment horizontal="center" vertical="center" wrapText="1"/>
    </xf>
    <xf numFmtId="0" fontId="12" fillId="0" borderId="34" xfId="1" applyFont="1" applyFill="1" applyBorder="1" applyAlignment="1">
      <alignment horizontal="center" vertical="center"/>
    </xf>
    <xf numFmtId="0" fontId="14" fillId="0" borderId="23" xfId="1" applyFont="1" applyBorder="1" applyAlignment="1">
      <alignment horizontal="center" vertical="center" wrapText="1"/>
    </xf>
    <xf numFmtId="0" fontId="12" fillId="0" borderId="33" xfId="1" applyFont="1" applyFill="1" applyBorder="1" applyAlignment="1">
      <alignment horizontal="center" vertical="center"/>
    </xf>
    <xf numFmtId="0" fontId="34" fillId="0" borderId="0" xfId="9" applyFont="1" applyAlignment="1">
      <alignment horizontal="center" vertical="center"/>
    </xf>
    <xf numFmtId="0" fontId="2" fillId="0" borderId="97" xfId="1" quotePrefix="1" applyFont="1" applyBorder="1" applyAlignment="1">
      <alignment horizontal="center" vertical="center"/>
    </xf>
    <xf numFmtId="0" fontId="9" fillId="0" borderId="60" xfId="1" applyFont="1" applyBorder="1"/>
    <xf numFmtId="0" fontId="9" fillId="0" borderId="58" xfId="1" applyFont="1" applyBorder="1"/>
    <xf numFmtId="0" fontId="9" fillId="0" borderId="32" xfId="1" applyFont="1" applyBorder="1"/>
    <xf numFmtId="0" fontId="9" fillId="0" borderId="56" xfId="1" applyFont="1" applyBorder="1"/>
    <xf numFmtId="0" fontId="18" fillId="0" borderId="100" xfId="1" applyFont="1" applyBorder="1" applyAlignment="1">
      <alignment horizontal="center" vertical="top"/>
    </xf>
    <xf numFmtId="0" fontId="18" fillId="0" borderId="93" xfId="1" applyFont="1" applyBorder="1" applyAlignment="1">
      <alignment horizontal="center" vertical="top"/>
    </xf>
    <xf numFmtId="0" fontId="18" fillId="0" borderId="98" xfId="1" applyFont="1" applyBorder="1" applyAlignment="1">
      <alignment horizontal="center" vertical="top"/>
    </xf>
    <xf numFmtId="0" fontId="18" fillId="0" borderId="0" xfId="1" applyFont="1" applyBorder="1" applyAlignment="1">
      <alignment horizontal="center" vertical="top"/>
    </xf>
    <xf numFmtId="0" fontId="18" fillId="0" borderId="32" xfId="1" applyFont="1" applyBorder="1" applyAlignment="1">
      <alignment horizontal="center" vertical="top"/>
    </xf>
    <xf numFmtId="0" fontId="8" fillId="0" borderId="1" xfId="1" applyBorder="1"/>
    <xf numFmtId="0" fontId="8" fillId="0" borderId="3" xfId="1" applyBorder="1" applyAlignment="1">
      <alignment horizontal="left"/>
    </xf>
    <xf numFmtId="0" fontId="8" fillId="0" borderId="56" xfId="1" applyBorder="1" applyAlignment="1">
      <alignment horizontal="left"/>
    </xf>
    <xf numFmtId="0" fontId="8" fillId="0" borderId="56" xfId="1" applyBorder="1"/>
    <xf numFmtId="0" fontId="13" fillId="0" borderId="183" xfId="1" applyFont="1" applyBorder="1" applyAlignment="1">
      <alignment horizontal="center"/>
    </xf>
    <xf numFmtId="0" fontId="8" fillId="0" borderId="183" xfId="1" applyBorder="1" applyAlignment="1">
      <alignment horizontal="center"/>
    </xf>
    <xf numFmtId="0" fontId="8" fillId="0" borderId="183" xfId="1" applyBorder="1"/>
    <xf numFmtId="0" fontId="8" fillId="0" borderId="184" xfId="1" applyBorder="1"/>
    <xf numFmtId="0" fontId="1" fillId="0" borderId="56" xfId="8" applyBorder="1"/>
    <xf numFmtId="0" fontId="1" fillId="0" borderId="183" xfId="8" applyBorder="1"/>
    <xf numFmtId="0" fontId="1" fillId="0" borderId="184" xfId="8" applyBorder="1"/>
    <xf numFmtId="0" fontId="1" fillId="0" borderId="3" xfId="8" applyBorder="1" applyAlignment="1">
      <alignment horizontal="center"/>
    </xf>
    <xf numFmtId="0" fontId="1" fillId="0" borderId="56" xfId="8" applyBorder="1" applyAlignment="1">
      <alignment horizontal="center"/>
    </xf>
    <xf numFmtId="0" fontId="1" fillId="0" borderId="1" xfId="8" applyBorder="1"/>
    <xf numFmtId="0" fontId="1" fillId="0" borderId="5" xfId="8" applyBorder="1" applyAlignment="1">
      <alignment horizontal="center"/>
    </xf>
    <xf numFmtId="0" fontId="1" fillId="0" borderId="3" xfId="8" applyBorder="1"/>
    <xf numFmtId="0" fontId="1" fillId="0" borderId="1" xfId="8" applyFill="1" applyBorder="1" applyAlignment="1">
      <alignment horizontal="center"/>
    </xf>
    <xf numFmtId="0" fontId="1" fillId="0" borderId="5" xfId="8" applyBorder="1"/>
    <xf numFmtId="0" fontId="1" fillId="0" borderId="32" xfId="8" applyFill="1" applyBorder="1" applyAlignment="1">
      <alignment horizontal="center"/>
    </xf>
    <xf numFmtId="0" fontId="1" fillId="0" borderId="56" xfId="8" applyBorder="1" applyAlignment="1">
      <alignment horizontal="left"/>
    </xf>
    <xf numFmtId="0" fontId="1" fillId="0" borderId="126" xfId="8" applyBorder="1" applyAlignment="1">
      <alignment horizontal="left"/>
    </xf>
    <xf numFmtId="0" fontId="1" fillId="0" borderId="137" xfId="8" applyBorder="1" applyAlignment="1">
      <alignment horizontal="left"/>
    </xf>
    <xf numFmtId="0" fontId="1" fillId="0" borderId="137" xfId="8" applyBorder="1"/>
    <xf numFmtId="0" fontId="1" fillId="0" borderId="127" xfId="8" applyBorder="1"/>
    <xf numFmtId="0" fontId="1" fillId="0" borderId="202" xfId="8" applyBorder="1"/>
    <xf numFmtId="0" fontId="13" fillId="3" borderId="126" xfId="1" applyFont="1" applyFill="1" applyBorder="1" applyAlignment="1">
      <alignment horizontal="center"/>
    </xf>
    <xf numFmtId="0" fontId="13" fillId="3" borderId="137" xfId="1" applyFont="1" applyFill="1" applyBorder="1" applyAlignment="1">
      <alignment horizontal="center"/>
    </xf>
    <xf numFmtId="0" fontId="13" fillId="3" borderId="202" xfId="1" applyFont="1" applyFill="1" applyBorder="1" applyAlignment="1">
      <alignment horizontal="center"/>
    </xf>
    <xf numFmtId="0" fontId="8" fillId="0" borderId="126" xfId="1" applyBorder="1"/>
    <xf numFmtId="0" fontId="8" fillId="0" borderId="137" xfId="1" applyBorder="1"/>
    <xf numFmtId="0" fontId="1" fillId="0" borderId="126" xfId="8" applyBorder="1"/>
    <xf numFmtId="0" fontId="16" fillId="0" borderId="3" xfId="8" applyFont="1" applyBorder="1"/>
    <xf numFmtId="0" fontId="16" fillId="0" borderId="62" xfId="8" applyFont="1" applyBorder="1"/>
    <xf numFmtId="0" fontId="16" fillId="0" borderId="58" xfId="8" applyFont="1" applyBorder="1" applyAlignment="1"/>
    <xf numFmtId="0" fontId="16" fillId="0" borderId="62" xfId="8" applyFont="1" applyBorder="1" applyAlignment="1"/>
    <xf numFmtId="0" fontId="1" fillId="0" borderId="58" xfId="8" applyBorder="1"/>
    <xf numFmtId="0" fontId="1" fillId="0" borderId="62" xfId="8" applyBorder="1"/>
    <xf numFmtId="0" fontId="1" fillId="0" borderId="62" xfId="8" applyFont="1" applyBorder="1" applyAlignment="1">
      <alignment horizontal="center" vertical="center"/>
    </xf>
    <xf numFmtId="0" fontId="16" fillId="0" borderId="17" xfId="8" applyFont="1" applyBorder="1"/>
    <xf numFmtId="0" fontId="16" fillId="0" borderId="59" xfId="8" applyFont="1" applyBorder="1"/>
    <xf numFmtId="0" fontId="16" fillId="0" borderId="139" xfId="8" applyFont="1" applyBorder="1"/>
    <xf numFmtId="0" fontId="16" fillId="0" borderId="148" xfId="8" applyFont="1" applyBorder="1"/>
    <xf numFmtId="0" fontId="16" fillId="0" borderId="147" xfId="8" applyFont="1" applyBorder="1" applyAlignment="1"/>
    <xf numFmtId="0" fontId="16" fillId="0" borderId="148" xfId="8" applyFont="1" applyBorder="1" applyAlignment="1"/>
    <xf numFmtId="0" fontId="1" fillId="0" borderId="147" xfId="8" applyBorder="1"/>
    <xf numFmtId="0" fontId="1" fillId="0" borderId="148" xfId="8" applyBorder="1"/>
    <xf numFmtId="0" fontId="1" fillId="0" borderId="148" xfId="8" applyFont="1" applyBorder="1" applyAlignment="1">
      <alignment horizontal="center" vertical="center"/>
    </xf>
    <xf numFmtId="0" fontId="1" fillId="0" borderId="107" xfId="8" applyBorder="1"/>
    <xf numFmtId="0" fontId="1" fillId="0" borderId="139" xfId="8" applyBorder="1" applyAlignment="1">
      <alignment horizontal="center"/>
    </xf>
    <xf numFmtId="0" fontId="0" fillId="0" borderId="0" xfId="1" applyFont="1" applyBorder="1" applyAlignment="1">
      <alignment vertical="center" wrapText="1"/>
    </xf>
    <xf numFmtId="0" fontId="22" fillId="2" borderId="203" xfId="1" applyFont="1" applyFill="1" applyBorder="1" applyAlignment="1">
      <alignment horizontal="center" vertical="center"/>
    </xf>
    <xf numFmtId="0" fontId="22" fillId="2" borderId="204" xfId="1" applyFont="1" applyFill="1" applyBorder="1" applyAlignment="1">
      <alignment horizontal="center" vertical="center"/>
    </xf>
    <xf numFmtId="0" fontId="22" fillId="2" borderId="205" xfId="1" applyFont="1" applyFill="1" applyBorder="1" applyAlignment="1">
      <alignment horizontal="center" vertical="center"/>
    </xf>
    <xf numFmtId="0" fontId="22" fillId="2" borderId="206" xfId="1" applyFont="1" applyFill="1" applyBorder="1" applyAlignment="1">
      <alignment horizontal="center" vertical="center"/>
    </xf>
    <xf numFmtId="0" fontId="22" fillId="2" borderId="152" xfId="1" applyFont="1" applyFill="1" applyBorder="1" applyAlignment="1">
      <alignment horizontal="center" vertical="center"/>
    </xf>
    <xf numFmtId="0" fontId="22" fillId="2" borderId="207" xfId="1" applyFont="1" applyFill="1" applyBorder="1" applyAlignment="1">
      <alignment horizontal="center" vertical="center"/>
    </xf>
    <xf numFmtId="0" fontId="22" fillId="2" borderId="208" xfId="1" applyFont="1" applyFill="1" applyBorder="1" applyAlignment="1">
      <alignment horizontal="center" vertical="center"/>
    </xf>
    <xf numFmtId="0" fontId="22" fillId="2" borderId="209" xfId="1" applyFont="1" applyFill="1" applyBorder="1" applyAlignment="1">
      <alignment horizontal="center" vertical="center"/>
    </xf>
    <xf numFmtId="0" fontId="22" fillId="2" borderId="210" xfId="1" applyFont="1" applyFill="1" applyBorder="1" applyAlignment="1">
      <alignment horizontal="center" vertical="center"/>
    </xf>
    <xf numFmtId="0" fontId="22" fillId="2" borderId="211" xfId="1" applyFont="1" applyFill="1" applyBorder="1" applyAlignment="1">
      <alignment horizontal="center" vertical="center"/>
    </xf>
    <xf numFmtId="0" fontId="22" fillId="2" borderId="212" xfId="1" applyFont="1" applyFill="1" applyBorder="1" applyAlignment="1">
      <alignment horizontal="center" vertical="center"/>
    </xf>
    <xf numFmtId="0" fontId="22" fillId="2" borderId="213" xfId="1" applyFont="1" applyFill="1" applyBorder="1" applyAlignment="1">
      <alignment horizontal="center" vertical="center"/>
    </xf>
    <xf numFmtId="0" fontId="22" fillId="2" borderId="214" xfId="1" applyFont="1" applyFill="1" applyBorder="1" applyAlignment="1">
      <alignment horizontal="center" vertical="center"/>
    </xf>
    <xf numFmtId="0" fontId="22" fillId="2" borderId="175" xfId="1" applyFont="1" applyFill="1" applyBorder="1" applyAlignment="1">
      <alignment horizontal="center" vertical="center"/>
    </xf>
    <xf numFmtId="0" fontId="22" fillId="2" borderId="215" xfId="1" applyFont="1" applyFill="1" applyBorder="1" applyAlignment="1">
      <alignment horizontal="center" vertical="center"/>
    </xf>
    <xf numFmtId="0" fontId="22" fillId="2" borderId="216" xfId="1" applyFont="1" applyFill="1" applyBorder="1" applyAlignment="1">
      <alignment horizontal="center" vertical="center"/>
    </xf>
    <xf numFmtId="0" fontId="22" fillId="2" borderId="217" xfId="1" applyFont="1" applyFill="1" applyBorder="1" applyAlignment="1">
      <alignment horizontal="center" vertical="center"/>
    </xf>
    <xf numFmtId="0" fontId="22" fillId="2" borderId="218" xfId="1" applyFont="1" applyFill="1" applyBorder="1" applyAlignment="1">
      <alignment horizontal="center" vertical="center"/>
    </xf>
    <xf numFmtId="0" fontId="22" fillId="2" borderId="154" xfId="1" applyFont="1" applyFill="1" applyBorder="1" applyAlignment="1">
      <alignment horizontal="center" vertical="center"/>
    </xf>
    <xf numFmtId="0" fontId="22" fillId="2" borderId="219" xfId="1" applyFont="1" applyFill="1" applyBorder="1" applyAlignment="1">
      <alignment horizontal="center" vertical="center"/>
    </xf>
    <xf numFmtId="0" fontId="8" fillId="2" borderId="220" xfId="1" applyFill="1" applyBorder="1" applyAlignment="1">
      <alignment horizontal="center"/>
    </xf>
    <xf numFmtId="0" fontId="8" fillId="2" borderId="178" xfId="1" applyFill="1" applyBorder="1" applyAlignment="1">
      <alignment horizontal="center"/>
    </xf>
    <xf numFmtId="0" fontId="8" fillId="2" borderId="207" xfId="1" applyFill="1" applyBorder="1" applyAlignment="1">
      <alignment horizontal="center"/>
    </xf>
    <xf numFmtId="0" fontId="8" fillId="2" borderId="215" xfId="1" applyFill="1" applyBorder="1" applyAlignment="1">
      <alignment horizontal="center"/>
    </xf>
    <xf numFmtId="0" fontId="8" fillId="2" borderId="180" xfId="1" applyFill="1" applyBorder="1" applyAlignment="1">
      <alignment horizontal="center"/>
    </xf>
    <xf numFmtId="0" fontId="8" fillId="2" borderId="155" xfId="1" applyFill="1" applyBorder="1" applyAlignment="1">
      <alignment horizontal="center"/>
    </xf>
    <xf numFmtId="0" fontId="8" fillId="0" borderId="17" xfId="1" applyBorder="1" applyAlignment="1">
      <alignment horizontal="left"/>
    </xf>
    <xf numFmtId="0" fontId="9" fillId="0" borderId="7" xfId="1" applyFont="1" applyBorder="1"/>
    <xf numFmtId="0" fontId="9" fillId="0" borderId="1" xfId="1" applyFont="1" applyBorder="1"/>
    <xf numFmtId="0" fontId="14" fillId="0" borderId="1" xfId="1" applyFont="1" applyBorder="1"/>
    <xf numFmtId="0" fontId="9" fillId="0" borderId="5" xfId="1" applyFont="1" applyBorder="1"/>
    <xf numFmtId="0" fontId="8" fillId="0" borderId="34" xfId="1" applyBorder="1" applyAlignment="1">
      <alignment horizontal="left"/>
    </xf>
    <xf numFmtId="0" fontId="13" fillId="0" borderId="32" xfId="1" quotePrefix="1" applyFont="1" applyFill="1" applyBorder="1" applyAlignment="1">
      <alignment horizontal="center"/>
    </xf>
    <xf numFmtId="0" fontId="14" fillId="0" borderId="32" xfId="1" applyFont="1" applyBorder="1"/>
    <xf numFmtId="0" fontId="8" fillId="0" borderId="126" xfId="1" applyBorder="1" applyAlignment="1">
      <alignment horizontal="left"/>
    </xf>
    <xf numFmtId="0" fontId="8" fillId="0" borderId="137" xfId="1" applyBorder="1" applyAlignment="1">
      <alignment horizontal="left"/>
    </xf>
    <xf numFmtId="0" fontId="9" fillId="0" borderId="137" xfId="1" applyFont="1" applyBorder="1"/>
    <xf numFmtId="0" fontId="9" fillId="0" borderId="127" xfId="1" applyFont="1" applyBorder="1"/>
    <xf numFmtId="0" fontId="16" fillId="0" borderId="136" xfId="1" applyFont="1" applyBorder="1" applyAlignment="1">
      <alignment horizontal="center" vertical="center"/>
    </xf>
    <xf numFmtId="0" fontId="16" fillId="0" borderId="91" xfId="1" applyFont="1" applyBorder="1" applyAlignment="1">
      <alignment horizontal="center" vertical="center"/>
    </xf>
    <xf numFmtId="0" fontId="16" fillId="0" borderId="92" xfId="1" applyFont="1" applyBorder="1" applyAlignment="1">
      <alignment horizontal="center" vertical="center"/>
    </xf>
    <xf numFmtId="0" fontId="16" fillId="0" borderId="137" xfId="1" applyFont="1" applyBorder="1" applyAlignment="1">
      <alignment horizontal="center" vertical="center"/>
    </xf>
    <xf numFmtId="0" fontId="16" fillId="0" borderId="100" xfId="1" applyFont="1" applyBorder="1" applyAlignment="1">
      <alignment horizontal="center" vertical="center"/>
    </xf>
    <xf numFmtId="0" fontId="16" fillId="0" borderId="101" xfId="1" applyFont="1" applyBorder="1" applyAlignment="1">
      <alignment horizontal="center" vertical="center"/>
    </xf>
    <xf numFmtId="0" fontId="9" fillId="0" borderId="126" xfId="1" applyFont="1" applyBorder="1"/>
    <xf numFmtId="0" fontId="9" fillId="0" borderId="202" xfId="1" applyFont="1" applyBorder="1"/>
    <xf numFmtId="0" fontId="9" fillId="0" borderId="183" xfId="1" applyFont="1" applyBorder="1"/>
    <xf numFmtId="0" fontId="14" fillId="0" borderId="183" xfId="1" applyFont="1" applyBorder="1"/>
    <xf numFmtId="0" fontId="9" fillId="0" borderId="184" xfId="1" applyFont="1" applyBorder="1"/>
    <xf numFmtId="0" fontId="13" fillId="0" borderId="32" xfId="1" quotePrefix="1" applyFont="1" applyBorder="1" applyAlignment="1">
      <alignment horizontal="center"/>
    </xf>
    <xf numFmtId="0" fontId="13" fillId="0" borderId="126" xfId="1" quotePrefix="1" applyFont="1" applyFill="1" applyBorder="1" applyAlignment="1">
      <alignment horizontal="center"/>
    </xf>
    <xf numFmtId="0" fontId="13" fillId="0" borderId="137" xfId="1" quotePrefix="1" applyFont="1" applyFill="1" applyBorder="1" applyAlignment="1">
      <alignment horizontal="center"/>
    </xf>
    <xf numFmtId="0" fontId="13" fillId="0" borderId="137" xfId="1" quotePrefix="1" applyFont="1" applyBorder="1" applyAlignment="1">
      <alignment horizontal="center"/>
    </xf>
    <xf numFmtId="0" fontId="8" fillId="0" borderId="5" xfId="1" applyBorder="1"/>
    <xf numFmtId="0" fontId="13" fillId="0" borderId="177" xfId="1" quotePrefix="1" applyFont="1" applyFill="1" applyBorder="1" applyAlignment="1">
      <alignment horizontal="center"/>
    </xf>
    <xf numFmtId="0" fontId="9" fillId="0" borderId="159" xfId="1" applyFont="1" applyBorder="1"/>
    <xf numFmtId="0" fontId="9" fillId="0" borderId="162" xfId="1" applyFont="1" applyBorder="1"/>
    <xf numFmtId="0" fontId="8" fillId="0" borderId="221" xfId="1" applyBorder="1" applyAlignment="1">
      <alignment horizontal="center" vertical="top"/>
    </xf>
    <xf numFmtId="0" fontId="9" fillId="0" borderId="17" xfId="1" applyFont="1" applyFill="1" applyBorder="1" applyAlignment="1">
      <alignment horizontal="right"/>
    </xf>
    <xf numFmtId="0" fontId="9" fillId="0" borderId="4" xfId="1" applyFont="1" applyFill="1" applyBorder="1" applyAlignment="1">
      <alignment vertical="center"/>
    </xf>
    <xf numFmtId="0" fontId="9" fillId="0" borderId="1" xfId="1" applyFont="1" applyFill="1" applyBorder="1" applyAlignment="1">
      <alignment vertical="center"/>
    </xf>
    <xf numFmtId="0" fontId="16" fillId="0" borderId="5" xfId="1" applyFont="1" applyFill="1" applyBorder="1"/>
    <xf numFmtId="0" fontId="4" fillId="0" borderId="0" xfId="1" applyFont="1" applyAlignment="1">
      <alignment horizontal="left" vertical="center" wrapText="1"/>
    </xf>
    <xf numFmtId="0" fontId="1" fillId="0" borderId="86" xfId="1" applyFont="1" applyBorder="1" applyAlignment="1">
      <alignment horizontal="center" vertical="center" wrapText="1"/>
    </xf>
    <xf numFmtId="0" fontId="18" fillId="0" borderId="100" xfId="1" applyFont="1" applyBorder="1" applyAlignment="1">
      <alignment horizontal="center" vertical="center"/>
    </xf>
    <xf numFmtId="0" fontId="18" fillId="0" borderId="146" xfId="1" applyFont="1" applyBorder="1" applyAlignment="1">
      <alignment horizontal="center" vertical="center"/>
    </xf>
    <xf numFmtId="0" fontId="18" fillId="0" borderId="160" xfId="1" applyFont="1" applyBorder="1" applyAlignment="1">
      <alignment horizontal="center" vertical="center"/>
    </xf>
    <xf numFmtId="0" fontId="18" fillId="0" borderId="145" xfId="1" applyFont="1" applyBorder="1" applyAlignment="1">
      <alignment horizontal="center" vertical="center"/>
    </xf>
    <xf numFmtId="0" fontId="18" fillId="0" borderId="149" xfId="1" applyFont="1" applyBorder="1" applyAlignment="1">
      <alignment horizontal="center" vertical="center"/>
    </xf>
    <xf numFmtId="0" fontId="18" fillId="0" borderId="163" xfId="1" applyFont="1" applyBorder="1" applyAlignment="1">
      <alignment horizontal="center" vertical="center"/>
    </xf>
    <xf numFmtId="0" fontId="18" fillId="0" borderId="124" xfId="1" applyFont="1" applyBorder="1" applyAlignment="1">
      <alignment horizontal="center" vertical="center"/>
    </xf>
    <xf numFmtId="0" fontId="30" fillId="0" borderId="32" xfId="1" quotePrefix="1" applyFont="1" applyFill="1" applyBorder="1" applyAlignment="1">
      <alignment horizontal="center" vertical="center"/>
    </xf>
    <xf numFmtId="0" fontId="22" fillId="0" borderId="32" xfId="8" applyFont="1" applyBorder="1" applyAlignment="1">
      <alignment horizontal="center" vertical="center"/>
    </xf>
    <xf numFmtId="0" fontId="18" fillId="0" borderId="91" xfId="1" applyFont="1" applyBorder="1" applyAlignment="1">
      <alignment horizontal="center" vertical="center"/>
    </xf>
    <xf numFmtId="0" fontId="18" fillId="0" borderId="98" xfId="1" applyFont="1" applyBorder="1" applyAlignment="1">
      <alignment horizontal="center" vertical="center"/>
    </xf>
    <xf numFmtId="0" fontId="12" fillId="0" borderId="33" xfId="1" applyFont="1" applyFill="1" applyBorder="1" applyAlignment="1">
      <alignment horizontal="center" vertical="center"/>
    </xf>
    <xf numFmtId="0" fontId="18" fillId="0" borderId="101" xfId="1" applyFont="1" applyBorder="1" applyAlignment="1">
      <alignment horizontal="center" vertical="center"/>
    </xf>
    <xf numFmtId="0" fontId="18" fillId="0" borderId="161" xfId="1" applyFont="1" applyBorder="1" applyAlignment="1">
      <alignment horizontal="center" vertical="center"/>
    </xf>
    <xf numFmtId="0" fontId="18" fillId="0" borderId="166" xfId="1" applyFont="1" applyBorder="1" applyAlignment="1">
      <alignment horizontal="center" vertical="center"/>
    </xf>
    <xf numFmtId="0" fontId="18" fillId="0" borderId="137" xfId="1" applyFont="1" applyBorder="1" applyAlignment="1">
      <alignment horizontal="center" vertical="center"/>
    </xf>
    <xf numFmtId="0" fontId="18" fillId="0" borderId="170" xfId="1" applyFont="1" applyBorder="1" applyAlignment="1">
      <alignment horizontal="center" vertical="center"/>
    </xf>
    <xf numFmtId="0" fontId="18" fillId="0" borderId="167" xfId="1" applyFont="1" applyBorder="1" applyAlignment="1">
      <alignment horizontal="center" vertical="center"/>
    </xf>
    <xf numFmtId="0" fontId="9" fillId="0" borderId="32" xfId="1" applyFont="1" applyBorder="1"/>
    <xf numFmtId="0" fontId="9" fillId="0" borderId="56" xfId="1" applyFont="1" applyBorder="1"/>
    <xf numFmtId="0" fontId="12" fillId="0" borderId="32" xfId="1" applyFont="1" applyFill="1" applyBorder="1" applyAlignment="1">
      <alignment horizontal="center" vertical="center"/>
    </xf>
    <xf numFmtId="0" fontId="12" fillId="0" borderId="156" xfId="1" applyFont="1" applyFill="1" applyBorder="1" applyAlignment="1">
      <alignment horizontal="center" vertical="center"/>
    </xf>
    <xf numFmtId="0" fontId="18" fillId="0" borderId="0" xfId="1" applyFont="1" applyBorder="1" applyAlignment="1">
      <alignment horizontal="center" vertical="center"/>
    </xf>
    <xf numFmtId="0" fontId="12" fillId="0" borderId="34" xfId="1" applyFont="1" applyBorder="1" applyAlignment="1">
      <alignment horizontal="center" vertical="center"/>
    </xf>
    <xf numFmtId="0" fontId="18" fillId="0" borderId="14" xfId="1" applyFont="1" applyBorder="1" applyAlignment="1">
      <alignment horizontal="center" vertical="center"/>
    </xf>
    <xf numFmtId="0" fontId="14" fillId="0" borderId="104" xfId="0" applyFont="1" applyBorder="1" applyAlignment="1">
      <alignment horizontal="center" vertical="center"/>
    </xf>
    <xf numFmtId="0" fontId="1" fillId="0" borderId="1" xfId="8" applyBorder="1" applyAlignment="1">
      <alignment horizontal="center"/>
    </xf>
    <xf numFmtId="0" fontId="1" fillId="0" borderId="0" xfId="1" applyFont="1" applyBorder="1" applyAlignment="1">
      <alignment horizontal="center" vertical="center"/>
    </xf>
    <xf numFmtId="0" fontId="22" fillId="0" borderId="11" xfId="1" applyFont="1" applyBorder="1" applyAlignment="1">
      <alignment horizontal="center" vertical="center"/>
    </xf>
    <xf numFmtId="0" fontId="22" fillId="0" borderId="46" xfId="1" applyFont="1" applyBorder="1" applyAlignment="1">
      <alignment horizontal="center" vertical="center"/>
    </xf>
    <xf numFmtId="0" fontId="22" fillId="0" borderId="13" xfId="1" applyFont="1" applyBorder="1" applyAlignment="1">
      <alignment horizontal="center" vertical="center"/>
    </xf>
    <xf numFmtId="0" fontId="3" fillId="0" borderId="13" xfId="1" quotePrefix="1" applyFont="1" applyBorder="1" applyAlignment="1">
      <alignment horizontal="center" vertical="center"/>
    </xf>
    <xf numFmtId="0" fontId="8" fillId="0" borderId="3" xfId="1" applyBorder="1"/>
    <xf numFmtId="0" fontId="1" fillId="7" borderId="222" xfId="1" applyFont="1" applyFill="1" applyBorder="1" applyAlignment="1">
      <alignment horizontal="center" vertical="center"/>
    </xf>
    <xf numFmtId="0" fontId="1" fillId="7" borderId="55" xfId="1" applyFont="1" applyFill="1" applyBorder="1" applyAlignment="1">
      <alignment horizontal="center" vertical="center"/>
    </xf>
    <xf numFmtId="0" fontId="8" fillId="7" borderId="3" xfId="1" applyFill="1" applyBorder="1"/>
    <xf numFmtId="0" fontId="8" fillId="7" borderId="56" xfId="1" applyFill="1" applyBorder="1"/>
    <xf numFmtId="0" fontId="8" fillId="0" borderId="202" xfId="1" applyBorder="1"/>
    <xf numFmtId="0" fontId="13" fillId="0" borderId="0" xfId="1" applyFont="1" applyBorder="1" applyAlignment="1"/>
    <xf numFmtId="0" fontId="22" fillId="0" borderId="41" xfId="1" applyFont="1" applyBorder="1" applyAlignment="1">
      <alignment horizontal="center" vertical="center"/>
    </xf>
    <xf numFmtId="0" fontId="22" fillId="0" borderId="44" xfId="1" applyFont="1" applyBorder="1" applyAlignment="1">
      <alignment horizontal="center" vertical="center"/>
    </xf>
    <xf numFmtId="0" fontId="1" fillId="0" borderId="27" xfId="1" applyFont="1" applyBorder="1" applyAlignment="1">
      <alignment horizontal="center" vertical="center"/>
    </xf>
    <xf numFmtId="0" fontId="8" fillId="7" borderId="161" xfId="1" applyFill="1" applyBorder="1"/>
    <xf numFmtId="0" fontId="16" fillId="0" borderId="41" xfId="1" applyFont="1" applyBorder="1" applyAlignment="1">
      <alignment horizontal="center" vertical="center"/>
    </xf>
    <xf numFmtId="0" fontId="16" fillId="0" borderId="33" xfId="1" applyFont="1" applyBorder="1" applyAlignment="1">
      <alignment horizontal="center" vertical="center"/>
    </xf>
    <xf numFmtId="0" fontId="16" fillId="0" borderId="44" xfId="1" applyFont="1" applyBorder="1" applyAlignment="1">
      <alignment horizontal="center" vertical="center"/>
    </xf>
    <xf numFmtId="0" fontId="1" fillId="0" borderId="27" xfId="8" quotePrefix="1" applyFont="1" applyBorder="1" applyAlignment="1">
      <alignment horizontal="center" vertical="center"/>
    </xf>
    <xf numFmtId="0" fontId="22" fillId="0" borderId="9" xfId="8" applyFont="1" applyBorder="1" applyAlignment="1">
      <alignment horizontal="center" vertical="center"/>
    </xf>
    <xf numFmtId="0" fontId="22" fillId="0" borderId="72" xfId="8" applyFont="1" applyBorder="1" applyAlignment="1">
      <alignment vertical="center"/>
    </xf>
    <xf numFmtId="0" fontId="22" fillId="0" borderId="36" xfId="8" applyFont="1" applyBorder="1" applyAlignment="1">
      <alignment vertical="center"/>
    </xf>
    <xf numFmtId="0" fontId="22" fillId="0" borderId="14" xfId="8" applyFont="1" applyBorder="1" applyAlignment="1">
      <alignment horizontal="center" vertical="center"/>
    </xf>
    <xf numFmtId="0" fontId="22" fillId="0" borderId="70" xfId="8" applyFont="1" applyBorder="1" applyAlignment="1">
      <alignment vertical="center"/>
    </xf>
    <xf numFmtId="0" fontId="1" fillId="0" borderId="72" xfId="1" applyFont="1" applyBorder="1" applyAlignment="1">
      <alignment horizontal="center" vertical="center"/>
    </xf>
    <xf numFmtId="0" fontId="22" fillId="0" borderId="166" xfId="8" applyFont="1" applyBorder="1" applyAlignment="1">
      <alignment horizontal="center" vertical="center"/>
    </xf>
    <xf numFmtId="0" fontId="22" fillId="0" borderId="160" xfId="8" applyFont="1" applyBorder="1" applyAlignment="1">
      <alignment horizontal="center" vertical="center"/>
    </xf>
    <xf numFmtId="0" fontId="22" fillId="0" borderId="137" xfId="8" applyFont="1" applyBorder="1" applyAlignment="1">
      <alignment horizontal="center" vertical="center"/>
    </xf>
    <xf numFmtId="0" fontId="22" fillId="0" borderId="107" xfId="8" applyFont="1" applyBorder="1" applyAlignment="1">
      <alignment horizontal="center" vertical="center"/>
    </xf>
    <xf numFmtId="0" fontId="22" fillId="0" borderId="167" xfId="8" applyFont="1" applyBorder="1" applyAlignment="1">
      <alignment horizontal="center" vertical="center"/>
    </xf>
    <xf numFmtId="0" fontId="22" fillId="0" borderId="149" xfId="8" applyFont="1" applyBorder="1" applyAlignment="1">
      <alignment horizontal="center" vertical="center"/>
    </xf>
    <xf numFmtId="0" fontId="1" fillId="0" borderId="151" xfId="1" applyFont="1" applyBorder="1" applyAlignment="1">
      <alignment horizontal="center" vertical="center"/>
    </xf>
    <xf numFmtId="0" fontId="1" fillId="0" borderId="168" xfId="1" applyFont="1" applyBorder="1" applyAlignment="1">
      <alignment horizontal="center" vertical="center"/>
    </xf>
    <xf numFmtId="0" fontId="1" fillId="0" borderId="109" xfId="1" applyFont="1" applyBorder="1" applyAlignment="1">
      <alignment horizontal="center" vertical="center"/>
    </xf>
    <xf numFmtId="0" fontId="1" fillId="0" borderId="119" xfId="1" applyFont="1" applyBorder="1" applyAlignment="1">
      <alignment horizontal="center" vertical="center"/>
    </xf>
    <xf numFmtId="0" fontId="1" fillId="0" borderId="111" xfId="1" applyFont="1" applyBorder="1" applyAlignment="1">
      <alignment horizontal="center" vertical="center"/>
    </xf>
    <xf numFmtId="0" fontId="1" fillId="0" borderId="125" xfId="1" applyFont="1" applyBorder="1" applyAlignment="1">
      <alignment horizontal="center" vertical="center"/>
    </xf>
    <xf numFmtId="0" fontId="8" fillId="0" borderId="19" xfId="1" applyBorder="1" applyAlignment="1">
      <alignment vertical="center"/>
    </xf>
    <xf numFmtId="0" fontId="8" fillId="6" borderId="108" xfId="1" applyFill="1" applyBorder="1" applyAlignment="1">
      <alignment horizontal="center" vertical="center"/>
    </xf>
    <xf numFmtId="0" fontId="8" fillId="6" borderId="122" xfId="1" applyFill="1" applyBorder="1" applyAlignment="1">
      <alignment horizontal="center" vertical="center"/>
    </xf>
    <xf numFmtId="0" fontId="8" fillId="6" borderId="66" xfId="1" applyFill="1" applyBorder="1" applyAlignment="1">
      <alignment horizontal="center" vertical="center"/>
    </xf>
    <xf numFmtId="0" fontId="8" fillId="6" borderId="125" xfId="1" applyFill="1" applyBorder="1" applyAlignment="1">
      <alignment horizontal="center" vertical="center"/>
    </xf>
    <xf numFmtId="0" fontId="26" fillId="0" borderId="156" xfId="1" applyFont="1" applyBorder="1" applyAlignment="1">
      <alignment horizontal="center" vertical="center"/>
    </xf>
    <xf numFmtId="0" fontId="26" fillId="0" borderId="145" xfId="1" applyFont="1" applyBorder="1" applyAlignment="1">
      <alignment horizontal="center" vertical="center"/>
    </xf>
    <xf numFmtId="0" fontId="26" fillId="0" borderId="72" xfId="1" applyFont="1" applyFill="1" applyBorder="1" applyAlignment="1">
      <alignment horizontal="center" vertical="center"/>
    </xf>
    <xf numFmtId="0" fontId="26" fillId="0" borderId="32" xfId="1" applyFont="1" applyBorder="1" applyAlignment="1">
      <alignment horizontal="center" vertical="center"/>
    </xf>
    <xf numFmtId="0" fontId="26" fillId="0" borderId="100" xfId="1" applyFont="1" applyBorder="1" applyAlignment="1">
      <alignment horizontal="center" vertical="center"/>
    </xf>
    <xf numFmtId="0" fontId="26" fillId="0" borderId="36" xfId="1" applyFont="1" applyFill="1" applyBorder="1" applyAlignment="1">
      <alignment horizontal="center" vertical="center"/>
    </xf>
    <xf numFmtId="0" fontId="26" fillId="0" borderId="10" xfId="1" applyFont="1" applyFill="1" applyBorder="1" applyAlignment="1">
      <alignment horizontal="center" vertical="center"/>
    </xf>
    <xf numFmtId="0" fontId="26" fillId="0" borderId="66" xfId="1" applyFont="1" applyBorder="1" applyAlignment="1">
      <alignment horizontal="center" vertical="center"/>
    </xf>
    <xf numFmtId="0" fontId="26" fillId="0" borderId="146" xfId="1" applyFont="1" applyBorder="1" applyAlignment="1">
      <alignment horizontal="center" vertical="center"/>
    </xf>
    <xf numFmtId="0" fontId="26" fillId="0" borderId="40" xfId="1" applyFont="1" applyFill="1" applyBorder="1" applyAlignment="1">
      <alignment horizontal="center" vertical="center"/>
    </xf>
    <xf numFmtId="2" fontId="17" fillId="3" borderId="0" xfId="8" applyNumberFormat="1" applyFont="1" applyFill="1" applyBorder="1" applyAlignment="1">
      <alignment vertical="center" wrapText="1"/>
    </xf>
    <xf numFmtId="0" fontId="9" fillId="0" borderId="1" xfId="1" applyFont="1" applyFill="1" applyBorder="1" applyAlignment="1">
      <alignment horizontal="right"/>
    </xf>
    <xf numFmtId="0" fontId="0" fillId="0" borderId="6" xfId="1" applyFont="1" applyFill="1" applyBorder="1" applyAlignment="1">
      <alignment horizontal="right"/>
    </xf>
    <xf numFmtId="0" fontId="12" fillId="0" borderId="33" xfId="1" applyFont="1" applyBorder="1" applyAlignment="1">
      <alignment horizontal="center" vertical="center"/>
    </xf>
    <xf numFmtId="0" fontId="12" fillId="0" borderId="32" xfId="1" applyFont="1" applyBorder="1" applyAlignment="1">
      <alignment horizontal="center" vertical="center"/>
    </xf>
    <xf numFmtId="0" fontId="12" fillId="0" borderId="44" xfId="1" applyFont="1" applyBorder="1" applyAlignment="1">
      <alignment horizontal="center" vertical="center"/>
    </xf>
    <xf numFmtId="0" fontId="12" fillId="0" borderId="66" xfId="1" applyFont="1" applyBorder="1" applyAlignment="1">
      <alignment horizontal="center" vertical="center"/>
    </xf>
    <xf numFmtId="0" fontId="12" fillId="0" borderId="59" xfId="1" applyFont="1" applyBorder="1" applyAlignment="1">
      <alignment horizontal="center" vertical="center"/>
    </xf>
    <xf numFmtId="0" fontId="30" fillId="0" borderId="70" xfId="1" applyFont="1" applyBorder="1" applyAlignment="1">
      <alignment horizontal="center" vertical="center"/>
    </xf>
    <xf numFmtId="0" fontId="1" fillId="0" borderId="72" xfId="1" applyFont="1" applyFill="1" applyBorder="1" applyAlignment="1">
      <alignment horizontal="center" vertical="center"/>
    </xf>
    <xf numFmtId="0" fontId="1" fillId="0" borderId="36" xfId="1" applyFont="1" applyFill="1" applyBorder="1" applyAlignment="1">
      <alignment horizontal="center" vertical="center"/>
    </xf>
    <xf numFmtId="0" fontId="1" fillId="0" borderId="70" xfId="1" applyFont="1" applyFill="1" applyBorder="1" applyAlignment="1">
      <alignment horizontal="center" vertical="center"/>
    </xf>
    <xf numFmtId="0" fontId="8" fillId="0" borderId="0" xfId="1" applyFill="1" applyBorder="1" applyAlignment="1">
      <alignment vertical="center"/>
    </xf>
    <xf numFmtId="0" fontId="4" fillId="0" borderId="0" xfId="1" applyFont="1" applyAlignment="1">
      <alignment vertical="center" wrapText="1"/>
    </xf>
    <xf numFmtId="0" fontId="14" fillId="0" borderId="16" xfId="0" applyFont="1" applyBorder="1" applyAlignment="1">
      <alignment vertical="center"/>
    </xf>
    <xf numFmtId="0" fontId="13" fillId="0" borderId="0" xfId="1" applyFont="1" applyAlignment="1">
      <alignment horizontal="center" vertical="center"/>
    </xf>
    <xf numFmtId="0" fontId="8" fillId="0" borderId="0" xfId="1" applyAlignment="1">
      <alignment vertical="center"/>
    </xf>
    <xf numFmtId="0" fontId="8" fillId="0" borderId="0" xfId="1" applyAlignment="1">
      <alignment horizontal="left" vertical="center"/>
    </xf>
    <xf numFmtId="0" fontId="1" fillId="0" borderId="0" xfId="8" applyAlignment="1"/>
    <xf numFmtId="0" fontId="18" fillId="0" borderId="9" xfId="8" applyFont="1" applyBorder="1" applyAlignment="1">
      <alignment vertical="center"/>
    </xf>
    <xf numFmtId="0" fontId="1" fillId="0" borderId="0" xfId="8" applyBorder="1" applyAlignment="1">
      <alignment horizontal="left" indent="1"/>
    </xf>
    <xf numFmtId="0" fontId="13" fillId="0" borderId="0" xfId="0" applyFont="1" applyAlignment="1"/>
    <xf numFmtId="0" fontId="13" fillId="0" borderId="0" xfId="1" quotePrefix="1" applyFont="1" applyBorder="1" applyAlignment="1">
      <alignment horizontal="center" vertical="center"/>
    </xf>
    <xf numFmtId="0" fontId="13" fillId="0" borderId="0" xfId="1" applyFont="1" applyBorder="1" applyAlignment="1">
      <alignment vertical="center"/>
    </xf>
    <xf numFmtId="0" fontId="14" fillId="0" borderId="0" xfId="1" applyFont="1" applyBorder="1" applyAlignment="1"/>
    <xf numFmtId="0" fontId="0" fillId="0" borderId="0" xfId="0" applyAlignment="1">
      <alignment vertical="center"/>
    </xf>
    <xf numFmtId="0" fontId="14" fillId="0" borderId="0" xfId="1" applyFont="1" applyBorder="1" applyAlignment="1">
      <alignment vertical="center"/>
    </xf>
    <xf numFmtId="0" fontId="14" fillId="0" borderId="16" xfId="1" applyFont="1" applyBorder="1" applyAlignment="1">
      <alignment vertical="center"/>
    </xf>
    <xf numFmtId="0" fontId="1" fillId="0" borderId="0" xfId="1" applyFont="1" applyBorder="1" applyAlignment="1">
      <alignment horizontal="left" indent="1"/>
    </xf>
    <xf numFmtId="0" fontId="8" fillId="3" borderId="0" xfId="1" quotePrefix="1" applyFill="1" applyBorder="1" applyAlignment="1">
      <alignment vertical="center"/>
    </xf>
    <xf numFmtId="0" fontId="26" fillId="8" borderId="60" xfId="8" applyFont="1" applyFill="1" applyBorder="1"/>
    <xf numFmtId="0" fontId="22" fillId="8" borderId="60" xfId="8" applyFont="1" applyFill="1" applyBorder="1" applyAlignment="1"/>
    <xf numFmtId="0" fontId="26" fillId="8" borderId="16" xfId="8" applyFont="1" applyFill="1" applyBorder="1"/>
    <xf numFmtId="0" fontId="1" fillId="0" borderId="88" xfId="1" applyFont="1" applyFill="1" applyBorder="1" applyAlignment="1">
      <alignment horizontal="center" vertical="center"/>
    </xf>
    <xf numFmtId="0" fontId="25" fillId="8" borderId="0" xfId="8" applyFont="1" applyFill="1" applyAlignment="1">
      <alignment horizontal="right"/>
    </xf>
    <xf numFmtId="0" fontId="18" fillId="0" borderId="19" xfId="1" applyFont="1" applyBorder="1" applyAlignment="1">
      <alignment horizontal="center" vertical="center"/>
    </xf>
    <xf numFmtId="0" fontId="18" fillId="0" borderId="19" xfId="1" applyFont="1" applyBorder="1" applyAlignment="1">
      <alignment horizontal="center" vertical="top"/>
    </xf>
    <xf numFmtId="0" fontId="14" fillId="0" borderId="0" xfId="1" applyFont="1" applyBorder="1" applyAlignment="1"/>
    <xf numFmtId="0" fontId="25" fillId="3" borderId="183" xfId="8" applyFont="1" applyFill="1" applyBorder="1"/>
    <xf numFmtId="0" fontId="22" fillId="3" borderId="184" xfId="8" applyFont="1" applyFill="1" applyBorder="1" applyAlignment="1">
      <alignment horizontal="center"/>
    </xf>
    <xf numFmtId="0" fontId="23" fillId="0" borderId="19" xfId="1" quotePrefix="1" applyFont="1" applyBorder="1" applyAlignment="1">
      <alignment horizontal="center" vertical="center"/>
    </xf>
    <xf numFmtId="0" fontId="18" fillId="0" borderId="19" xfId="1" applyFont="1" applyFill="1" applyBorder="1" applyAlignment="1">
      <alignment horizontal="center" vertical="center"/>
    </xf>
    <xf numFmtId="0" fontId="8" fillId="0" borderId="19" xfId="1" quotePrefix="1" applyFont="1" applyBorder="1" applyAlignment="1">
      <alignment horizontal="center" vertical="center"/>
    </xf>
    <xf numFmtId="0" fontId="26" fillId="0" borderId="19" xfId="1" applyFont="1" applyFill="1" applyBorder="1" applyAlignment="1">
      <alignment horizontal="center" vertical="center"/>
    </xf>
    <xf numFmtId="0" fontId="1" fillId="0" borderId="19" xfId="8" quotePrefix="1" applyBorder="1" applyAlignment="1">
      <alignment horizontal="center" vertical="center"/>
    </xf>
    <xf numFmtId="0" fontId="18" fillId="0" borderId="19" xfId="8" quotePrefix="1" applyFont="1" applyBorder="1" applyAlignment="1">
      <alignment horizontal="center" vertical="center"/>
    </xf>
    <xf numFmtId="2" fontId="21" fillId="11" borderId="0" xfId="8" applyNumberFormat="1" applyFont="1" applyFill="1" applyBorder="1" applyAlignment="1">
      <alignment horizontal="center" vertical="center"/>
    </xf>
    <xf numFmtId="2" fontId="23" fillId="0" borderId="0" xfId="8" applyNumberFormat="1" applyFont="1" applyFill="1" applyBorder="1" applyAlignment="1">
      <alignment horizontal="center" vertical="center" wrapText="1"/>
    </xf>
    <xf numFmtId="0" fontId="1" fillId="3" borderId="8" xfId="8" applyFont="1" applyFill="1" applyBorder="1" applyAlignment="1">
      <alignment horizontal="center" vertical="center" wrapText="1"/>
    </xf>
    <xf numFmtId="0" fontId="1" fillId="3" borderId="11" xfId="8" applyFont="1" applyFill="1" applyBorder="1" applyAlignment="1">
      <alignment horizontal="center" vertical="center" wrapText="1"/>
    </xf>
    <xf numFmtId="0" fontId="1" fillId="3" borderId="52" xfId="8" applyFont="1" applyFill="1" applyBorder="1" applyAlignment="1">
      <alignment horizontal="center" vertical="center" wrapText="1"/>
    </xf>
    <xf numFmtId="0" fontId="1" fillId="3" borderId="20" xfId="8" applyFill="1" applyBorder="1" applyAlignment="1">
      <alignment horizontal="center" vertical="center" wrapText="1"/>
    </xf>
    <xf numFmtId="0" fontId="1" fillId="3" borderId="17" xfId="8" applyFill="1" applyBorder="1" applyAlignment="1">
      <alignment horizontal="center" vertical="center" wrapText="1"/>
    </xf>
    <xf numFmtId="0" fontId="1" fillId="3" borderId="106" xfId="8" applyFont="1" applyFill="1" applyBorder="1" applyAlignment="1">
      <alignment horizontal="center" vertical="center" wrapText="1"/>
    </xf>
    <xf numFmtId="0" fontId="1" fillId="3" borderId="139" xfId="8" applyFont="1" applyFill="1" applyBorder="1" applyAlignment="1">
      <alignment horizontal="center" vertical="center" wrapText="1"/>
    </xf>
    <xf numFmtId="0" fontId="1" fillId="3" borderId="122" xfId="8" applyFont="1" applyFill="1" applyBorder="1" applyAlignment="1">
      <alignment horizontal="center" vertical="center" wrapText="1"/>
    </xf>
    <xf numFmtId="0" fontId="1" fillId="3" borderId="118" xfId="8" applyFont="1" applyFill="1" applyBorder="1" applyAlignment="1">
      <alignment horizontal="center" vertical="center" wrapText="1"/>
    </xf>
    <xf numFmtId="0" fontId="1" fillId="3" borderId="121" xfId="8" applyFont="1" applyFill="1" applyBorder="1" applyAlignment="1">
      <alignment horizontal="center" vertical="center" wrapText="1"/>
    </xf>
    <xf numFmtId="0" fontId="18" fillId="0" borderId="19" xfId="8" applyFont="1" applyBorder="1" applyAlignment="1">
      <alignment horizontal="center" vertical="center"/>
    </xf>
    <xf numFmtId="0" fontId="23" fillId="0" borderId="16" xfId="8" applyFont="1" applyBorder="1" applyAlignment="1">
      <alignment horizontal="center" vertical="center" wrapText="1"/>
    </xf>
    <xf numFmtId="0" fontId="1" fillId="0" borderId="60" xfId="8" applyFont="1" applyBorder="1" applyAlignment="1">
      <alignment horizontal="left" vertical="center" wrapText="1" indent="1"/>
    </xf>
    <xf numFmtId="0" fontId="1" fillId="0" borderId="0" xfId="8" applyFont="1" applyBorder="1" applyAlignment="1">
      <alignment horizontal="left" vertical="center" wrapText="1" indent="1"/>
    </xf>
    <xf numFmtId="0" fontId="23" fillId="0" borderId="0" xfId="8" applyFont="1" applyBorder="1" applyAlignment="1">
      <alignment horizontal="center" vertical="center" wrapText="1"/>
    </xf>
    <xf numFmtId="0" fontId="25" fillId="8" borderId="0" xfId="8" applyFont="1" applyFill="1" applyAlignment="1">
      <alignment horizontal="right" vertical="center"/>
    </xf>
    <xf numFmtId="0" fontId="25" fillId="8" borderId="3" xfId="8" applyFont="1" applyFill="1" applyBorder="1" applyAlignment="1">
      <alignment horizontal="right" vertical="center"/>
    </xf>
    <xf numFmtId="0" fontId="25" fillId="3" borderId="6" xfId="8" applyFont="1" applyFill="1" applyBorder="1" applyAlignment="1">
      <alignment horizontal="center"/>
    </xf>
    <xf numFmtId="0" fontId="25" fillId="3" borderId="2" xfId="8" applyFont="1" applyFill="1" applyBorder="1" applyAlignment="1">
      <alignment horizontal="center"/>
    </xf>
    <xf numFmtId="0" fontId="25" fillId="3" borderId="4" xfId="8" applyFont="1" applyFill="1" applyBorder="1" applyAlignment="1">
      <alignment horizontal="center"/>
    </xf>
    <xf numFmtId="0" fontId="25" fillId="3" borderId="7" xfId="8" applyFont="1" applyFill="1" applyBorder="1" applyAlignment="1">
      <alignment horizontal="center"/>
    </xf>
    <xf numFmtId="0" fontId="25" fillId="3" borderId="1" xfId="8" applyFont="1" applyFill="1" applyBorder="1" applyAlignment="1">
      <alignment horizontal="center"/>
    </xf>
    <xf numFmtId="0" fontId="25" fillId="3" borderId="5" xfId="8" applyFont="1" applyFill="1" applyBorder="1" applyAlignment="1">
      <alignment horizontal="center"/>
    </xf>
    <xf numFmtId="0" fontId="22" fillId="3" borderId="6" xfId="8" applyFont="1" applyFill="1" applyBorder="1" applyAlignment="1">
      <alignment horizontal="center" vertical="center"/>
    </xf>
    <xf numFmtId="0" fontId="22" fillId="3" borderId="2" xfId="8" applyFont="1" applyFill="1" applyBorder="1" applyAlignment="1">
      <alignment horizontal="center" vertical="center"/>
    </xf>
    <xf numFmtId="0" fontId="22" fillId="3" borderId="7" xfId="8" applyFont="1" applyFill="1" applyBorder="1" applyAlignment="1">
      <alignment horizontal="center" vertical="center"/>
    </xf>
    <xf numFmtId="0" fontId="22" fillId="3" borderId="1" xfId="8" applyFont="1" applyFill="1" applyBorder="1" applyAlignment="1">
      <alignment horizontal="center" vertical="center"/>
    </xf>
    <xf numFmtId="0" fontId="15" fillId="8" borderId="0" xfId="8" applyFont="1" applyFill="1" applyBorder="1" applyAlignment="1">
      <alignment horizontal="center"/>
    </xf>
    <xf numFmtId="0" fontId="15" fillId="8" borderId="1" xfId="8" applyFont="1" applyFill="1" applyBorder="1" applyAlignment="1">
      <alignment horizontal="center"/>
    </xf>
    <xf numFmtId="0" fontId="27" fillId="8" borderId="0" xfId="8" applyFont="1" applyFill="1" applyBorder="1" applyAlignment="1">
      <alignment horizontal="center" vertical="center"/>
    </xf>
    <xf numFmtId="0" fontId="27" fillId="8" borderId="14" xfId="8" applyFont="1" applyFill="1" applyBorder="1" applyAlignment="1">
      <alignment horizontal="center" vertical="center"/>
    </xf>
    <xf numFmtId="0" fontId="21" fillId="8" borderId="0" xfId="8" applyFont="1" applyFill="1" applyAlignment="1">
      <alignment horizontal="center"/>
    </xf>
    <xf numFmtId="0" fontId="22" fillId="3" borderId="4" xfId="8" applyFont="1" applyFill="1" applyBorder="1" applyAlignment="1">
      <alignment horizontal="center" vertical="center"/>
    </xf>
    <xf numFmtId="0" fontId="22" fillId="3" borderId="5" xfId="8" applyFont="1" applyFill="1" applyBorder="1" applyAlignment="1">
      <alignment horizontal="center" vertical="center"/>
    </xf>
    <xf numFmtId="0" fontId="25" fillId="8" borderId="0" xfId="8" applyFont="1" applyFill="1" applyAlignment="1">
      <alignment horizontal="center" vertical="center"/>
    </xf>
    <xf numFmtId="0" fontId="26" fillId="8" borderId="0" xfId="8" applyFont="1" applyFill="1" applyAlignment="1">
      <alignment horizontal="right"/>
    </xf>
    <xf numFmtId="0" fontId="26" fillId="8" borderId="0" xfId="0" applyFont="1" applyFill="1" applyAlignment="1">
      <alignment horizontal="center" vertical="top"/>
    </xf>
    <xf numFmtId="0" fontId="25" fillId="8" borderId="0" xfId="8" applyFont="1" applyFill="1" applyAlignment="1">
      <alignment horizontal="right"/>
    </xf>
    <xf numFmtId="0" fontId="18" fillId="3" borderId="82" xfId="0" applyFont="1" applyFill="1" applyBorder="1" applyAlignment="1">
      <alignment horizontal="center"/>
    </xf>
    <xf numFmtId="0" fontId="18" fillId="3" borderId="83" xfId="0" applyFont="1" applyFill="1" applyBorder="1" applyAlignment="1">
      <alignment horizontal="center"/>
    </xf>
    <xf numFmtId="0" fontId="18" fillId="3" borderId="84" xfId="0" applyFont="1" applyFill="1" applyBorder="1" applyAlignment="1">
      <alignment horizontal="center"/>
    </xf>
    <xf numFmtId="0" fontId="29" fillId="8" borderId="0" xfId="8" applyFont="1" applyFill="1" applyBorder="1" applyAlignment="1">
      <alignment horizontal="center" vertical="center"/>
    </xf>
    <xf numFmtId="0" fontId="29" fillId="8" borderId="9" xfId="8" applyFont="1" applyFill="1" applyBorder="1" applyAlignment="1">
      <alignment horizontal="center" vertical="center"/>
    </xf>
    <xf numFmtId="0" fontId="0" fillId="0" borderId="2" xfId="0" applyBorder="1"/>
    <xf numFmtId="0" fontId="0" fillId="0" borderId="4" xfId="0" applyBorder="1"/>
    <xf numFmtId="0" fontId="0" fillId="0" borderId="7" xfId="0" applyBorder="1"/>
    <xf numFmtId="0" fontId="0" fillId="0" borderId="1" xfId="0" applyBorder="1"/>
    <xf numFmtId="0" fontId="0" fillId="0" borderId="5" xfId="0" applyBorder="1"/>
    <xf numFmtId="0" fontId="25" fillId="8" borderId="0" xfId="8" applyFont="1" applyFill="1" applyAlignment="1">
      <alignment horizontal="center" wrapText="1"/>
    </xf>
    <xf numFmtId="0" fontId="25" fillId="8" borderId="0" xfId="8" applyFont="1" applyFill="1" applyAlignment="1">
      <alignment horizontal="center"/>
    </xf>
    <xf numFmtId="0" fontId="26" fillId="3" borderId="6" xfId="8" applyFont="1" applyFill="1" applyBorder="1" applyAlignment="1">
      <alignment horizontal="center" vertical="center"/>
    </xf>
    <xf numFmtId="0" fontId="26" fillId="3" borderId="4" xfId="8" applyFont="1" applyFill="1" applyBorder="1" applyAlignment="1">
      <alignment horizontal="center" vertical="center"/>
    </xf>
    <xf numFmtId="0" fontId="26" fillId="3" borderId="7" xfId="8" applyFont="1" applyFill="1" applyBorder="1" applyAlignment="1">
      <alignment horizontal="center" vertical="center"/>
    </xf>
    <xf numFmtId="0" fontId="26" fillId="3" borderId="5" xfId="8" applyFont="1" applyFill="1" applyBorder="1" applyAlignment="1">
      <alignment horizontal="center" vertical="center"/>
    </xf>
    <xf numFmtId="0" fontId="3" fillId="0" borderId="16" xfId="1" applyFont="1" applyBorder="1" applyAlignment="1">
      <alignment horizontal="center" vertical="center"/>
    </xf>
    <xf numFmtId="0" fontId="1" fillId="0" borderId="0" xfId="1" applyFont="1"/>
    <xf numFmtId="0" fontId="1" fillId="0" borderId="0" xfId="1" applyFont="1" applyAlignment="1">
      <alignment vertical="center" wrapText="1"/>
    </xf>
    <xf numFmtId="0" fontId="18" fillId="7" borderId="6" xfId="1" applyFont="1" applyFill="1" applyBorder="1" applyAlignment="1">
      <alignment horizontal="center" vertical="center"/>
    </xf>
    <xf numFmtId="0" fontId="18" fillId="7" borderId="2" xfId="1" applyFont="1" applyFill="1" applyBorder="1" applyAlignment="1">
      <alignment horizontal="center" vertical="center"/>
    </xf>
    <xf numFmtId="0" fontId="18" fillId="7" borderId="4" xfId="1" applyFont="1" applyFill="1" applyBorder="1" applyAlignment="1">
      <alignment horizontal="center" vertical="center"/>
    </xf>
    <xf numFmtId="0" fontId="18" fillId="7" borderId="17" xfId="1" applyFont="1" applyFill="1" applyBorder="1" applyAlignment="1">
      <alignment horizontal="center" vertical="center"/>
    </xf>
    <xf numFmtId="0" fontId="18" fillId="7" borderId="0" xfId="1" applyFont="1" applyFill="1" applyBorder="1" applyAlignment="1">
      <alignment horizontal="center" vertical="center"/>
    </xf>
    <xf numFmtId="0" fontId="18" fillId="7" borderId="3" xfId="1" applyFont="1" applyFill="1" applyBorder="1" applyAlignment="1">
      <alignment horizontal="center" vertical="center"/>
    </xf>
    <xf numFmtId="0" fontId="16" fillId="0" borderId="23" xfId="1" applyFont="1" applyBorder="1" applyAlignment="1">
      <alignment horizontal="center" vertical="center"/>
    </xf>
    <xf numFmtId="0" fontId="16" fillId="0" borderId="18" xfId="1" applyFont="1" applyBorder="1" applyAlignment="1">
      <alignment horizontal="center" vertical="center"/>
    </xf>
    <xf numFmtId="0" fontId="16" fillId="0" borderId="26" xfId="1" applyFont="1" applyBorder="1" applyAlignment="1">
      <alignment horizontal="center" vertical="center"/>
    </xf>
    <xf numFmtId="0" fontId="3" fillId="0" borderId="8"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2" xfId="1" applyFont="1" applyBorder="1" applyAlignment="1">
      <alignment horizontal="center" vertical="center" wrapText="1"/>
    </xf>
    <xf numFmtId="0" fontId="3" fillId="0" borderId="5" xfId="1" applyFont="1" applyBorder="1" applyAlignment="1">
      <alignment horizontal="center" vertical="center" wrapText="1"/>
    </xf>
    <xf numFmtId="0" fontId="1" fillId="0" borderId="80" xfId="1" quotePrefix="1" applyFont="1" applyBorder="1" applyAlignment="1">
      <alignment horizontal="center" vertical="center"/>
    </xf>
    <xf numFmtId="0" fontId="1" fillId="0" borderId="55" xfId="1" quotePrefix="1" applyFont="1" applyBorder="1" applyAlignment="1">
      <alignment horizontal="center" vertical="center"/>
    </xf>
    <xf numFmtId="0" fontId="23" fillId="0" borderId="74" xfId="1" quotePrefix="1" applyFont="1" applyBorder="1" applyAlignment="1">
      <alignment horizontal="center" vertical="center"/>
    </xf>
    <xf numFmtId="0" fontId="23" fillId="0" borderId="76" xfId="1" quotePrefix="1" applyFont="1" applyBorder="1" applyAlignment="1">
      <alignment horizontal="center" vertical="center"/>
    </xf>
    <xf numFmtId="0" fontId="23" fillId="0" borderId="46" xfId="1" quotePrefix="1" applyFont="1" applyBorder="1" applyAlignment="1">
      <alignment horizontal="center" vertical="center"/>
    </xf>
    <xf numFmtId="0" fontId="23" fillId="0" borderId="56" xfId="1" quotePrefix="1" applyFont="1" applyBorder="1" applyAlignment="1">
      <alignment horizontal="center" vertical="center"/>
    </xf>
    <xf numFmtId="0" fontId="22" fillId="0" borderId="34" xfId="1" applyFont="1" applyBorder="1" applyAlignment="1">
      <alignment horizontal="center" vertical="center"/>
    </xf>
    <xf numFmtId="0" fontId="22" fillId="0" borderId="32" xfId="1" applyFont="1" applyBorder="1" applyAlignment="1">
      <alignment horizontal="center" vertical="center"/>
    </xf>
    <xf numFmtId="0" fontId="22" fillId="0" borderId="37" xfId="1" applyFont="1" applyBorder="1" applyAlignment="1">
      <alignment horizontal="center" vertical="center"/>
    </xf>
    <xf numFmtId="0" fontId="23" fillId="0" borderId="65" xfId="1" quotePrefix="1" applyFont="1" applyBorder="1" applyAlignment="1">
      <alignment horizontal="center" vertical="center"/>
    </xf>
    <xf numFmtId="0" fontId="23" fillId="0" borderId="68" xfId="1" quotePrefix="1" applyFont="1" applyBorder="1" applyAlignment="1">
      <alignment horizontal="center" vertical="center"/>
    </xf>
    <xf numFmtId="0" fontId="8" fillId="0" borderId="22" xfId="1" applyBorder="1" applyAlignment="1">
      <alignment horizontal="center"/>
    </xf>
    <xf numFmtId="0" fontId="8" fillId="0" borderId="110" xfId="1" applyBorder="1" applyAlignment="1">
      <alignment horizontal="center"/>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51" xfId="0" applyBorder="1" applyAlignment="1">
      <alignment horizontal="center" vertical="center" wrapText="1"/>
    </xf>
    <xf numFmtId="0" fontId="0" fillId="0" borderId="17"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horizontal="center" vertical="center" wrapText="1"/>
    </xf>
    <xf numFmtId="0" fontId="22" fillId="0" borderId="67" xfId="1" applyFont="1" applyBorder="1" applyAlignment="1">
      <alignment horizontal="center" vertical="center"/>
    </xf>
    <xf numFmtId="0" fontId="22" fillId="0" borderId="66" xfId="1" applyFont="1" applyBorder="1" applyAlignment="1">
      <alignment horizontal="center" vertical="center"/>
    </xf>
    <xf numFmtId="0" fontId="22" fillId="0" borderId="40" xfId="1" applyFont="1" applyBorder="1" applyAlignment="1">
      <alignment horizontal="center" vertical="center"/>
    </xf>
    <xf numFmtId="0" fontId="8" fillId="0" borderId="34" xfId="1" applyBorder="1" applyAlignment="1">
      <alignment horizontal="center"/>
    </xf>
    <xf numFmtId="0" fontId="8" fillId="0" borderId="109" xfId="1" applyBorder="1" applyAlignment="1">
      <alignment horizontal="center"/>
    </xf>
    <xf numFmtId="0" fontId="3" fillId="0" borderId="54" xfId="1" quotePrefix="1" applyFont="1" applyBorder="1" applyAlignment="1">
      <alignment horizontal="center" vertical="center"/>
    </xf>
    <xf numFmtId="0" fontId="3" fillId="0" borderId="138" xfId="1" quotePrefix="1" applyFont="1" applyBorder="1" applyAlignment="1">
      <alignment horizontal="center" vertical="center"/>
    </xf>
    <xf numFmtId="0" fontId="8" fillId="0" borderId="17" xfId="1" applyBorder="1" applyAlignment="1">
      <alignment horizontal="center"/>
    </xf>
    <xf numFmtId="0" fontId="8" fillId="0" borderId="128" xfId="1" applyBorder="1" applyAlignment="1">
      <alignment horizontal="center"/>
    </xf>
    <xf numFmtId="2" fontId="21" fillId="0" borderId="0" xfId="1" applyNumberFormat="1" applyFont="1" applyBorder="1" applyAlignment="1">
      <alignment horizontal="center" vertical="center"/>
    </xf>
    <xf numFmtId="0" fontId="4" fillId="0" borderId="130" xfId="1" applyFont="1" applyBorder="1" applyAlignment="1">
      <alignment horizontal="center" vertical="center" wrapText="1"/>
    </xf>
    <xf numFmtId="0" fontId="4" fillId="0" borderId="131" xfId="1" applyFont="1" applyBorder="1" applyAlignment="1">
      <alignment horizontal="center" vertical="center" wrapText="1"/>
    </xf>
    <xf numFmtId="0" fontId="1" fillId="0" borderId="17" xfId="1" applyFont="1" applyBorder="1" applyAlignment="1">
      <alignment horizontal="center" vertical="center" wrapText="1"/>
    </xf>
    <xf numFmtId="0" fontId="1" fillId="0" borderId="128"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10" xfId="1" applyFont="1" applyBorder="1" applyAlignment="1">
      <alignment horizontal="center" vertical="center" wrapText="1"/>
    </xf>
    <xf numFmtId="0" fontId="24" fillId="0" borderId="52" xfId="1" applyFont="1" applyBorder="1" applyAlignment="1">
      <alignment horizontal="center" vertical="center" wrapText="1"/>
    </xf>
    <xf numFmtId="0" fontId="24" fillId="0" borderId="69" xfId="1" applyFont="1" applyBorder="1" applyAlignment="1">
      <alignment horizontal="center" vertical="center" wrapText="1"/>
    </xf>
    <xf numFmtId="0" fontId="1" fillId="0" borderId="173" xfId="1" applyFont="1" applyBorder="1" applyAlignment="1">
      <alignment horizontal="center" vertical="center" wrapText="1"/>
    </xf>
    <xf numFmtId="0" fontId="1" fillId="0" borderId="31" xfId="1" applyFont="1" applyBorder="1" applyAlignment="1">
      <alignment horizontal="center" vertical="center" wrapText="1"/>
    </xf>
    <xf numFmtId="0" fontId="1" fillId="0" borderId="164" xfId="1" applyFont="1" applyBorder="1" applyAlignment="1">
      <alignment horizontal="center" vertical="center" wrapText="1"/>
    </xf>
    <xf numFmtId="0" fontId="24" fillId="0" borderId="9" xfId="1" applyFont="1" applyBorder="1" applyAlignment="1">
      <alignment horizontal="center" vertical="center" wrapText="1"/>
    </xf>
    <xf numFmtId="0" fontId="24" fillId="0" borderId="1" xfId="1" applyFont="1" applyBorder="1" applyAlignment="1">
      <alignment horizontal="center" vertical="center" wrapText="1"/>
    </xf>
    <xf numFmtId="0" fontId="1" fillId="0" borderId="85" xfId="1" quotePrefix="1" applyFont="1" applyBorder="1" applyAlignment="1">
      <alignment horizontal="center" vertical="center"/>
    </xf>
    <xf numFmtId="0" fontId="16" fillId="0" borderId="48" xfId="1" applyFont="1" applyBorder="1" applyAlignment="1">
      <alignment horizontal="center"/>
    </xf>
    <xf numFmtId="0" fontId="16" fillId="0" borderId="49" xfId="1" applyFont="1" applyBorder="1" applyAlignment="1">
      <alignment horizontal="center"/>
    </xf>
    <xf numFmtId="0" fontId="16" fillId="0" borderId="45" xfId="1" applyFont="1" applyBorder="1" applyAlignment="1">
      <alignment horizontal="center"/>
    </xf>
    <xf numFmtId="0" fontId="1" fillId="0" borderId="82" xfId="1" applyFont="1" applyBorder="1" applyAlignment="1">
      <alignment horizontal="center" vertical="center" wrapText="1"/>
    </xf>
    <xf numFmtId="0" fontId="1" fillId="0" borderId="83" xfId="1" applyFont="1" applyBorder="1" applyAlignment="1">
      <alignment horizontal="center" vertical="center" wrapText="1"/>
    </xf>
    <xf numFmtId="0" fontId="1" fillId="0" borderId="87" xfId="1" applyFont="1" applyBorder="1" applyAlignment="1">
      <alignment horizontal="center" vertical="center" wrapText="1"/>
    </xf>
    <xf numFmtId="2" fontId="1" fillId="0" borderId="6" xfId="1" applyNumberFormat="1" applyFont="1" applyBorder="1" applyAlignment="1">
      <alignment horizontal="center"/>
    </xf>
    <xf numFmtId="2" fontId="1" fillId="0" borderId="2" xfId="1" applyNumberFormat="1" applyFont="1" applyBorder="1" applyAlignment="1">
      <alignment horizontal="center"/>
    </xf>
    <xf numFmtId="2" fontId="1" fillId="0" borderId="51" xfId="1" applyNumberFormat="1" applyFont="1" applyBorder="1" applyAlignment="1">
      <alignment horizontal="center"/>
    </xf>
    <xf numFmtId="2" fontId="1" fillId="0" borderId="7" xfId="1" applyNumberFormat="1" applyFont="1" applyBorder="1" applyAlignment="1">
      <alignment horizontal="center"/>
    </xf>
    <xf numFmtId="2" fontId="1" fillId="0" borderId="1" xfId="1" applyNumberFormat="1" applyFont="1" applyBorder="1" applyAlignment="1">
      <alignment horizontal="center"/>
    </xf>
    <xf numFmtId="2" fontId="1" fillId="0" borderId="69" xfId="1" applyNumberFormat="1" applyFont="1" applyBorder="1" applyAlignment="1">
      <alignment horizontal="center"/>
    </xf>
    <xf numFmtId="0" fontId="1" fillId="0" borderId="54" xfId="1" quotePrefix="1" applyFont="1" applyBorder="1" applyAlignment="1">
      <alignment horizontal="center" vertical="center"/>
    </xf>
    <xf numFmtId="0" fontId="1" fillId="0" borderId="53" xfId="1" quotePrefix="1" applyFont="1" applyBorder="1" applyAlignment="1">
      <alignment horizontal="center" vertical="center"/>
    </xf>
    <xf numFmtId="0" fontId="22" fillId="0" borderId="75" xfId="1" applyFont="1" applyBorder="1" applyAlignment="1">
      <alignment horizontal="center" vertical="center"/>
    </xf>
    <xf numFmtId="0" fontId="22" fillId="0" borderId="156" xfId="1" applyFont="1" applyBorder="1" applyAlignment="1">
      <alignment horizontal="center" vertical="center"/>
    </xf>
    <xf numFmtId="0" fontId="22" fillId="0" borderId="89" xfId="1" applyFont="1" applyBorder="1" applyAlignment="1">
      <alignment horizontal="center" vertical="center"/>
    </xf>
    <xf numFmtId="0" fontId="24" fillId="0" borderId="21" xfId="1" applyFont="1" applyBorder="1" applyAlignment="1">
      <alignment horizontal="center" vertical="center" wrapText="1"/>
    </xf>
    <xf numFmtId="0" fontId="24" fillId="0" borderId="5" xfId="1" applyFont="1" applyBorder="1" applyAlignment="1">
      <alignment horizontal="center" vertical="center" wrapText="1"/>
    </xf>
    <xf numFmtId="0" fontId="23" fillId="0" borderId="17" xfId="1" applyFont="1" applyBorder="1" applyAlignment="1">
      <alignment horizontal="center" vertical="center" wrapText="1"/>
    </xf>
    <xf numFmtId="0" fontId="23" fillId="0" borderId="0" xfId="1" applyFont="1" applyBorder="1" applyAlignment="1">
      <alignment horizontal="center" vertical="center" wrapText="1"/>
    </xf>
    <xf numFmtId="0" fontId="23" fillId="0" borderId="3" xfId="1" applyFont="1" applyBorder="1" applyAlignment="1">
      <alignment horizontal="center" vertical="center" wrapText="1"/>
    </xf>
    <xf numFmtId="0" fontId="1" fillId="0" borderId="50" xfId="1" applyFont="1" applyBorder="1" applyAlignment="1">
      <alignment horizontal="center" vertical="center" wrapText="1"/>
    </xf>
    <xf numFmtId="0" fontId="1" fillId="0" borderId="2"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0" xfId="1" applyFont="1" applyBorder="1" applyAlignment="1">
      <alignment horizontal="center" vertical="center" wrapText="1"/>
    </xf>
    <xf numFmtId="0" fontId="1" fillId="0" borderId="3" xfId="1" applyFont="1" applyBorder="1" applyAlignment="1">
      <alignment horizontal="center" vertical="center" wrapText="1"/>
    </xf>
    <xf numFmtId="0" fontId="1" fillId="0" borderId="139" xfId="1" applyFont="1" applyBorder="1" applyAlignment="1">
      <alignment horizontal="center" vertical="center" wrapText="1"/>
    </xf>
    <xf numFmtId="0" fontId="3" fillId="0" borderId="103" xfId="1" quotePrefix="1" applyFont="1" applyBorder="1" applyAlignment="1">
      <alignment horizontal="center" vertical="center"/>
    </xf>
    <xf numFmtId="0" fontId="3" fillId="0" borderId="55" xfId="1" quotePrefix="1" applyFont="1" applyBorder="1" applyAlignment="1">
      <alignment horizontal="center" vertical="center"/>
    </xf>
    <xf numFmtId="0" fontId="22" fillId="0" borderId="160" xfId="1" applyFont="1" applyBorder="1" applyAlignment="1">
      <alignment horizontal="center" vertical="center"/>
    </xf>
    <xf numFmtId="0" fontId="22" fillId="0" borderId="76" xfId="1" applyFont="1" applyBorder="1" applyAlignment="1">
      <alignment horizontal="center" vertical="center"/>
    </xf>
    <xf numFmtId="0" fontId="22" fillId="0" borderId="107" xfId="1" applyFont="1" applyBorder="1" applyAlignment="1">
      <alignment horizontal="center" vertical="center"/>
    </xf>
    <xf numFmtId="0" fontId="22" fillId="0" borderId="56" xfId="1" applyFont="1" applyBorder="1" applyAlignment="1">
      <alignment horizontal="center" vertical="center"/>
    </xf>
    <xf numFmtId="0" fontId="22" fillId="0" borderId="46" xfId="1" applyFont="1" applyBorder="1" applyAlignment="1">
      <alignment horizontal="center" vertical="center"/>
    </xf>
    <xf numFmtId="0" fontId="22" fillId="0" borderId="65" xfId="1" applyFont="1" applyBorder="1" applyAlignment="1">
      <alignment horizontal="center" vertical="center"/>
    </xf>
    <xf numFmtId="0" fontId="22" fillId="0" borderId="74" xfId="1" applyFont="1" applyBorder="1" applyAlignment="1">
      <alignment horizontal="center" vertical="center"/>
    </xf>
    <xf numFmtId="0" fontId="4" fillId="0" borderId="51"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2" xfId="1" applyFont="1" applyBorder="1" applyAlignment="1">
      <alignment horizontal="center" vertical="center" wrapText="1"/>
    </xf>
    <xf numFmtId="0" fontId="4" fillId="0" borderId="69" xfId="1" applyFont="1" applyBorder="1" applyAlignment="1">
      <alignment horizontal="center" vertical="center" wrapText="1"/>
    </xf>
    <xf numFmtId="0" fontId="1" fillId="0" borderId="86" xfId="1" applyFont="1" applyBorder="1" applyAlignment="1">
      <alignment horizontal="center" vertical="center" wrapText="1"/>
    </xf>
    <xf numFmtId="0" fontId="4" fillId="0" borderId="87" xfId="1" applyFont="1" applyBorder="1" applyAlignment="1">
      <alignment horizontal="center" vertical="center" wrapText="1"/>
    </xf>
    <xf numFmtId="0" fontId="1" fillId="0" borderId="86" xfId="1" applyFont="1" applyBorder="1" applyAlignment="1">
      <alignment horizontal="center"/>
    </xf>
    <xf numFmtId="0" fontId="4" fillId="0" borderId="87" xfId="1" quotePrefix="1" applyFont="1" applyBorder="1" applyAlignment="1">
      <alignment horizontal="center"/>
    </xf>
    <xf numFmtId="0" fontId="1" fillId="0" borderId="16" xfId="1" applyFont="1" applyBorder="1" applyAlignment="1">
      <alignment horizontal="center" vertical="center"/>
    </xf>
    <xf numFmtId="0" fontId="1" fillId="0" borderId="140" xfId="1" applyFont="1" applyBorder="1" applyAlignment="1">
      <alignment horizontal="center" vertical="center" wrapText="1"/>
    </xf>
    <xf numFmtId="0" fontId="1" fillId="0" borderId="5" xfId="1" applyFont="1" applyBorder="1" applyAlignment="1">
      <alignment horizontal="center" vertical="center" wrapText="1"/>
    </xf>
    <xf numFmtId="0" fontId="1" fillId="0" borderId="103" xfId="1" quotePrefix="1" applyFont="1" applyBorder="1" applyAlignment="1">
      <alignment horizontal="center" vertical="center"/>
    </xf>
    <xf numFmtId="0" fontId="22" fillId="0" borderId="149" xfId="1" applyFont="1" applyBorder="1" applyAlignment="1">
      <alignment horizontal="center" vertical="center"/>
    </xf>
    <xf numFmtId="0" fontId="22" fillId="0" borderId="68" xfId="1" applyFont="1" applyBorder="1" applyAlignment="1">
      <alignment horizontal="center" vertical="center"/>
    </xf>
    <xf numFmtId="0" fontId="37" fillId="7" borderId="6" xfId="1" applyFont="1" applyFill="1" applyBorder="1" applyAlignment="1">
      <alignment horizontal="center" vertical="center"/>
    </xf>
    <xf numFmtId="0" fontId="37" fillId="7" borderId="2" xfId="1" applyFont="1" applyFill="1" applyBorder="1" applyAlignment="1">
      <alignment horizontal="center" vertical="center"/>
    </xf>
    <xf numFmtId="0" fontId="37" fillId="7" borderId="4" xfId="1" applyFont="1" applyFill="1" applyBorder="1" applyAlignment="1">
      <alignment horizontal="center" vertical="center"/>
    </xf>
    <xf numFmtId="0" fontId="37" fillId="7" borderId="17" xfId="1" applyFont="1" applyFill="1" applyBorder="1" applyAlignment="1">
      <alignment horizontal="center" vertical="center"/>
    </xf>
    <xf numFmtId="0" fontId="37" fillId="7" borderId="0" xfId="1" applyFont="1" applyFill="1" applyBorder="1" applyAlignment="1">
      <alignment horizontal="center" vertical="center"/>
    </xf>
    <xf numFmtId="0" fontId="37" fillId="7" borderId="3" xfId="1" applyFont="1" applyFill="1" applyBorder="1" applyAlignment="1">
      <alignment horizontal="center" vertical="center"/>
    </xf>
    <xf numFmtId="0" fontId="14" fillId="0" borderId="16" xfId="1" applyFont="1" applyBorder="1" applyAlignment="1">
      <alignment horizontal="center" vertical="center"/>
    </xf>
    <xf numFmtId="0" fontId="3" fillId="0" borderId="0" xfId="1" applyFont="1" applyBorder="1" applyAlignment="1">
      <alignment horizontal="left" indent="3"/>
    </xf>
    <xf numFmtId="0" fontId="3" fillId="0" borderId="0" xfId="1" applyFont="1" applyAlignment="1">
      <alignment horizontal="left" indent="3"/>
    </xf>
    <xf numFmtId="0" fontId="16" fillId="0" borderId="43" xfId="1" applyFont="1" applyBorder="1" applyAlignment="1">
      <alignment horizontal="center" vertical="center"/>
    </xf>
    <xf numFmtId="0" fontId="16" fillId="0" borderId="31" xfId="1" applyFont="1" applyBorder="1" applyAlignment="1">
      <alignment horizontal="center" vertical="center"/>
    </xf>
    <xf numFmtId="0" fontId="16" fillId="0" borderId="164" xfId="1" applyFont="1" applyBorder="1" applyAlignment="1">
      <alignment horizontal="center" vertical="center"/>
    </xf>
    <xf numFmtId="0" fontId="3" fillId="0" borderId="42" xfId="1" applyFont="1" applyBorder="1" applyAlignment="1">
      <alignment horizontal="center" vertical="center" wrapText="1"/>
    </xf>
    <xf numFmtId="0" fontId="3" fillId="0" borderId="30" xfId="1" applyFont="1" applyBorder="1" applyAlignment="1">
      <alignment horizontal="center" vertical="center" wrapText="1"/>
    </xf>
    <xf numFmtId="0" fontId="3" fillId="0" borderId="47"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26" xfId="1" applyFont="1" applyBorder="1" applyAlignment="1">
      <alignment horizontal="center" vertical="center" wrapText="1"/>
    </xf>
    <xf numFmtId="0" fontId="1" fillId="0" borderId="7" xfId="1" applyFont="1" applyBorder="1" applyAlignment="1">
      <alignment horizontal="center" vertical="center" wrapText="1"/>
    </xf>
    <xf numFmtId="0" fontId="1" fillId="3" borderId="17" xfId="1" applyFont="1" applyFill="1" applyBorder="1" applyAlignment="1">
      <alignment horizontal="center" vertical="center" wrapText="1"/>
    </xf>
    <xf numFmtId="0" fontId="1" fillId="3" borderId="3" xfId="1" applyFont="1" applyFill="1" applyBorder="1" applyAlignment="1">
      <alignment horizontal="center" vertical="center" wrapText="1"/>
    </xf>
    <xf numFmtId="0" fontId="1" fillId="3" borderId="7" xfId="1" applyFont="1" applyFill="1" applyBorder="1" applyAlignment="1">
      <alignment horizontal="center" vertical="center" wrapText="1"/>
    </xf>
    <xf numFmtId="0" fontId="1" fillId="3" borderId="5" xfId="1" applyFont="1" applyFill="1" applyBorder="1" applyAlignment="1">
      <alignment horizontal="center" vertical="center" wrapText="1"/>
    </xf>
    <xf numFmtId="0" fontId="1" fillId="0" borderId="82" xfId="1" applyFont="1" applyBorder="1" applyAlignment="1">
      <alignment horizontal="center" vertical="center" shrinkToFit="1"/>
    </xf>
    <xf numFmtId="0" fontId="1" fillId="0" borderId="84" xfId="1" applyFont="1" applyBorder="1" applyAlignment="1">
      <alignment horizontal="center" vertical="center" shrinkToFit="1"/>
    </xf>
    <xf numFmtId="0" fontId="14" fillId="5" borderId="17"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3" fillId="0" borderId="53" xfId="1" quotePrefix="1" applyFont="1" applyBorder="1" applyAlignment="1">
      <alignment horizontal="center" vertical="center"/>
    </xf>
    <xf numFmtId="0" fontId="8" fillId="0" borderId="16" xfId="1" applyBorder="1" applyAlignment="1">
      <alignment horizontal="center" vertical="center"/>
    </xf>
    <xf numFmtId="0" fontId="1" fillId="0" borderId="60" xfId="1" applyFont="1" applyBorder="1" applyAlignment="1">
      <alignment horizontal="left" indent="3"/>
    </xf>
    <xf numFmtId="0" fontId="1" fillId="0" borderId="0" xfId="1" applyFont="1" applyAlignment="1">
      <alignment horizontal="left" indent="3"/>
    </xf>
    <xf numFmtId="0" fontId="1" fillId="0" borderId="91" xfId="1" applyFont="1" applyFill="1" applyBorder="1" applyAlignment="1">
      <alignment horizontal="center" vertical="center" textRotation="90" wrapText="1"/>
    </xf>
    <xf numFmtId="0" fontId="0" fillId="0" borderId="93" xfId="0" applyFill="1" applyBorder="1" applyAlignment="1">
      <alignment horizontal="center" vertical="center" textRotation="90" wrapText="1"/>
    </xf>
    <xf numFmtId="0" fontId="18" fillId="7" borderId="175" xfId="1" applyFont="1" applyFill="1" applyBorder="1" applyAlignment="1">
      <alignment horizontal="center" vertical="center"/>
    </xf>
    <xf numFmtId="0" fontId="18" fillId="7" borderId="180" xfId="1" applyFont="1" applyFill="1" applyBorder="1" applyAlignment="1">
      <alignment horizontal="center" vertical="center"/>
    </xf>
    <xf numFmtId="0" fontId="18" fillId="0" borderId="107" xfId="1" applyFont="1" applyBorder="1" applyAlignment="1">
      <alignment horizontal="center" vertical="center"/>
    </xf>
    <xf numFmtId="0" fontId="18" fillId="0" borderId="100" xfId="1" applyFont="1" applyBorder="1" applyAlignment="1">
      <alignment horizontal="center" vertical="center"/>
    </xf>
    <xf numFmtId="0" fontId="18" fillId="0" borderId="146" xfId="1" applyFont="1" applyBorder="1" applyAlignment="1">
      <alignment horizontal="center" vertical="center"/>
    </xf>
    <xf numFmtId="0" fontId="18" fillId="0" borderId="160" xfId="1" applyFont="1" applyBorder="1" applyAlignment="1">
      <alignment horizontal="center" vertical="center"/>
    </xf>
    <xf numFmtId="0" fontId="18" fillId="0" borderId="145" xfId="1" applyFont="1" applyBorder="1" applyAlignment="1">
      <alignment horizontal="center" vertical="center"/>
    </xf>
    <xf numFmtId="0" fontId="18" fillId="0" borderId="149" xfId="1" applyFont="1" applyBorder="1" applyAlignment="1">
      <alignment horizontal="center" vertical="center"/>
    </xf>
    <xf numFmtId="0" fontId="10" fillId="4" borderId="6" xfId="1" applyFont="1" applyFill="1" applyBorder="1" applyAlignment="1">
      <alignment horizontal="center" vertical="center" wrapText="1"/>
    </xf>
    <xf numFmtId="0" fontId="10" fillId="4" borderId="2"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10" fillId="4" borderId="1" xfId="1" applyFont="1" applyFill="1" applyBorder="1" applyAlignment="1">
      <alignment horizontal="center" vertical="center" wrapText="1"/>
    </xf>
    <xf numFmtId="0" fontId="10" fillId="4" borderId="5" xfId="1" applyFont="1" applyFill="1" applyBorder="1" applyAlignment="1">
      <alignment horizontal="center" vertical="center" wrapText="1"/>
    </xf>
    <xf numFmtId="0" fontId="1" fillId="0" borderId="93" xfId="1" applyFont="1" applyFill="1" applyBorder="1" applyAlignment="1">
      <alignment horizontal="center" vertical="center" textRotation="90" wrapText="1"/>
    </xf>
    <xf numFmtId="0" fontId="1" fillId="0" borderId="43" xfId="1" applyFont="1" applyBorder="1" applyAlignment="1">
      <alignment horizontal="center" vertical="center"/>
    </xf>
    <xf numFmtId="0" fontId="1" fillId="0" borderId="64" xfId="1" applyFont="1" applyBorder="1" applyAlignment="1">
      <alignment horizontal="center" vertical="center"/>
    </xf>
    <xf numFmtId="0" fontId="1" fillId="0" borderId="61" xfId="1" applyFont="1" applyBorder="1" applyAlignment="1">
      <alignment horizontal="center" vertical="center"/>
    </xf>
    <xf numFmtId="0" fontId="1" fillId="0" borderId="39" xfId="1" applyFont="1" applyBorder="1" applyAlignment="1">
      <alignment horizontal="center" vertical="center"/>
    </xf>
    <xf numFmtId="2" fontId="21" fillId="0" borderId="0" xfId="1" applyNumberFormat="1" applyFont="1" applyFill="1" applyBorder="1" applyAlignment="1">
      <alignment horizontal="center" vertical="center"/>
    </xf>
    <xf numFmtId="0" fontId="1" fillId="0" borderId="43" xfId="1" applyFont="1" applyFill="1" applyBorder="1" applyAlignment="1">
      <alignment horizontal="center" vertical="center" wrapText="1"/>
    </xf>
    <xf numFmtId="0" fontId="1" fillId="0" borderId="31" xfId="1" applyFont="1" applyFill="1" applyBorder="1" applyAlignment="1">
      <alignment horizontal="center" vertical="center" wrapText="1"/>
    </xf>
    <xf numFmtId="0" fontId="1" fillId="0" borderId="164" xfId="1" applyFont="1" applyFill="1" applyBorder="1" applyAlignment="1">
      <alignment horizontal="center" vertical="center" wrapText="1"/>
    </xf>
    <xf numFmtId="0" fontId="18" fillId="0" borderId="19" xfId="1" applyFont="1" applyBorder="1" applyAlignment="1">
      <alignment horizontal="center" vertical="center"/>
    </xf>
    <xf numFmtId="0" fontId="4" fillId="0" borderId="12" xfId="1" applyFont="1" applyFill="1" applyBorder="1" applyAlignment="1">
      <alignment horizontal="center" vertical="center" textRotation="90"/>
    </xf>
    <xf numFmtId="0" fontId="4" fillId="0" borderId="69" xfId="1" applyFont="1" applyFill="1" applyBorder="1" applyAlignment="1">
      <alignment horizontal="center" vertical="center" textRotation="90"/>
    </xf>
    <xf numFmtId="0" fontId="16" fillId="0" borderId="106" xfId="1" applyFont="1" applyFill="1" applyBorder="1" applyAlignment="1">
      <alignment horizontal="center" vertical="center" textRotation="90"/>
    </xf>
    <xf numFmtId="0" fontId="16" fillId="0" borderId="139" xfId="1" applyFont="1" applyFill="1" applyBorder="1" applyAlignment="1">
      <alignment horizontal="center" vertical="center" textRotation="90"/>
    </xf>
    <xf numFmtId="0" fontId="16" fillId="0" borderId="140" xfId="1" applyFont="1" applyFill="1" applyBorder="1" applyAlignment="1">
      <alignment horizontal="center" vertical="center" textRotation="90"/>
    </xf>
    <xf numFmtId="0" fontId="8" fillId="0" borderId="91" xfId="1" applyFill="1" applyBorder="1" applyAlignment="1">
      <alignment horizontal="center" vertical="center" textRotation="90" wrapText="1"/>
    </xf>
    <xf numFmtId="0" fontId="4" fillId="0" borderId="91" xfId="1" applyFont="1" applyFill="1" applyBorder="1" applyAlignment="1">
      <alignment horizontal="center" vertical="center" textRotation="90" wrapText="1"/>
    </xf>
    <xf numFmtId="0" fontId="18" fillId="7" borderId="176" xfId="1" applyFont="1" applyFill="1" applyBorder="1" applyAlignment="1">
      <alignment horizontal="center" vertical="center"/>
    </xf>
    <xf numFmtId="0" fontId="18" fillId="0" borderId="143" xfId="1" applyFont="1" applyBorder="1" applyAlignment="1">
      <alignment horizontal="center" vertical="center"/>
    </xf>
    <xf numFmtId="0" fontId="18" fillId="7" borderId="178" xfId="1" applyFont="1" applyFill="1" applyBorder="1" applyAlignment="1">
      <alignment horizontal="center" vertical="center"/>
    </xf>
    <xf numFmtId="0" fontId="4" fillId="0" borderId="11" xfId="1" applyFont="1" applyFill="1" applyBorder="1" applyAlignment="1">
      <alignment horizontal="center" vertical="center" textRotation="90" shrinkToFit="1"/>
    </xf>
    <xf numFmtId="0" fontId="0" fillId="0" borderId="11" xfId="0" applyFill="1" applyBorder="1" applyAlignment="1">
      <alignment horizontal="center" vertical="center" textRotation="90" shrinkToFit="1"/>
    </xf>
    <xf numFmtId="0" fontId="18" fillId="7" borderId="179" xfId="1" applyFont="1" applyFill="1" applyBorder="1" applyAlignment="1">
      <alignment horizontal="center" vertical="center"/>
    </xf>
    <xf numFmtId="0" fontId="18" fillId="0" borderId="163" xfId="1" applyFont="1" applyBorder="1" applyAlignment="1">
      <alignment horizontal="center" vertical="center"/>
    </xf>
    <xf numFmtId="0" fontId="23" fillId="0" borderId="41" xfId="1" quotePrefix="1" applyFont="1" applyBorder="1" applyAlignment="1">
      <alignment horizontal="center" vertical="center"/>
    </xf>
    <xf numFmtId="0" fontId="23" fillId="0" borderId="33" xfId="1" quotePrefix="1" applyFont="1" applyBorder="1" applyAlignment="1">
      <alignment horizontal="center" vertical="center"/>
    </xf>
    <xf numFmtId="0" fontId="24" fillId="4" borderId="8" xfId="1" applyFont="1" applyFill="1" applyBorder="1" applyAlignment="1">
      <alignment horizontal="center" vertical="center" wrapText="1"/>
    </xf>
    <xf numFmtId="0" fontId="24" fillId="4" borderId="9" xfId="1" applyFont="1" applyFill="1" applyBorder="1" applyAlignment="1">
      <alignment horizontal="center" vertical="center" wrapText="1"/>
    </xf>
    <xf numFmtId="0" fontId="24" fillId="4" borderId="13" xfId="1" applyFont="1" applyFill="1" applyBorder="1" applyAlignment="1">
      <alignment horizontal="center" vertical="center" wrapText="1"/>
    </xf>
    <xf numFmtId="0" fontId="24" fillId="4" borderId="14" xfId="1" applyFont="1" applyFill="1" applyBorder="1" applyAlignment="1">
      <alignment horizontal="center" vertical="center" wrapText="1"/>
    </xf>
    <xf numFmtId="0" fontId="3" fillId="0" borderId="41" xfId="1" applyFont="1" applyFill="1" applyBorder="1" applyAlignment="1">
      <alignment horizontal="center" vertical="center" wrapText="1"/>
    </xf>
    <xf numFmtId="0" fontId="8" fillId="0" borderId="33" xfId="1" applyFill="1" applyBorder="1" applyAlignment="1">
      <alignment horizontal="center" vertical="center" wrapText="1"/>
    </xf>
    <xf numFmtId="0" fontId="8" fillId="0" borderId="71" xfId="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69" xfId="1" applyFont="1" applyFill="1" applyBorder="1" applyAlignment="1">
      <alignment horizontal="center" vertical="center" wrapText="1"/>
    </xf>
    <xf numFmtId="0" fontId="1" fillId="0" borderId="0" xfId="1" applyFont="1" applyFill="1" applyBorder="1" applyAlignment="1">
      <alignment horizontal="center" textRotation="90" wrapText="1"/>
    </xf>
    <xf numFmtId="0" fontId="1" fillId="0" borderId="1" xfId="1" applyFont="1" applyFill="1" applyBorder="1" applyAlignment="1">
      <alignment horizontal="center" textRotation="90" wrapText="1"/>
    </xf>
    <xf numFmtId="0" fontId="1" fillId="0" borderId="129" xfId="1" applyFont="1" applyFill="1" applyBorder="1" applyAlignment="1">
      <alignment horizontal="center" textRotation="90" shrinkToFit="1"/>
    </xf>
    <xf numFmtId="0" fontId="1" fillId="0" borderId="93" xfId="1" applyFont="1" applyFill="1" applyBorder="1" applyAlignment="1">
      <alignment horizontal="center" textRotation="90" shrinkToFit="1"/>
    </xf>
    <xf numFmtId="0" fontId="1" fillId="0" borderId="113" xfId="1" applyFont="1" applyFill="1" applyBorder="1" applyAlignment="1">
      <alignment horizontal="center" textRotation="90" shrinkToFit="1"/>
    </xf>
    <xf numFmtId="0" fontId="1" fillId="0" borderId="129" xfId="1" applyFont="1" applyFill="1" applyBorder="1" applyAlignment="1">
      <alignment horizontal="center" vertical="center" textRotation="90"/>
    </xf>
    <xf numFmtId="0" fontId="1" fillId="0" borderId="93" xfId="1" applyFont="1" applyFill="1" applyBorder="1" applyAlignment="1">
      <alignment horizontal="center" vertical="center" textRotation="90"/>
    </xf>
    <xf numFmtId="0" fontId="1" fillId="0" borderId="113" xfId="1" applyFont="1" applyFill="1" applyBorder="1" applyAlignment="1">
      <alignment horizontal="center" vertical="center" textRotation="90"/>
    </xf>
    <xf numFmtId="0" fontId="1" fillId="0" borderId="129" xfId="1" applyFont="1" applyFill="1" applyBorder="1" applyAlignment="1">
      <alignment horizontal="center" vertical="center" textRotation="90" wrapText="1"/>
    </xf>
    <xf numFmtId="0" fontId="1" fillId="0" borderId="113" xfId="1" applyFont="1" applyFill="1" applyBorder="1" applyAlignment="1">
      <alignment horizontal="center" vertical="center" textRotation="90" wrapText="1"/>
    </xf>
    <xf numFmtId="0" fontId="15" fillId="0" borderId="0" xfId="1" quotePrefix="1" applyFont="1" applyBorder="1" applyAlignment="1">
      <alignment horizontal="left" vertical="center"/>
    </xf>
    <xf numFmtId="0" fontId="22" fillId="0" borderId="0" xfId="1" applyFont="1" applyAlignment="1">
      <alignment horizontal="center" vertical="center"/>
    </xf>
    <xf numFmtId="0" fontId="18" fillId="7" borderId="181" xfId="1" applyFont="1" applyFill="1" applyBorder="1" applyAlignment="1">
      <alignment horizontal="center" vertical="center"/>
    </xf>
    <xf numFmtId="0" fontId="18" fillId="0" borderId="124" xfId="1" applyFont="1" applyBorder="1" applyAlignment="1">
      <alignment horizontal="center" vertical="center"/>
    </xf>
    <xf numFmtId="0" fontId="23" fillId="0" borderId="44" xfId="1" quotePrefix="1" applyFont="1" applyBorder="1" applyAlignment="1">
      <alignment horizontal="center" vertical="center"/>
    </xf>
    <xf numFmtId="0" fontId="14" fillId="0" borderId="0" xfId="0" applyFont="1" applyBorder="1" applyAlignment="1">
      <alignment horizontal="center"/>
    </xf>
    <xf numFmtId="0" fontId="32" fillId="0" borderId="17" xfId="1" applyFont="1" applyBorder="1" applyAlignment="1">
      <alignment horizontal="left" vertical="center"/>
    </xf>
    <xf numFmtId="0" fontId="32" fillId="0" borderId="0" xfId="1" applyFont="1" applyBorder="1" applyAlignment="1">
      <alignment horizontal="left" vertical="center"/>
    </xf>
    <xf numFmtId="0" fontId="12" fillId="0" borderId="34" xfId="1" applyFont="1" applyFill="1" applyBorder="1" applyAlignment="1">
      <alignment horizontal="center" vertical="center"/>
    </xf>
    <xf numFmtId="0" fontId="12" fillId="0" borderId="56" xfId="1" quotePrefix="1" applyFont="1" applyFill="1" applyBorder="1" applyAlignment="1">
      <alignment horizontal="center" vertical="center"/>
    </xf>
    <xf numFmtId="0" fontId="20" fillId="0" borderId="34" xfId="1" applyFont="1" applyBorder="1" applyAlignment="1">
      <alignment horizontal="center" vertical="center" wrapText="1"/>
    </xf>
    <xf numFmtId="0" fontId="20" fillId="0" borderId="32" xfId="1" applyFont="1" applyBorder="1" applyAlignment="1">
      <alignment horizontal="center" vertical="center" wrapText="1"/>
    </xf>
    <xf numFmtId="0" fontId="20" fillId="0" borderId="56" xfId="1" applyFont="1" applyBorder="1" applyAlignment="1">
      <alignment horizontal="center" vertical="center" wrapText="1"/>
    </xf>
    <xf numFmtId="0" fontId="30" fillId="0" borderId="34" xfId="1" applyFont="1" applyFill="1" applyBorder="1" applyAlignment="1">
      <alignment horizontal="center" vertical="center"/>
    </xf>
    <xf numFmtId="0" fontId="30" fillId="0" borderId="32" xfId="1" quotePrefix="1" applyFont="1" applyFill="1" applyBorder="1" applyAlignment="1">
      <alignment horizontal="center" vertical="center"/>
    </xf>
    <xf numFmtId="0" fontId="30" fillId="0" borderId="56" xfId="1" quotePrefix="1" applyFont="1" applyFill="1" applyBorder="1" applyAlignment="1">
      <alignment horizontal="center" vertical="center"/>
    </xf>
    <xf numFmtId="0" fontId="20" fillId="0" borderId="34" xfId="1" applyFont="1" applyBorder="1" applyAlignment="1">
      <alignment horizontal="center" vertical="center"/>
    </xf>
    <xf numFmtId="0" fontId="20" fillId="0" borderId="32" xfId="1" applyFont="1" applyBorder="1" applyAlignment="1">
      <alignment horizontal="center" vertical="center"/>
    </xf>
    <xf numFmtId="0" fontId="20" fillId="0" borderId="75" xfId="1" applyFont="1" applyBorder="1" applyAlignment="1">
      <alignment horizontal="center" vertical="center"/>
    </xf>
    <xf numFmtId="0" fontId="20" fillId="0" borderId="156" xfId="1" applyFont="1" applyBorder="1" applyAlignment="1">
      <alignment horizontal="center" vertical="center"/>
    </xf>
    <xf numFmtId="0" fontId="0" fillId="0" borderId="25" xfId="1" applyFont="1" applyBorder="1" applyAlignment="1">
      <alignment horizontal="center" vertical="center" wrapText="1"/>
    </xf>
    <xf numFmtId="0" fontId="0" fillId="0" borderId="18" xfId="1" applyFont="1" applyBorder="1" applyAlignment="1">
      <alignment horizontal="center" vertical="center" wrapText="1"/>
    </xf>
    <xf numFmtId="0" fontId="13" fillId="0" borderId="23" xfId="1" quotePrefix="1" applyFont="1" applyFill="1" applyBorder="1" applyAlignment="1">
      <alignment horizontal="center" vertical="center" wrapText="1"/>
    </xf>
    <xf numFmtId="0" fontId="13" fillId="0" borderId="26" xfId="1" quotePrefix="1" applyFont="1" applyFill="1" applyBorder="1" applyAlignment="1">
      <alignment horizontal="center" vertical="center" wrapText="1"/>
    </xf>
    <xf numFmtId="0" fontId="11" fillId="0" borderId="0" xfId="1" applyFont="1" applyBorder="1" applyAlignment="1">
      <alignment horizontal="center" vertical="center"/>
    </xf>
    <xf numFmtId="0" fontId="12" fillId="0" borderId="75" xfId="1" applyFont="1" applyFill="1" applyBorder="1" applyAlignment="1">
      <alignment horizontal="center" vertical="center"/>
    </xf>
    <xf numFmtId="0" fontId="12" fillId="0" borderId="76" xfId="1" quotePrefix="1" applyFont="1" applyFill="1" applyBorder="1" applyAlignment="1">
      <alignment horizontal="center" vertical="center"/>
    </xf>
    <xf numFmtId="0" fontId="13" fillId="0" borderId="8"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25" xfId="1" applyFont="1" applyBorder="1" applyAlignment="1">
      <alignment horizontal="center" vertical="center" wrapText="1"/>
    </xf>
    <xf numFmtId="0" fontId="13" fillId="0" borderId="18" xfId="1" applyFont="1" applyBorder="1" applyAlignment="1">
      <alignment horizontal="center" vertical="center" wrapText="1"/>
    </xf>
    <xf numFmtId="0" fontId="13" fillId="0" borderId="26" xfId="1" applyFont="1" applyBorder="1" applyAlignment="1">
      <alignment horizontal="center" vertical="center" wrapText="1"/>
    </xf>
    <xf numFmtId="0" fontId="9" fillId="0" borderId="25" xfId="1" applyFont="1" applyBorder="1" applyAlignment="1">
      <alignment horizontal="center" vertical="center" wrapText="1"/>
    </xf>
    <xf numFmtId="0" fontId="9" fillId="0" borderId="18" xfId="1" applyFont="1" applyBorder="1" applyAlignment="1">
      <alignment horizontal="center" vertical="center" wrapText="1"/>
    </xf>
    <xf numFmtId="0" fontId="0" fillId="4" borderId="25" xfId="1" applyFont="1" applyFill="1" applyBorder="1" applyAlignment="1">
      <alignment horizontal="center" vertical="center" wrapText="1"/>
    </xf>
    <xf numFmtId="0" fontId="9" fillId="4" borderId="25" xfId="1" applyFont="1" applyFill="1" applyBorder="1" applyAlignment="1">
      <alignment horizontal="center" vertical="center" wrapText="1"/>
    </xf>
    <xf numFmtId="0" fontId="9" fillId="4" borderId="20" xfId="1" applyFont="1" applyFill="1" applyBorder="1" applyAlignment="1">
      <alignment horizontal="center" vertical="center" wrapText="1"/>
    </xf>
    <xf numFmtId="0" fontId="9" fillId="4" borderId="18"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9" fillId="4" borderId="26" xfId="1" applyFont="1" applyFill="1" applyBorder="1" applyAlignment="1">
      <alignment horizontal="center" vertical="center" wrapText="1"/>
    </xf>
    <xf numFmtId="0" fontId="9" fillId="4" borderId="7" xfId="1" applyFont="1" applyFill="1" applyBorder="1" applyAlignment="1">
      <alignment horizontal="center" vertical="center" wrapText="1"/>
    </xf>
    <xf numFmtId="0" fontId="0" fillId="0" borderId="2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0" xfId="1" applyFont="1" applyBorder="1" applyAlignment="1">
      <alignment horizontal="center" vertical="center" wrapText="1"/>
    </xf>
    <xf numFmtId="0" fontId="0" fillId="0" borderId="43" xfId="1" applyFont="1" applyBorder="1" applyAlignment="1">
      <alignment horizontal="center" vertical="center" wrapText="1"/>
    </xf>
    <xf numFmtId="0" fontId="9" fillId="0" borderId="31" xfId="1" applyFont="1" applyBorder="1" applyAlignment="1">
      <alignment horizontal="center" vertical="center" wrapText="1"/>
    </xf>
    <xf numFmtId="0" fontId="14" fillId="0" borderId="6" xfId="1" applyFont="1" applyFill="1" applyBorder="1" applyAlignment="1">
      <alignment horizontal="center" vertical="center"/>
    </xf>
    <xf numFmtId="0" fontId="14" fillId="0" borderId="4" xfId="1" applyFont="1" applyFill="1" applyBorder="1" applyAlignment="1">
      <alignment horizontal="center" vertical="center"/>
    </xf>
    <xf numFmtId="0" fontId="13" fillId="0" borderId="6" xfId="1" applyFont="1" applyFill="1" applyBorder="1" applyAlignment="1">
      <alignment horizontal="center" vertical="center"/>
    </xf>
    <xf numFmtId="0" fontId="13" fillId="0" borderId="2" xfId="1" quotePrefix="1" applyFont="1" applyFill="1" applyBorder="1" applyAlignment="1">
      <alignment horizontal="center" vertical="center"/>
    </xf>
    <xf numFmtId="0" fontId="20" fillId="0" borderId="75" xfId="1" applyFont="1" applyBorder="1" applyAlignment="1">
      <alignment horizontal="center" vertical="center" wrapText="1"/>
    </xf>
    <xf numFmtId="0" fontId="20" fillId="0" borderId="156" xfId="1" applyFont="1" applyBorder="1" applyAlignment="1">
      <alignment horizontal="center" vertical="center" wrapText="1"/>
    </xf>
    <xf numFmtId="0" fontId="20" fillId="0" borderId="76" xfId="1" applyFont="1" applyBorder="1" applyAlignment="1">
      <alignment horizontal="center" vertical="center" wrapText="1"/>
    </xf>
    <xf numFmtId="0" fontId="30" fillId="0" borderId="20" xfId="1" applyFont="1" applyFill="1" applyBorder="1" applyAlignment="1">
      <alignment horizontal="center" vertical="center"/>
    </xf>
    <xf numFmtId="0" fontId="30" fillId="0" borderId="9" xfId="1" quotePrefix="1" applyFont="1" applyFill="1" applyBorder="1" applyAlignment="1">
      <alignment horizontal="center" vertical="center"/>
    </xf>
    <xf numFmtId="0" fontId="14" fillId="0" borderId="54" xfId="1" quotePrefix="1" applyFont="1" applyFill="1" applyBorder="1" applyAlignment="1">
      <alignment horizontal="center" vertical="center"/>
    </xf>
    <xf numFmtId="0" fontId="14" fillId="0" borderId="55" xfId="1" quotePrefix="1" applyFont="1" applyFill="1" applyBorder="1" applyAlignment="1">
      <alignment horizontal="center" vertical="center"/>
    </xf>
    <xf numFmtId="0" fontId="14" fillId="0" borderId="54" xfId="1" quotePrefix="1" applyFont="1" applyBorder="1" applyAlignment="1">
      <alignment horizontal="center" vertical="center" wrapText="1"/>
    </xf>
    <xf numFmtId="0" fontId="14" fillId="0" borderId="53" xfId="1" quotePrefix="1" applyFont="1" applyBorder="1" applyAlignment="1">
      <alignment horizontal="center" vertical="center" wrapText="1"/>
    </xf>
    <xf numFmtId="0" fontId="14" fillId="0" borderId="55" xfId="1" quotePrefix="1" applyFont="1" applyBorder="1" applyAlignment="1">
      <alignment horizontal="center" vertical="center" wrapText="1"/>
    </xf>
    <xf numFmtId="0" fontId="14" fillId="0" borderId="53" xfId="1" quotePrefix="1" applyFont="1" applyFill="1" applyBorder="1" applyAlignment="1">
      <alignment horizontal="center" vertical="center"/>
    </xf>
    <xf numFmtId="0" fontId="14" fillId="0" borderId="54" xfId="1" quotePrefix="1" applyFont="1" applyBorder="1" applyAlignment="1">
      <alignment horizontal="center" vertical="center"/>
    </xf>
    <xf numFmtId="0" fontId="14" fillId="0" borderId="53" xfId="1" quotePrefix="1" applyFont="1" applyBorder="1" applyAlignment="1">
      <alignment horizontal="center" vertical="center"/>
    </xf>
    <xf numFmtId="0" fontId="37" fillId="7" borderId="2" xfId="1" quotePrefix="1" applyFont="1" applyFill="1" applyBorder="1" applyAlignment="1">
      <alignment horizontal="center" vertical="center"/>
    </xf>
    <xf numFmtId="0" fontId="37" fillId="7" borderId="4" xfId="1" quotePrefix="1" applyFont="1" applyFill="1" applyBorder="1" applyAlignment="1">
      <alignment horizontal="center" vertical="center"/>
    </xf>
    <xf numFmtId="0" fontId="37" fillId="7" borderId="17" xfId="1" quotePrefix="1" applyFont="1" applyFill="1" applyBorder="1" applyAlignment="1">
      <alignment horizontal="center" vertical="center"/>
    </xf>
    <xf numFmtId="0" fontId="37" fillId="7" borderId="0" xfId="1" quotePrefix="1" applyFont="1" applyFill="1" applyBorder="1" applyAlignment="1">
      <alignment horizontal="center" vertical="center"/>
    </xf>
    <xf numFmtId="0" fontId="37" fillId="7" borderId="3" xfId="1" quotePrefix="1" applyFont="1" applyFill="1" applyBorder="1" applyAlignment="1">
      <alignment horizontal="center" vertical="center"/>
    </xf>
    <xf numFmtId="0" fontId="12" fillId="0" borderId="6" xfId="1" applyFont="1" applyFill="1" applyBorder="1" applyAlignment="1">
      <alignment horizontal="center" vertical="center"/>
    </xf>
    <xf numFmtId="0" fontId="12" fillId="0" borderId="4" xfId="1" applyFont="1" applyFill="1" applyBorder="1" applyAlignment="1">
      <alignment horizontal="center" vertical="center"/>
    </xf>
    <xf numFmtId="0" fontId="12" fillId="0" borderId="17"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7" xfId="1" applyFont="1" applyFill="1" applyBorder="1" applyAlignment="1">
      <alignment horizontal="center" vertical="center"/>
    </xf>
    <xf numFmtId="0" fontId="12" fillId="0" borderId="5" xfId="1" applyFont="1" applyFill="1" applyBorder="1" applyAlignment="1">
      <alignment horizontal="center" vertical="center"/>
    </xf>
    <xf numFmtId="0" fontId="30" fillId="0" borderId="6" xfId="1" applyFont="1" applyBorder="1" applyAlignment="1">
      <alignment horizontal="center" vertical="center"/>
    </xf>
    <xf numFmtId="0" fontId="30" fillId="0" borderId="2" xfId="1" applyFont="1" applyBorder="1" applyAlignment="1">
      <alignment horizontal="center" vertical="center"/>
    </xf>
    <xf numFmtId="0" fontId="30" fillId="0" borderId="4" xfId="1" applyFont="1" applyBorder="1" applyAlignment="1">
      <alignment horizontal="center" vertical="center"/>
    </xf>
    <xf numFmtId="0" fontId="30" fillId="0" borderId="17" xfId="1" applyFont="1" applyBorder="1" applyAlignment="1">
      <alignment horizontal="center" vertical="center"/>
    </xf>
    <xf numFmtId="0" fontId="30" fillId="0" borderId="0" xfId="1" applyFont="1" applyBorder="1" applyAlignment="1">
      <alignment horizontal="center" vertical="center"/>
    </xf>
    <xf numFmtId="0" fontId="30" fillId="0" borderId="3" xfId="1" applyFont="1" applyBorder="1" applyAlignment="1">
      <alignment horizontal="center" vertical="center"/>
    </xf>
    <xf numFmtId="0" fontId="30" fillId="0" borderId="7" xfId="1" applyFont="1" applyBorder="1" applyAlignment="1">
      <alignment horizontal="center" vertical="center"/>
    </xf>
    <xf numFmtId="0" fontId="30" fillId="0" borderId="1" xfId="1" applyFont="1" applyBorder="1" applyAlignment="1">
      <alignment horizontal="center" vertical="center"/>
    </xf>
    <xf numFmtId="0" fontId="30" fillId="0" borderId="5" xfId="1" applyFont="1" applyBorder="1" applyAlignment="1">
      <alignment horizontal="center" vertical="center"/>
    </xf>
    <xf numFmtId="0" fontId="9" fillId="0" borderId="9" xfId="1" applyFont="1" applyBorder="1" applyAlignment="1">
      <alignment horizontal="center" vertical="center"/>
    </xf>
    <xf numFmtId="0" fontId="9" fillId="0" borderId="16" xfId="1" applyFont="1" applyBorder="1" applyAlignment="1">
      <alignment horizontal="center" vertical="center"/>
    </xf>
    <xf numFmtId="0" fontId="9" fillId="0" borderId="0" xfId="1" applyFont="1" applyBorder="1" applyAlignment="1">
      <alignment horizontal="left" vertical="center" indent="3"/>
    </xf>
    <xf numFmtId="0" fontId="18" fillId="7" borderId="6" xfId="8" applyFont="1" applyFill="1" applyBorder="1" applyAlignment="1">
      <alignment horizontal="center" vertical="center"/>
    </xf>
    <xf numFmtId="0" fontId="18" fillId="7" borderId="2" xfId="8" applyFont="1" applyFill="1" applyBorder="1" applyAlignment="1">
      <alignment horizontal="center" vertical="center"/>
    </xf>
    <xf numFmtId="0" fontId="18" fillId="7" borderId="4" xfId="8" applyFont="1" applyFill="1" applyBorder="1" applyAlignment="1">
      <alignment horizontal="center" vertical="center"/>
    </xf>
    <xf numFmtId="0" fontId="18" fillId="7" borderId="17" xfId="8" applyFont="1" applyFill="1" applyBorder="1" applyAlignment="1">
      <alignment horizontal="center" vertical="center"/>
    </xf>
    <xf numFmtId="0" fontId="18" fillId="7" borderId="0" xfId="8" applyFont="1" applyFill="1" applyBorder="1" applyAlignment="1">
      <alignment horizontal="center" vertical="center"/>
    </xf>
    <xf numFmtId="0" fontId="18" fillId="7" borderId="3" xfId="8" applyFont="1" applyFill="1" applyBorder="1" applyAlignment="1">
      <alignment horizontal="center" vertical="center"/>
    </xf>
    <xf numFmtId="0" fontId="22" fillId="0" borderId="34" xfId="8" applyFont="1" applyBorder="1" applyAlignment="1">
      <alignment horizontal="center" vertical="center"/>
    </xf>
    <xf numFmtId="0" fontId="22" fillId="0" borderId="56" xfId="8" quotePrefix="1" applyFont="1" applyBorder="1" applyAlignment="1">
      <alignment horizontal="center" vertical="center"/>
    </xf>
    <xf numFmtId="0" fontId="1" fillId="0" borderId="41" xfId="8" applyFont="1" applyBorder="1" applyAlignment="1">
      <alignment horizontal="center" vertical="center" wrapText="1"/>
    </xf>
    <xf numFmtId="0" fontId="1" fillId="0" borderId="33" xfId="8" applyFont="1" applyBorder="1" applyAlignment="1">
      <alignment horizontal="center" vertical="center" wrapText="1"/>
    </xf>
    <xf numFmtId="0" fontId="1" fillId="0" borderId="71" xfId="8" applyFont="1" applyBorder="1" applyAlignment="1">
      <alignment horizontal="center" vertical="center" wrapText="1"/>
    </xf>
    <xf numFmtId="0" fontId="1" fillId="0" borderId="83" xfId="8" applyFont="1" applyBorder="1" applyAlignment="1">
      <alignment horizontal="center" vertical="center"/>
    </xf>
    <xf numFmtId="0" fontId="1" fillId="0" borderId="84" xfId="8" applyFont="1" applyBorder="1" applyAlignment="1">
      <alignment horizontal="center" vertical="center"/>
    </xf>
    <xf numFmtId="0" fontId="13"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33"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114" xfId="0" applyFont="1" applyBorder="1" applyAlignment="1">
      <alignment horizontal="center" vertical="center" wrapText="1"/>
    </xf>
    <xf numFmtId="0" fontId="14" fillId="0" borderId="2" xfId="0" applyFont="1" applyBorder="1" applyAlignment="1">
      <alignment horizontal="center" vertical="center" textRotation="90" wrapText="1"/>
    </xf>
    <xf numFmtId="0" fontId="14" fillId="0" borderId="0"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4" fillId="0" borderId="6"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5" xfId="0" applyFont="1" applyBorder="1" applyAlignment="1">
      <alignment horizontal="center" vertical="center" wrapText="1"/>
    </xf>
    <xf numFmtId="165" fontId="14" fillId="0" borderId="82" xfId="0" applyNumberFormat="1" applyFont="1" applyBorder="1" applyAlignment="1">
      <alignment horizontal="center" vertical="top" wrapText="1"/>
    </xf>
    <xf numFmtId="165" fontId="14" fillId="0" borderId="84" xfId="0" applyNumberFormat="1" applyFont="1" applyBorder="1" applyAlignment="1">
      <alignment horizontal="center" vertical="top" wrapText="1"/>
    </xf>
    <xf numFmtId="165" fontId="14" fillId="0" borderId="6" xfId="0" applyNumberFormat="1" applyFont="1" applyBorder="1" applyAlignment="1">
      <alignment horizontal="center" vertical="center" wrapText="1"/>
    </xf>
    <xf numFmtId="165" fontId="14" fillId="0" borderId="4"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165" fontId="14" fillId="0" borderId="3" xfId="0" applyNumberFormat="1" applyFont="1" applyBorder="1" applyAlignment="1">
      <alignment horizontal="center" vertical="center" wrapText="1"/>
    </xf>
    <xf numFmtId="0" fontId="1" fillId="0" borderId="82" xfId="8" applyFont="1" applyBorder="1" applyAlignment="1">
      <alignment horizontal="center" vertical="center"/>
    </xf>
    <xf numFmtId="0" fontId="13" fillId="0" borderId="96"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112" xfId="0" applyFont="1" applyBorder="1" applyAlignment="1">
      <alignment horizontal="center" vertical="center" wrapText="1"/>
    </xf>
    <xf numFmtId="0" fontId="14" fillId="0" borderId="6" xfId="0" applyFont="1" applyBorder="1" applyAlignment="1">
      <alignment horizontal="center" vertical="center" textRotation="90" wrapText="1"/>
    </xf>
    <xf numFmtId="0" fontId="14" fillId="0" borderId="17"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4" fillId="0" borderId="129" xfId="0" applyFont="1" applyBorder="1" applyAlignment="1">
      <alignment horizontal="center" vertical="center" textRotation="90" wrapText="1"/>
    </xf>
    <xf numFmtId="0" fontId="14" fillId="0" borderId="93" xfId="0" applyFont="1" applyBorder="1" applyAlignment="1">
      <alignment horizontal="center" vertical="center" textRotation="90" wrapText="1"/>
    </xf>
    <xf numFmtId="0" fontId="14" fillId="0" borderId="113" xfId="0" applyFont="1" applyBorder="1" applyAlignment="1">
      <alignment horizontal="center" vertical="center" textRotation="90" wrapText="1"/>
    </xf>
    <xf numFmtId="0" fontId="22" fillId="0" borderId="67" xfId="8" applyFont="1" applyBorder="1" applyAlignment="1">
      <alignment horizontal="center" vertical="center"/>
    </xf>
    <xf numFmtId="0" fontId="22" fillId="0" borderId="68" xfId="8" quotePrefix="1" applyFont="1" applyBorder="1" applyAlignment="1">
      <alignment horizontal="center" vertical="center"/>
    </xf>
    <xf numFmtId="0" fontId="1" fillId="0" borderId="54" xfId="8" quotePrefix="1" applyFont="1" applyBorder="1" applyAlignment="1">
      <alignment horizontal="center" vertical="center"/>
    </xf>
    <xf numFmtId="0" fontId="1" fillId="0" borderId="55" xfId="8" quotePrefix="1" applyFont="1" applyBorder="1" applyAlignment="1">
      <alignment horizontal="center" vertical="center"/>
    </xf>
    <xf numFmtId="0" fontId="22" fillId="0" borderId="75" xfId="8" applyFont="1" applyBorder="1" applyAlignment="1">
      <alignment horizontal="center" vertical="center"/>
    </xf>
    <xf numFmtId="0" fontId="22" fillId="0" borderId="76" xfId="8" quotePrefix="1" applyFont="1" applyBorder="1" applyAlignment="1">
      <alignment horizontal="center" vertical="center"/>
    </xf>
    <xf numFmtId="0" fontId="28" fillId="0" borderId="0" xfId="8" applyFont="1" applyBorder="1" applyAlignment="1">
      <alignment horizontal="center" vertical="center" wrapText="1"/>
    </xf>
    <xf numFmtId="0" fontId="1" fillId="0" borderId="54" xfId="8" applyFont="1" applyBorder="1" applyAlignment="1">
      <alignment horizontal="center" vertical="center"/>
    </xf>
    <xf numFmtId="0" fontId="1" fillId="0" borderId="55" xfId="8" applyFont="1" applyBorder="1" applyAlignment="1">
      <alignment horizontal="center" vertical="center"/>
    </xf>
    <xf numFmtId="0" fontId="14" fillId="0" borderId="82" xfId="0" applyFont="1" applyBorder="1" applyAlignment="1">
      <alignment horizontal="center" vertical="center" wrapText="1"/>
    </xf>
    <xf numFmtId="0" fontId="14" fillId="0" borderId="84" xfId="0" applyFont="1" applyBorder="1" applyAlignment="1">
      <alignment horizontal="center" vertical="center" wrapText="1"/>
    </xf>
    <xf numFmtId="2" fontId="21" fillId="3" borderId="0" xfId="8" applyNumberFormat="1" applyFont="1" applyFill="1" applyBorder="1" applyAlignment="1">
      <alignment horizontal="center" vertical="center"/>
    </xf>
    <xf numFmtId="0" fontId="17" fillId="0" borderId="48" xfId="8" applyFont="1" applyBorder="1" applyAlignment="1">
      <alignment horizontal="center" vertical="center" wrapText="1"/>
    </xf>
    <xf numFmtId="0" fontId="17" fillId="0" borderId="49" xfId="8" applyFont="1" applyBorder="1" applyAlignment="1">
      <alignment horizontal="center" vertical="center" wrapText="1"/>
    </xf>
    <xf numFmtId="0" fontId="17" fillId="0" borderId="45" xfId="8" applyFont="1" applyBorder="1" applyAlignment="1">
      <alignment horizontal="center" vertical="center" wrapText="1"/>
    </xf>
    <xf numFmtId="0" fontId="14" fillId="0" borderId="0" xfId="0" applyFont="1" applyBorder="1" applyAlignment="1">
      <alignment horizontal="center" vertical="center"/>
    </xf>
    <xf numFmtId="0" fontId="1" fillId="0" borderId="82" xfId="8" applyBorder="1" applyAlignment="1">
      <alignment horizontal="center" vertical="center"/>
    </xf>
    <xf numFmtId="0" fontId="1" fillId="0" borderId="84" xfId="8" applyBorder="1" applyAlignment="1">
      <alignment horizontal="center" vertical="center"/>
    </xf>
    <xf numFmtId="0" fontId="14" fillId="0" borderId="23"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73" xfId="0" applyFont="1" applyBorder="1" applyAlignment="1">
      <alignment horizontal="center" vertical="center" wrapText="1"/>
    </xf>
    <xf numFmtId="0" fontId="14" fillId="0" borderId="31" xfId="0" applyFont="1" applyBorder="1" applyAlignment="1">
      <alignment horizontal="center" vertical="center" wrapText="1"/>
    </xf>
    <xf numFmtId="0" fontId="22" fillId="0" borderId="107" xfId="8" applyFont="1" applyBorder="1" applyAlignment="1">
      <alignment horizontal="center" vertical="center"/>
    </xf>
    <xf numFmtId="0" fontId="22" fillId="0" borderId="32" xfId="8" applyFont="1" applyBorder="1" applyAlignment="1">
      <alignment horizontal="center" vertical="center"/>
    </xf>
    <xf numFmtId="0" fontId="22" fillId="0" borderId="109" xfId="8" applyFont="1" applyBorder="1" applyAlignment="1">
      <alignment horizontal="center" vertical="center"/>
    </xf>
    <xf numFmtId="0" fontId="1" fillId="0" borderId="44" xfId="8" applyFont="1" applyBorder="1" applyAlignment="1">
      <alignment horizontal="center" vertical="center" wrapText="1"/>
    </xf>
    <xf numFmtId="0" fontId="14" fillId="0" borderId="133" xfId="0" applyFont="1" applyBorder="1" applyAlignment="1">
      <alignment horizontal="center" vertical="center" wrapText="1"/>
    </xf>
    <xf numFmtId="0" fontId="14" fillId="0" borderId="128" xfId="0" applyFont="1" applyBorder="1" applyAlignment="1">
      <alignment horizontal="center" vertical="center" wrapText="1"/>
    </xf>
    <xf numFmtId="0" fontId="14" fillId="0" borderId="114" xfId="0" applyFont="1" applyBorder="1" applyAlignment="1">
      <alignment horizontal="center" vertical="center" wrapText="1"/>
    </xf>
    <xf numFmtId="0" fontId="14" fillId="0" borderId="141" xfId="0" applyFont="1" applyBorder="1" applyAlignment="1">
      <alignment horizontal="center" vertical="center" wrapText="1"/>
    </xf>
    <xf numFmtId="0" fontId="0" fillId="0" borderId="133" xfId="0" applyBorder="1"/>
    <xf numFmtId="0" fontId="0" fillId="0" borderId="139" xfId="0" applyBorder="1"/>
    <xf numFmtId="0" fontId="0" fillId="0" borderId="128" xfId="0" applyBorder="1"/>
    <xf numFmtId="0" fontId="0" fillId="0" borderId="140" xfId="0" applyBorder="1"/>
    <xf numFmtId="0" fontId="0" fillId="0" borderId="114" xfId="0" applyBorder="1"/>
    <xf numFmtId="0" fontId="14" fillId="0" borderId="96" xfId="0" applyFont="1" applyBorder="1" applyAlignment="1">
      <alignment horizontal="center" vertical="center" wrapText="1"/>
    </xf>
    <xf numFmtId="0" fontId="14" fillId="0" borderId="94" xfId="0" applyFont="1" applyBorder="1" applyAlignment="1">
      <alignment horizontal="center" vertical="center" wrapText="1"/>
    </xf>
    <xf numFmtId="0" fontId="14" fillId="0" borderId="112" xfId="0" applyFont="1" applyBorder="1" applyAlignment="1">
      <alignment horizontal="center" vertical="center" wrapText="1"/>
    </xf>
    <xf numFmtId="0" fontId="16" fillId="0" borderId="7" xfId="8" applyFont="1" applyBorder="1" applyAlignment="1">
      <alignment horizontal="center"/>
    </xf>
    <xf numFmtId="0" fontId="16" fillId="0" borderId="1" xfId="8" applyFont="1" applyBorder="1" applyAlignment="1">
      <alignment horizontal="center"/>
    </xf>
    <xf numFmtId="0" fontId="16" fillId="0" borderId="5" xfId="8" applyFont="1" applyBorder="1" applyAlignment="1">
      <alignment horizontal="center"/>
    </xf>
    <xf numFmtId="0" fontId="14" fillId="0" borderId="82" xfId="0" applyFont="1" applyBorder="1" applyAlignment="1">
      <alignment horizontal="center" vertical="center"/>
    </xf>
    <xf numFmtId="0" fontId="14" fillId="0" borderId="115" xfId="0" applyFont="1" applyBorder="1" applyAlignment="1">
      <alignment horizontal="center" vertical="center"/>
    </xf>
    <xf numFmtId="0" fontId="1" fillId="0" borderId="138" xfId="8" quotePrefix="1" applyFont="1" applyBorder="1" applyAlignment="1">
      <alignment horizontal="center" vertical="center"/>
    </xf>
    <xf numFmtId="0" fontId="14" fillId="0" borderId="104" xfId="0" applyFont="1" applyBorder="1" applyAlignment="1">
      <alignment horizontal="center" vertical="center"/>
    </xf>
    <xf numFmtId="0" fontId="0" fillId="0" borderId="115" xfId="0" applyBorder="1"/>
    <xf numFmtId="0" fontId="1" fillId="0" borderId="103" xfId="8" quotePrefix="1" applyFont="1" applyBorder="1" applyAlignment="1">
      <alignment horizontal="center" vertical="center"/>
    </xf>
    <xf numFmtId="0" fontId="22" fillId="0" borderId="165" xfId="8" applyFont="1" applyBorder="1" applyAlignment="1">
      <alignment horizontal="center" vertical="center"/>
    </xf>
    <xf numFmtId="0" fontId="22" fillId="0" borderId="56" xfId="8" applyFont="1" applyBorder="1" applyAlignment="1">
      <alignment horizontal="center" vertical="center"/>
    </xf>
    <xf numFmtId="0" fontId="22" fillId="0" borderId="160" xfId="8" applyFont="1" applyBorder="1" applyAlignment="1">
      <alignment horizontal="center" vertical="center"/>
    </xf>
    <xf numFmtId="0" fontId="16" fillId="0" borderId="43" xfId="8" applyFont="1" applyBorder="1" applyAlignment="1">
      <alignment horizontal="center" vertical="center"/>
    </xf>
    <xf numFmtId="0" fontId="16" fillId="0" borderId="31" xfId="8" applyFont="1" applyBorder="1" applyAlignment="1">
      <alignment horizontal="center" vertical="center"/>
    </xf>
    <xf numFmtId="0" fontId="16" fillId="0" borderId="164" xfId="8" applyFont="1" applyBorder="1" applyAlignment="1">
      <alignment horizontal="center" vertical="center"/>
    </xf>
    <xf numFmtId="0" fontId="1" fillId="0" borderId="17" xfId="8" applyFont="1" applyBorder="1" applyAlignment="1">
      <alignment horizontal="center" vertical="center" wrapText="1"/>
    </xf>
    <xf numFmtId="0" fontId="1" fillId="0" borderId="0" xfId="8" applyFont="1" applyBorder="1" applyAlignment="1">
      <alignment horizontal="center" vertical="center" wrapText="1"/>
    </xf>
    <xf numFmtId="0" fontId="1" fillId="0" borderId="3" xfId="8" applyFont="1" applyBorder="1" applyAlignment="1">
      <alignment horizontal="center" vertical="center" wrapText="1"/>
    </xf>
    <xf numFmtId="0" fontId="14" fillId="0" borderId="83" xfId="0" applyFont="1" applyBorder="1" applyAlignment="1">
      <alignment horizontal="center" vertical="center"/>
    </xf>
    <xf numFmtId="0" fontId="14" fillId="0" borderId="84" xfId="0" applyFont="1" applyBorder="1" applyAlignment="1">
      <alignment horizontal="center" vertical="center"/>
    </xf>
    <xf numFmtId="0" fontId="1" fillId="0" borderId="82" xfId="8" applyFont="1" applyBorder="1" applyAlignment="1">
      <alignment horizontal="center" wrapText="1"/>
    </xf>
    <xf numFmtId="0" fontId="1" fillId="0" borderId="83" xfId="8" applyFont="1" applyBorder="1" applyAlignment="1">
      <alignment horizontal="center" wrapText="1"/>
    </xf>
    <xf numFmtId="0" fontId="1" fillId="0" borderId="84" xfId="8" applyFont="1" applyBorder="1" applyAlignment="1">
      <alignment horizontal="center" wrapText="1"/>
    </xf>
    <xf numFmtId="0" fontId="1" fillId="0" borderId="22" xfId="8" quotePrefix="1" applyFont="1" applyBorder="1" applyAlignment="1">
      <alignment horizontal="center" vertical="center"/>
    </xf>
    <xf numFmtId="0" fontId="1" fillId="0" borderId="14" xfId="8" quotePrefix="1" applyFont="1" applyBorder="1" applyAlignment="1">
      <alignment horizontal="center" vertical="center"/>
    </xf>
    <xf numFmtId="0" fontId="1" fillId="0" borderId="90" xfId="8" quotePrefix="1" applyFont="1" applyBorder="1" applyAlignment="1">
      <alignment horizontal="center" vertical="center"/>
    </xf>
    <xf numFmtId="0" fontId="22" fillId="0" borderId="156" xfId="8" applyFont="1" applyBorder="1" applyAlignment="1">
      <alignment horizontal="center" vertical="center"/>
    </xf>
    <xf numFmtId="0" fontId="22" fillId="0" borderId="76" xfId="8" applyFont="1" applyBorder="1" applyAlignment="1">
      <alignment horizontal="center" vertical="center"/>
    </xf>
    <xf numFmtId="0" fontId="22" fillId="0" borderId="66" xfId="8" applyFont="1" applyBorder="1" applyAlignment="1">
      <alignment horizontal="center" vertical="center"/>
    </xf>
    <xf numFmtId="0" fontId="22" fillId="0" borderId="68" xfId="8" applyFont="1" applyBorder="1" applyAlignment="1">
      <alignment horizontal="center" vertical="center"/>
    </xf>
    <xf numFmtId="0" fontId="10" fillId="0" borderId="48"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4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9"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40"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53" xfId="8" quotePrefix="1" applyFont="1" applyBorder="1" applyAlignment="1">
      <alignment horizontal="center" vertical="center"/>
    </xf>
    <xf numFmtId="0" fontId="1" fillId="0" borderId="16" xfId="8" applyFont="1" applyBorder="1" applyAlignment="1">
      <alignment horizontal="center" vertical="center"/>
    </xf>
    <xf numFmtId="0" fontId="22" fillId="0" borderId="149" xfId="8" applyFont="1" applyBorder="1" applyAlignment="1">
      <alignment horizontal="center" vertical="center"/>
    </xf>
    <xf numFmtId="0" fontId="22" fillId="0" borderId="111" xfId="8" applyFont="1" applyBorder="1" applyAlignment="1">
      <alignment horizontal="center" vertical="center"/>
    </xf>
    <xf numFmtId="0" fontId="1" fillId="0" borderId="0" xfId="8" applyBorder="1" applyAlignment="1">
      <alignment horizontal="left" indent="2"/>
    </xf>
    <xf numFmtId="0" fontId="1" fillId="0" borderId="32" xfId="8" applyBorder="1" applyAlignment="1">
      <alignment horizontal="left" indent="2"/>
    </xf>
    <xf numFmtId="0" fontId="18" fillId="0" borderId="0" xfId="8" applyFont="1" applyBorder="1" applyAlignment="1">
      <alignment horizontal="center" vertical="center"/>
    </xf>
    <xf numFmtId="0" fontId="14" fillId="0" borderId="104" xfId="0" applyFont="1" applyBorder="1" applyAlignment="1">
      <alignment horizontal="center" vertical="center" shrinkToFit="1"/>
    </xf>
    <xf numFmtId="0" fontId="14" fillId="0" borderId="115" xfId="0" applyFont="1" applyBorder="1" applyAlignment="1">
      <alignment horizontal="center" vertical="center" shrinkToFit="1"/>
    </xf>
    <xf numFmtId="0" fontId="14" fillId="3" borderId="141" xfId="0" applyFont="1" applyFill="1" applyBorder="1" applyAlignment="1">
      <alignment horizontal="center" vertical="center" wrapText="1"/>
    </xf>
    <xf numFmtId="0" fontId="14" fillId="3" borderId="133" xfId="0" applyFont="1" applyFill="1" applyBorder="1" applyAlignment="1">
      <alignment horizontal="center" vertical="center" wrapText="1"/>
    </xf>
    <xf numFmtId="0" fontId="14" fillId="3" borderId="139" xfId="0" applyFont="1" applyFill="1" applyBorder="1" applyAlignment="1">
      <alignment horizontal="center" vertical="center" wrapText="1"/>
    </xf>
    <xf numFmtId="0" fontId="14" fillId="3" borderId="128" xfId="0" applyFont="1" applyFill="1" applyBorder="1" applyAlignment="1">
      <alignment horizontal="center" vertical="center" wrapText="1"/>
    </xf>
    <xf numFmtId="0" fontId="14" fillId="3" borderId="140" xfId="0" applyFont="1" applyFill="1" applyBorder="1" applyAlignment="1">
      <alignment horizontal="center" vertical="center" wrapText="1"/>
    </xf>
    <xf numFmtId="0" fontId="14" fillId="3" borderId="114" xfId="0" applyFont="1" applyFill="1" applyBorder="1" applyAlignment="1">
      <alignment horizontal="center" vertical="center" wrapText="1"/>
    </xf>
    <xf numFmtId="0" fontId="14" fillId="3" borderId="96" xfId="0" applyFont="1" applyFill="1" applyBorder="1" applyAlignment="1">
      <alignment horizontal="center" vertical="center" wrapText="1"/>
    </xf>
    <xf numFmtId="0" fontId="14" fillId="3" borderId="94" xfId="0" applyFont="1" applyFill="1" applyBorder="1" applyAlignment="1">
      <alignment horizontal="center" vertical="center" wrapText="1"/>
    </xf>
    <xf numFmtId="0" fontId="14" fillId="3" borderId="112" xfId="0" applyFont="1" applyFill="1" applyBorder="1" applyAlignment="1">
      <alignment horizontal="center" vertical="center" wrapText="1"/>
    </xf>
    <xf numFmtId="0" fontId="14" fillId="0" borderId="82" xfId="0" applyFont="1" applyBorder="1" applyAlignment="1">
      <alignment horizontal="center" vertical="center" shrinkToFit="1"/>
    </xf>
    <xf numFmtId="0" fontId="14" fillId="0" borderId="84" xfId="0" applyFont="1" applyBorder="1" applyAlignment="1">
      <alignment horizontal="center" vertical="center" shrinkToFit="1"/>
    </xf>
    <xf numFmtId="0" fontId="1" fillId="0" borderId="82" xfId="8" applyFont="1" applyBorder="1" applyAlignment="1">
      <alignment horizontal="center" vertical="center" wrapText="1"/>
    </xf>
    <xf numFmtId="0" fontId="1" fillId="0" borderId="84" xfId="8" quotePrefix="1" applyFont="1" applyBorder="1" applyAlignment="1">
      <alignment horizontal="center" vertical="center" wrapText="1"/>
    </xf>
    <xf numFmtId="0" fontId="14" fillId="3" borderId="104" xfId="0" applyFont="1" applyFill="1" applyBorder="1" applyAlignment="1">
      <alignment horizontal="center" vertical="center"/>
    </xf>
    <xf numFmtId="0" fontId="14" fillId="3" borderId="115" xfId="0" applyFont="1" applyFill="1" applyBorder="1" applyAlignment="1">
      <alignment horizontal="center" vertical="center"/>
    </xf>
    <xf numFmtId="0" fontId="1" fillId="3" borderId="6" xfId="8" applyFont="1" applyFill="1" applyBorder="1" applyAlignment="1">
      <alignment horizontal="center" vertical="center" wrapText="1"/>
    </xf>
    <xf numFmtId="0" fontId="1" fillId="3" borderId="4" xfId="8" applyFont="1" applyFill="1" applyBorder="1" applyAlignment="1">
      <alignment horizontal="center" vertical="center" wrapText="1"/>
    </xf>
    <xf numFmtId="0" fontId="1" fillId="3" borderId="17" xfId="8" applyFont="1" applyFill="1" applyBorder="1" applyAlignment="1">
      <alignment horizontal="center" vertical="center" wrapText="1"/>
    </xf>
    <xf numFmtId="0" fontId="1" fillId="3" borderId="3" xfId="8" applyFont="1" applyFill="1" applyBorder="1" applyAlignment="1">
      <alignment horizontal="center" vertical="center" wrapText="1"/>
    </xf>
    <xf numFmtId="0" fontId="1" fillId="3" borderId="7" xfId="8" applyFont="1" applyFill="1" applyBorder="1" applyAlignment="1">
      <alignment horizontal="center" vertical="center" wrapText="1"/>
    </xf>
    <xf numFmtId="0" fontId="1" fillId="3" borderId="5" xfId="8" applyFont="1" applyFill="1" applyBorder="1" applyAlignment="1">
      <alignment horizontal="center" vertical="center" wrapText="1"/>
    </xf>
    <xf numFmtId="0" fontId="1" fillId="3" borderId="132" xfId="8" applyFont="1" applyFill="1" applyBorder="1" applyAlignment="1">
      <alignment horizontal="center" vertical="center" wrapText="1"/>
    </xf>
    <xf numFmtId="0" fontId="1" fillId="3" borderId="126" xfId="8" applyFont="1" applyFill="1" applyBorder="1" applyAlignment="1">
      <alignment horizontal="center" vertical="center" wrapText="1"/>
    </xf>
    <xf numFmtId="0" fontId="1" fillId="3" borderId="127" xfId="8" applyFont="1" applyFill="1" applyBorder="1" applyAlignment="1">
      <alignment horizontal="center" vertical="center" wrapText="1"/>
    </xf>
    <xf numFmtId="2" fontId="17" fillId="8" borderId="6" xfId="8" applyNumberFormat="1" applyFont="1" applyFill="1" applyBorder="1" applyAlignment="1">
      <alignment horizontal="center" vertical="center" wrapText="1"/>
    </xf>
    <xf numFmtId="2" fontId="17" fillId="8" borderId="2" xfId="8" applyNumberFormat="1" applyFont="1" applyFill="1" applyBorder="1" applyAlignment="1">
      <alignment horizontal="center" vertical="center" wrapText="1"/>
    </xf>
    <xf numFmtId="2" fontId="17" fillId="8" borderId="4" xfId="8" applyNumberFormat="1" applyFont="1" applyFill="1" applyBorder="1" applyAlignment="1">
      <alignment horizontal="center" vertical="center" wrapText="1"/>
    </xf>
    <xf numFmtId="2" fontId="17" fillId="8" borderId="7" xfId="8" applyNumberFormat="1" applyFont="1" applyFill="1" applyBorder="1" applyAlignment="1">
      <alignment horizontal="center" vertical="center" wrapText="1"/>
    </xf>
    <xf numFmtId="2" fontId="17" fillId="8" borderId="1" xfId="8" applyNumberFormat="1" applyFont="1" applyFill="1" applyBorder="1" applyAlignment="1">
      <alignment horizontal="center" vertical="center" wrapText="1"/>
    </xf>
    <xf numFmtId="2" fontId="17" fillId="8" borderId="5" xfId="8" applyNumberFormat="1" applyFont="1" applyFill="1" applyBorder="1" applyAlignment="1">
      <alignment horizontal="center" vertical="center" wrapText="1"/>
    </xf>
    <xf numFmtId="0" fontId="1" fillId="0" borderId="6" xfId="8" applyFont="1" applyBorder="1" applyAlignment="1">
      <alignment horizontal="center" vertical="center" wrapText="1"/>
    </xf>
    <xf numFmtId="0" fontId="1" fillId="0" borderId="2" xfId="8" applyFont="1" applyBorder="1" applyAlignment="1">
      <alignment horizontal="center" vertical="center" wrapText="1"/>
    </xf>
    <xf numFmtId="0" fontId="1" fillId="0" borderId="4" xfId="8" applyFont="1" applyBorder="1" applyAlignment="1">
      <alignment horizontal="center" vertical="center" wrapText="1"/>
    </xf>
    <xf numFmtId="0" fontId="16" fillId="0" borderId="6" xfId="8" applyFont="1" applyBorder="1" applyAlignment="1">
      <alignment horizontal="right"/>
    </xf>
    <xf numFmtId="0" fontId="16" fillId="0" borderId="2" xfId="8" applyFont="1" applyBorder="1" applyAlignment="1">
      <alignment horizontal="right"/>
    </xf>
    <xf numFmtId="0" fontId="1" fillId="0" borderId="2" xfId="8" applyFont="1" applyFill="1" applyBorder="1" applyAlignment="1">
      <alignment horizontal="center"/>
    </xf>
    <xf numFmtId="0" fontId="1" fillId="0" borderId="4" xfId="8" applyFont="1" applyFill="1" applyBorder="1" applyAlignment="1">
      <alignment horizontal="center"/>
    </xf>
    <xf numFmtId="0" fontId="1" fillId="0" borderId="1" xfId="8" applyFont="1" applyFill="1" applyBorder="1" applyAlignment="1">
      <alignment horizontal="center"/>
    </xf>
    <xf numFmtId="0" fontId="1" fillId="0" borderId="5" xfId="8" applyFont="1" applyFill="1" applyBorder="1" applyAlignment="1">
      <alignment horizontal="center"/>
    </xf>
    <xf numFmtId="0" fontId="16" fillId="0" borderId="7" xfId="8" applyFont="1" applyBorder="1" applyAlignment="1">
      <alignment horizontal="right"/>
    </xf>
    <xf numFmtId="0" fontId="16" fillId="0" borderId="1" xfId="8" applyFont="1" applyBorder="1" applyAlignment="1">
      <alignment horizontal="right"/>
    </xf>
    <xf numFmtId="0" fontId="17" fillId="0" borderId="48" xfId="8" applyFont="1" applyBorder="1" applyAlignment="1">
      <alignment horizontal="center"/>
    </xf>
    <xf numFmtId="0" fontId="17" fillId="0" borderId="49" xfId="8" applyFont="1" applyBorder="1" applyAlignment="1">
      <alignment horizontal="center"/>
    </xf>
    <xf numFmtId="0" fontId="17" fillId="0" borderId="45" xfId="8" applyFont="1" applyBorder="1" applyAlignment="1">
      <alignment horizontal="center"/>
    </xf>
    <xf numFmtId="0" fontId="1" fillId="0" borderId="0" xfId="8" applyFont="1" applyBorder="1" applyAlignment="1">
      <alignment horizontal="left"/>
    </xf>
    <xf numFmtId="0" fontId="1" fillId="0" borderId="0" xfId="8" applyFont="1" applyAlignment="1">
      <alignment horizontal="left"/>
    </xf>
    <xf numFmtId="0" fontId="14" fillId="0" borderId="0" xfId="0" applyFont="1" applyBorder="1" applyAlignment="1">
      <alignment horizontal="left" vertical="center"/>
    </xf>
    <xf numFmtId="0" fontId="14" fillId="0" borderId="0" xfId="0" applyFont="1" applyBorder="1" applyAlignment="1">
      <alignment horizontal="left"/>
    </xf>
    <xf numFmtId="0" fontId="1" fillId="3" borderId="0" xfId="8" applyFont="1" applyFill="1" applyAlignment="1">
      <alignment horizontal="left" indent="2"/>
    </xf>
    <xf numFmtId="0" fontId="1" fillId="0" borderId="16" xfId="8" applyFont="1" applyBorder="1" applyAlignment="1">
      <alignment horizontal="center"/>
    </xf>
    <xf numFmtId="0" fontId="1" fillId="3" borderId="16" xfId="8" applyFont="1" applyFill="1" applyBorder="1" applyAlignment="1">
      <alignment horizontal="center"/>
    </xf>
    <xf numFmtId="0" fontId="1" fillId="3" borderId="16" xfId="8" applyFont="1" applyFill="1" applyBorder="1" applyAlignment="1">
      <alignment horizontal="center" vertical="center"/>
    </xf>
    <xf numFmtId="0" fontId="14" fillId="3" borderId="0" xfId="0" applyFont="1" applyFill="1" applyBorder="1" applyAlignment="1">
      <alignment horizontal="left" vertical="center" indent="2"/>
    </xf>
    <xf numFmtId="0" fontId="14" fillId="3" borderId="0" xfId="0" applyFont="1" applyFill="1" applyBorder="1" applyAlignment="1">
      <alignment horizontal="left" indent="2"/>
    </xf>
    <xf numFmtId="0" fontId="1" fillId="3" borderId="0" xfId="8" applyFont="1" applyFill="1" applyBorder="1" applyAlignment="1">
      <alignment horizontal="left" indent="2"/>
    </xf>
    <xf numFmtId="0" fontId="1" fillId="0" borderId="22" xfId="8" quotePrefix="1" applyFont="1" applyBorder="1" applyAlignment="1">
      <alignment horizontal="center"/>
    </xf>
    <xf numFmtId="0" fontId="1" fillId="0" borderId="90" xfId="8" quotePrefix="1" applyFont="1" applyBorder="1" applyAlignment="1">
      <alignment horizontal="center"/>
    </xf>
    <xf numFmtId="0" fontId="1" fillId="0" borderId="7" xfId="8" applyFont="1" applyBorder="1" applyAlignment="1">
      <alignment horizontal="center" vertical="center" wrapText="1"/>
    </xf>
    <xf numFmtId="0" fontId="1" fillId="0" borderId="1" xfId="8" applyFont="1" applyBorder="1" applyAlignment="1">
      <alignment horizontal="center" vertical="center" wrapText="1"/>
    </xf>
    <xf numFmtId="0" fontId="1" fillId="0" borderId="5" xfId="8" applyFont="1" applyBorder="1" applyAlignment="1">
      <alignment horizontal="center" vertical="center" wrapText="1"/>
    </xf>
    <xf numFmtId="0" fontId="10" fillId="0" borderId="48" xfId="0" applyFont="1" applyFill="1" applyBorder="1" applyAlignment="1">
      <alignment horizontal="center" vertical="center" wrapText="1"/>
    </xf>
    <xf numFmtId="0" fontId="10" fillId="0" borderId="49" xfId="0" applyFont="1" applyFill="1" applyBorder="1" applyAlignment="1">
      <alignment horizontal="center" vertical="center" wrapText="1"/>
    </xf>
    <xf numFmtId="0" fontId="10" fillId="0" borderId="45" xfId="0" applyFont="1" applyFill="1" applyBorder="1" applyAlignment="1">
      <alignment horizontal="center" vertical="center" wrapText="1"/>
    </xf>
    <xf numFmtId="0" fontId="36" fillId="7" borderId="6" xfId="8" applyFont="1" applyFill="1" applyBorder="1" applyAlignment="1">
      <alignment horizontal="center" vertical="center"/>
    </xf>
    <xf numFmtId="0" fontId="36" fillId="7" borderId="2" xfId="8" applyFont="1" applyFill="1" applyBorder="1" applyAlignment="1">
      <alignment horizontal="center" vertical="center"/>
    </xf>
    <xf numFmtId="0" fontId="36" fillId="7" borderId="4" xfId="8" applyFont="1" applyFill="1" applyBorder="1" applyAlignment="1">
      <alignment horizontal="center" vertical="center"/>
    </xf>
    <xf numFmtId="0" fontId="36" fillId="7" borderId="17" xfId="8" applyFont="1" applyFill="1" applyBorder="1" applyAlignment="1">
      <alignment horizontal="center" vertical="center"/>
    </xf>
    <xf numFmtId="0" fontId="36" fillId="7" borderId="0" xfId="8" applyFont="1" applyFill="1" applyBorder="1" applyAlignment="1">
      <alignment horizontal="center" vertical="center"/>
    </xf>
    <xf numFmtId="0" fontId="36" fillId="7" borderId="3" xfId="8" applyFont="1" applyFill="1" applyBorder="1" applyAlignment="1">
      <alignment horizontal="center" vertical="center"/>
    </xf>
    <xf numFmtId="0" fontId="1" fillId="0" borderId="59" xfId="8" applyBorder="1" applyAlignment="1">
      <alignment horizontal="center"/>
    </xf>
    <xf numFmtId="0" fontId="1" fillId="0" borderId="63" xfId="8" applyBorder="1" applyAlignment="1">
      <alignment horizontal="center"/>
    </xf>
    <xf numFmtId="0" fontId="1" fillId="0" borderId="147" xfId="8" applyBorder="1" applyAlignment="1">
      <alignment horizontal="center"/>
    </xf>
    <xf numFmtId="0" fontId="1" fillId="0" borderId="60" xfId="8" applyBorder="1" applyAlignment="1">
      <alignment horizontal="center"/>
    </xf>
    <xf numFmtId="0" fontId="1" fillId="0" borderId="58" xfId="8" applyBorder="1" applyAlignment="1">
      <alignment horizontal="center"/>
    </xf>
    <xf numFmtId="0" fontId="1" fillId="0" borderId="140" xfId="8" applyBorder="1" applyAlignment="1">
      <alignment horizontal="center"/>
    </xf>
    <xf numFmtId="0" fontId="1" fillId="0" borderId="1" xfId="8" applyBorder="1" applyAlignment="1">
      <alignment horizontal="center"/>
    </xf>
    <xf numFmtId="0" fontId="1" fillId="0" borderId="5" xfId="8" applyBorder="1" applyAlignment="1">
      <alignment horizontal="center"/>
    </xf>
    <xf numFmtId="0" fontId="1" fillId="0" borderId="7" xfId="8" applyBorder="1" applyAlignment="1">
      <alignment horizontal="center"/>
    </xf>
    <xf numFmtId="0" fontId="1" fillId="0" borderId="148" xfId="8" applyBorder="1" applyAlignment="1">
      <alignment horizontal="center"/>
    </xf>
    <xf numFmtId="0" fontId="1" fillId="0" borderId="16" xfId="8" applyBorder="1" applyAlignment="1">
      <alignment horizontal="center"/>
    </xf>
    <xf numFmtId="0" fontId="1" fillId="0" borderId="62" xfId="8" applyBorder="1" applyAlignment="1">
      <alignment horizontal="center"/>
    </xf>
    <xf numFmtId="0" fontId="3" fillId="0" borderId="42" xfId="1" applyFont="1" applyFill="1" applyBorder="1" applyAlignment="1">
      <alignment horizontal="center" vertical="center" wrapText="1"/>
    </xf>
    <xf numFmtId="0" fontId="3" fillId="0" borderId="30" xfId="1" applyFont="1" applyFill="1" applyBorder="1" applyAlignment="1">
      <alignment horizontal="center" vertical="center" wrapText="1"/>
    </xf>
    <xf numFmtId="0" fontId="3" fillId="0" borderId="38" xfId="1" applyFont="1" applyFill="1" applyBorder="1" applyAlignment="1">
      <alignment horizontal="center" vertical="center" wrapText="1"/>
    </xf>
    <xf numFmtId="2" fontId="23" fillId="0" borderId="0" xfId="1" quotePrefix="1" applyNumberFormat="1" applyFont="1" applyFill="1" applyBorder="1" applyAlignment="1">
      <alignment horizontal="left" vertical="center" wrapText="1"/>
    </xf>
    <xf numFmtId="2" fontId="23" fillId="0" borderId="0" xfId="1" applyNumberFormat="1" applyFont="1" applyFill="1" applyBorder="1" applyAlignment="1">
      <alignment horizontal="left" vertical="center" wrapText="1"/>
    </xf>
    <xf numFmtId="0" fontId="1" fillId="0" borderId="129" xfId="1" applyFont="1" applyFill="1" applyBorder="1" applyAlignment="1">
      <alignment horizontal="center" vertical="center" wrapText="1"/>
    </xf>
    <xf numFmtId="0" fontId="4" fillId="0" borderId="113" xfId="1" applyFont="1" applyFill="1" applyBorder="1" applyAlignment="1">
      <alignment horizontal="center" vertical="center" wrapText="1"/>
    </xf>
    <xf numFmtId="0" fontId="17" fillId="8" borderId="20" xfId="1" quotePrefix="1" applyFont="1" applyFill="1" applyBorder="1" applyAlignment="1">
      <alignment horizontal="center" vertical="center" wrapText="1"/>
    </xf>
    <xf numFmtId="0" fontId="17" fillId="8" borderId="9" xfId="1" applyFont="1" applyFill="1" applyBorder="1" applyAlignment="1">
      <alignment horizontal="center" vertical="center" wrapText="1"/>
    </xf>
    <xf numFmtId="0" fontId="17" fillId="8" borderId="21" xfId="1" applyFont="1" applyFill="1" applyBorder="1" applyAlignment="1">
      <alignment horizontal="center" vertical="center" wrapText="1"/>
    </xf>
    <xf numFmtId="0" fontId="17" fillId="8" borderId="7" xfId="1" applyFont="1" applyFill="1" applyBorder="1" applyAlignment="1">
      <alignment horizontal="center" vertical="center" wrapText="1"/>
    </xf>
    <xf numFmtId="0" fontId="17" fillId="8" borderId="1" xfId="1" applyFont="1" applyFill="1" applyBorder="1" applyAlignment="1">
      <alignment horizontal="center" vertical="center" wrapText="1"/>
    </xf>
    <xf numFmtId="0" fontId="17" fillId="8" borderId="5" xfId="1" applyFont="1" applyFill="1" applyBorder="1" applyAlignment="1">
      <alignment horizontal="center" vertical="center" wrapText="1"/>
    </xf>
    <xf numFmtId="0" fontId="8" fillId="0" borderId="96" xfId="1" applyFill="1" applyBorder="1" applyAlignment="1">
      <alignment horizontal="center" vertical="center" wrapText="1"/>
    </xf>
    <xf numFmtId="0" fontId="8" fillId="0" borderId="94" xfId="1" applyFill="1" applyBorder="1" applyAlignment="1">
      <alignment horizontal="center" vertical="center" wrapText="1"/>
    </xf>
    <xf numFmtId="0" fontId="1" fillId="0" borderId="72" xfId="1" applyFont="1" applyFill="1" applyBorder="1" applyAlignment="1">
      <alignment horizontal="center" vertical="center" wrapText="1"/>
    </xf>
    <xf numFmtId="0" fontId="1" fillId="0" borderId="36" xfId="1" applyFont="1" applyFill="1" applyBorder="1" applyAlignment="1">
      <alignment horizontal="center" vertical="center" wrapText="1"/>
    </xf>
    <xf numFmtId="0" fontId="1" fillId="0" borderId="61"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6" fillId="0" borderId="10"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8" fillId="0" borderId="0" xfId="1" applyFill="1" applyBorder="1" applyAlignment="1">
      <alignment horizontal="center" vertical="center" wrapText="1"/>
    </xf>
    <xf numFmtId="0" fontId="1" fillId="0" borderId="17" xfId="1" applyFont="1" applyFill="1" applyBorder="1" applyAlignment="1">
      <alignment horizontal="center" vertical="center" wrapText="1"/>
    </xf>
    <xf numFmtId="0" fontId="17" fillId="4" borderId="8" xfId="1" quotePrefix="1" applyFont="1" applyFill="1" applyBorder="1" applyAlignment="1">
      <alignment horizontal="center" vertical="center" wrapText="1"/>
    </xf>
    <xf numFmtId="0" fontId="17" fillId="4" borderId="9" xfId="1" applyFont="1" applyFill="1" applyBorder="1" applyAlignment="1">
      <alignment horizontal="center" vertical="center" wrapText="1"/>
    </xf>
    <xf numFmtId="0" fontId="17" fillId="4" borderId="11" xfId="1" applyFont="1" applyFill="1" applyBorder="1" applyAlignment="1">
      <alignment horizontal="center" vertical="center" wrapText="1"/>
    </xf>
    <xf numFmtId="0" fontId="17" fillId="4" borderId="0" xfId="1" applyFont="1" applyFill="1" applyBorder="1" applyAlignment="1">
      <alignment horizontal="center" vertical="center" wrapText="1"/>
    </xf>
    <xf numFmtId="0" fontId="4" fillId="0" borderId="129" xfId="1" applyFont="1" applyFill="1" applyBorder="1" applyAlignment="1">
      <alignment horizontal="center" vertical="center"/>
    </xf>
    <xf numFmtId="0" fontId="4" fillId="0" borderId="113" xfId="1" applyFont="1" applyFill="1" applyBorder="1" applyAlignment="1">
      <alignment horizontal="center" vertical="center"/>
    </xf>
    <xf numFmtId="0" fontId="1" fillId="0" borderId="82" xfId="1" applyFont="1" applyFill="1" applyBorder="1" applyAlignment="1">
      <alignment horizontal="center" vertical="center" wrapText="1"/>
    </xf>
    <xf numFmtId="0" fontId="1" fillId="0" borderId="87" xfId="1" applyFont="1" applyFill="1" applyBorder="1" applyAlignment="1">
      <alignment horizontal="center" vertical="center" wrapText="1"/>
    </xf>
    <xf numFmtId="0" fontId="1" fillId="0" borderId="97" xfId="1" quotePrefix="1" applyFont="1" applyFill="1" applyBorder="1" applyAlignment="1">
      <alignment horizontal="center" vertical="center"/>
    </xf>
    <xf numFmtId="0" fontId="8" fillId="0" borderId="95" xfId="1" applyFill="1" applyBorder="1" applyAlignment="1">
      <alignment horizontal="center" vertical="center" wrapText="1"/>
    </xf>
    <xf numFmtId="0" fontId="8" fillId="0" borderId="82" xfId="1" applyFill="1" applyBorder="1" applyAlignment="1">
      <alignment horizontal="center"/>
    </xf>
    <xf numFmtId="0" fontId="8" fillId="0" borderId="83" xfId="1" applyFill="1" applyBorder="1" applyAlignment="1">
      <alignment horizontal="center"/>
    </xf>
    <xf numFmtId="0" fontId="8" fillId="0" borderId="84" xfId="1" applyFill="1" applyBorder="1" applyAlignment="1">
      <alignment horizontal="center"/>
    </xf>
    <xf numFmtId="0" fontId="1" fillId="0" borderId="113" xfId="1" applyFont="1" applyFill="1" applyBorder="1" applyAlignment="1">
      <alignment horizontal="center" vertical="center" wrapText="1"/>
    </xf>
    <xf numFmtId="0" fontId="1" fillId="0" borderId="132" xfId="1" applyFont="1" applyFill="1" applyBorder="1" applyAlignment="1">
      <alignment horizontal="center" vertical="center" wrapText="1"/>
    </xf>
    <xf numFmtId="0" fontId="1" fillId="0" borderId="127" xfId="1" applyFont="1" applyFill="1" applyBorder="1" applyAlignment="1">
      <alignment horizontal="center" vertical="center" wrapText="1"/>
    </xf>
    <xf numFmtId="0" fontId="1" fillId="0" borderId="83" xfId="1" applyFont="1" applyFill="1" applyBorder="1" applyAlignment="1">
      <alignment horizontal="right"/>
    </xf>
    <xf numFmtId="0" fontId="8" fillId="0" borderId="87" xfId="1" applyFill="1" applyBorder="1" applyAlignment="1">
      <alignment horizontal="right"/>
    </xf>
    <xf numFmtId="0" fontId="8" fillId="0" borderId="1" xfId="1" applyFill="1" applyBorder="1" applyAlignment="1">
      <alignment horizontal="center" vertical="center" wrapText="1"/>
    </xf>
    <xf numFmtId="0" fontId="1" fillId="0" borderId="117" xfId="1" applyFont="1" applyFill="1" applyBorder="1" applyAlignment="1">
      <alignment horizontal="center" vertical="center" wrapText="1"/>
    </xf>
    <xf numFmtId="0" fontId="2" fillId="0" borderId="118" xfId="1" applyFont="1" applyFill="1" applyBorder="1" applyAlignment="1">
      <alignment horizontal="center" vertical="center" wrapText="1"/>
    </xf>
    <xf numFmtId="0" fontId="2" fillId="0" borderId="121" xfId="1" applyFont="1" applyFill="1" applyBorder="1" applyAlignment="1">
      <alignment horizontal="center" vertical="center" wrapText="1"/>
    </xf>
    <xf numFmtId="0" fontId="8" fillId="0" borderId="93" xfId="1" applyFill="1" applyBorder="1" applyAlignment="1">
      <alignment horizontal="center" vertical="center" wrapText="1"/>
    </xf>
    <xf numFmtId="0" fontId="4" fillId="0" borderId="50" xfId="1" applyFont="1" applyFill="1" applyBorder="1" applyAlignment="1">
      <alignment horizontal="center" vertical="center" wrapText="1"/>
    </xf>
    <xf numFmtId="0" fontId="8" fillId="0" borderId="11" xfId="1" applyFill="1" applyBorder="1" applyAlignment="1">
      <alignment horizontal="center" vertical="center" wrapText="1"/>
    </xf>
    <xf numFmtId="0" fontId="10" fillId="3" borderId="82" xfId="1" applyFont="1" applyFill="1" applyBorder="1" applyAlignment="1">
      <alignment horizontal="center" vertical="center"/>
    </xf>
    <xf numFmtId="0" fontId="10" fillId="3" borderId="83" xfId="1" applyFont="1" applyFill="1" applyBorder="1" applyAlignment="1">
      <alignment horizontal="center" vertical="center"/>
    </xf>
    <xf numFmtId="0" fontId="10" fillId="3" borderId="84" xfId="1" applyFont="1" applyFill="1" applyBorder="1" applyAlignment="1">
      <alignment horizontal="center" vertical="center"/>
    </xf>
    <xf numFmtId="0" fontId="10" fillId="4" borderId="7" xfId="1" applyFont="1" applyFill="1" applyBorder="1" applyAlignment="1">
      <alignment horizontal="center" vertical="center"/>
    </xf>
    <xf numFmtId="0" fontId="10" fillId="4" borderId="1" xfId="1" applyFont="1" applyFill="1" applyBorder="1" applyAlignment="1">
      <alignment horizontal="center" vertical="center"/>
    </xf>
    <xf numFmtId="0" fontId="0" fillId="0" borderId="0" xfId="1" applyFont="1" applyFill="1" applyBorder="1" applyAlignment="1">
      <alignment horizontal="center" vertical="center"/>
    </xf>
    <xf numFmtId="0" fontId="9" fillId="0" borderId="0" xfId="1" applyFont="1" applyFill="1" applyBorder="1" applyAlignment="1">
      <alignment horizontal="center" vertical="center"/>
    </xf>
    <xf numFmtId="0" fontId="0" fillId="0" borderId="1" xfId="1" applyFont="1" applyFill="1" applyBorder="1" applyAlignment="1">
      <alignment horizontal="center" vertical="center"/>
    </xf>
    <xf numFmtId="0" fontId="9" fillId="0" borderId="1"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5" xfId="1" applyFont="1" applyFill="1" applyBorder="1" applyAlignment="1">
      <alignment horizontal="center" vertical="center"/>
    </xf>
    <xf numFmtId="0" fontId="10" fillId="8" borderId="82" xfId="1" applyFont="1" applyFill="1" applyBorder="1" applyAlignment="1">
      <alignment horizontal="center" vertical="center"/>
    </xf>
    <xf numFmtId="0" fontId="10" fillId="8" borderId="83" xfId="1" applyFont="1" applyFill="1" applyBorder="1" applyAlignment="1">
      <alignment horizontal="center" vertical="center"/>
    </xf>
    <xf numFmtId="0" fontId="10" fillId="8" borderId="84" xfId="1" applyFont="1" applyFill="1" applyBorder="1" applyAlignment="1">
      <alignment horizontal="center" vertical="center"/>
    </xf>
    <xf numFmtId="0" fontId="34" fillId="0" borderId="0" xfId="9" applyFont="1" applyAlignment="1">
      <alignment horizontal="right" vertical="center"/>
    </xf>
    <xf numFmtId="0" fontId="15" fillId="0" borderId="0" xfId="1" applyFont="1" applyBorder="1" applyAlignment="1">
      <alignment horizontal="left" vertical="center" wrapText="1"/>
    </xf>
    <xf numFmtId="0" fontId="18" fillId="0" borderId="91" xfId="1" applyFont="1" applyBorder="1" applyAlignment="1">
      <alignment horizontal="center" vertical="center"/>
    </xf>
    <xf numFmtId="0" fontId="18" fillId="0" borderId="98" xfId="1" applyFont="1" applyBorder="1" applyAlignment="1">
      <alignment horizontal="center" vertical="center"/>
    </xf>
    <xf numFmtId="0" fontId="30" fillId="0" borderId="36" xfId="1" applyFont="1" applyFill="1" applyBorder="1" applyAlignment="1">
      <alignment horizontal="center" vertical="center"/>
    </xf>
    <xf numFmtId="0" fontId="30" fillId="0" borderId="33" xfId="1" applyFont="1" applyFill="1" applyBorder="1" applyAlignment="1">
      <alignment horizontal="center" vertical="center"/>
    </xf>
    <xf numFmtId="0" fontId="12" fillId="0" borderId="33" xfId="1" applyFont="1" applyFill="1" applyBorder="1" applyAlignment="1">
      <alignment horizontal="center" vertical="center"/>
    </xf>
    <xf numFmtId="0" fontId="30" fillId="0" borderId="32" xfId="1" applyFont="1" applyFill="1" applyBorder="1" applyAlignment="1">
      <alignment horizontal="center" vertical="center"/>
    </xf>
    <xf numFmtId="0" fontId="30" fillId="0" borderId="56" xfId="1" applyFont="1" applyFill="1" applyBorder="1" applyAlignment="1">
      <alignment horizontal="center" vertical="center"/>
    </xf>
    <xf numFmtId="0" fontId="30" fillId="0" borderId="75" xfId="1" applyFont="1" applyFill="1" applyBorder="1" applyAlignment="1">
      <alignment horizontal="center" vertical="center"/>
    </xf>
    <xf numFmtId="0" fontId="30" fillId="0" borderId="156" xfId="1" quotePrefix="1" applyFont="1" applyFill="1" applyBorder="1" applyAlignment="1">
      <alignment horizontal="center" vertical="center"/>
    </xf>
    <xf numFmtId="0" fontId="30" fillId="0" borderId="76" xfId="1" quotePrefix="1" applyFont="1" applyFill="1" applyBorder="1" applyAlignment="1">
      <alignment horizontal="center" vertical="center"/>
    </xf>
    <xf numFmtId="0" fontId="12" fillId="0" borderId="34" xfId="1" applyFont="1" applyBorder="1" applyAlignment="1">
      <alignment horizontal="center"/>
    </xf>
    <xf numFmtId="0" fontId="12" fillId="0" borderId="56" xfId="1" applyFont="1" applyBorder="1" applyAlignment="1">
      <alignment horizontal="center"/>
    </xf>
    <xf numFmtId="0" fontId="13" fillId="0" borderId="42" xfId="1" applyFont="1" applyBorder="1" applyAlignment="1">
      <alignment horizontal="center" vertical="center" wrapText="1"/>
    </xf>
    <xf numFmtId="0" fontId="13" fillId="0" borderId="30" xfId="1" applyFont="1" applyBorder="1" applyAlignment="1">
      <alignment horizontal="center" vertical="center" wrapText="1"/>
    </xf>
    <xf numFmtId="0" fontId="0" fillId="0" borderId="9" xfId="1" applyFont="1" applyBorder="1" applyAlignment="1">
      <alignment horizontal="center" vertical="center" wrapText="1"/>
    </xf>
    <xf numFmtId="0" fontId="0" fillId="0" borderId="21" xfId="1" applyFont="1" applyBorder="1" applyAlignment="1">
      <alignment horizontal="center" vertical="center" wrapText="1"/>
    </xf>
    <xf numFmtId="0" fontId="0" fillId="0" borderId="17" xfId="1" applyFont="1" applyBorder="1" applyAlignment="1">
      <alignment horizontal="center" vertical="center" wrapText="1"/>
    </xf>
    <xf numFmtId="0" fontId="0" fillId="0" borderId="0" xfId="1" applyFont="1" applyBorder="1" applyAlignment="1">
      <alignment horizontal="center" vertical="center" wrapText="1"/>
    </xf>
    <xf numFmtId="0" fontId="0" fillId="0" borderId="3" xfId="1" applyFont="1" applyBorder="1" applyAlignment="1">
      <alignment horizontal="center" vertical="center" wrapText="1"/>
    </xf>
    <xf numFmtId="0" fontId="14" fillId="0" borderId="23" xfId="1" applyFont="1" applyFill="1" applyBorder="1" applyAlignment="1">
      <alignment horizontal="center" vertical="center"/>
    </xf>
    <xf numFmtId="0" fontId="14" fillId="0" borderId="18" xfId="1" applyFont="1" applyFill="1" applyBorder="1" applyAlignment="1">
      <alignment horizontal="center" vertical="center"/>
    </xf>
    <xf numFmtId="0" fontId="14" fillId="0" borderId="23" xfId="1" applyFont="1" applyBorder="1" applyAlignment="1">
      <alignment horizontal="center" vertical="center" wrapText="1"/>
    </xf>
    <xf numFmtId="0" fontId="14" fillId="0" borderId="18" xfId="1" applyFont="1" applyBorder="1" applyAlignment="1">
      <alignment horizontal="center" vertical="center" wrapText="1"/>
    </xf>
    <xf numFmtId="0" fontId="9" fillId="0" borderId="26" xfId="1" applyFont="1" applyBorder="1" applyAlignment="1">
      <alignment horizontal="center" vertical="center" wrapText="1"/>
    </xf>
    <xf numFmtId="0" fontId="14" fillId="0" borderId="82" xfId="1" applyFont="1" applyFill="1" applyBorder="1" applyAlignment="1">
      <alignment horizontal="center" vertical="center"/>
    </xf>
    <xf numFmtId="0" fontId="14" fillId="0" borderId="83" xfId="1" applyFont="1" applyFill="1" applyBorder="1" applyAlignment="1">
      <alignment horizontal="center" vertical="center"/>
    </xf>
    <xf numFmtId="0" fontId="14" fillId="0" borderId="84" xfId="1" applyFont="1" applyFill="1" applyBorder="1" applyAlignment="1">
      <alignment horizontal="center" vertical="center"/>
    </xf>
    <xf numFmtId="0" fontId="13" fillId="0" borderId="78" xfId="1" quotePrefix="1" applyFont="1" applyFill="1" applyBorder="1" applyAlignment="1">
      <alignment horizontal="center" vertical="center"/>
    </xf>
    <xf numFmtId="0" fontId="13" fillId="0" borderId="30" xfId="1" quotePrefix="1" applyFont="1" applyFill="1" applyBorder="1" applyAlignment="1">
      <alignment horizontal="center" vertical="center"/>
    </xf>
    <xf numFmtId="0" fontId="13" fillId="0" borderId="79" xfId="1" quotePrefix="1" applyFont="1" applyFill="1" applyBorder="1" applyAlignment="1">
      <alignment horizontal="center" vertical="center"/>
    </xf>
    <xf numFmtId="0" fontId="0" fillId="0" borderId="0" xfId="1" applyFont="1" applyBorder="1" applyAlignment="1">
      <alignment horizontal="left" indent="1"/>
    </xf>
    <xf numFmtId="0" fontId="12" fillId="0" borderId="67" xfId="1" applyFont="1" applyBorder="1" applyAlignment="1">
      <alignment horizontal="center"/>
    </xf>
    <xf numFmtId="0" fontId="12" fillId="0" borderId="68" xfId="1" applyFont="1" applyBorder="1" applyAlignment="1">
      <alignment horizontal="center"/>
    </xf>
    <xf numFmtId="0" fontId="32" fillId="0" borderId="0" xfId="1" applyFont="1" applyBorder="1" applyAlignment="1">
      <alignment horizontal="center" vertical="center"/>
    </xf>
    <xf numFmtId="0" fontId="0" fillId="0" borderId="16" xfId="1" applyFont="1" applyBorder="1" applyAlignment="1">
      <alignment horizontal="center" vertical="center"/>
    </xf>
    <xf numFmtId="0" fontId="30" fillId="0" borderId="67" xfId="1" applyFont="1" applyFill="1" applyBorder="1" applyAlignment="1">
      <alignment horizontal="center" vertical="center"/>
    </xf>
    <xf numFmtId="0" fontId="30" fillId="0" borderId="66" xfId="1" quotePrefix="1" applyFont="1" applyFill="1" applyBorder="1" applyAlignment="1">
      <alignment horizontal="center" vertical="center"/>
    </xf>
    <xf numFmtId="0" fontId="30" fillId="0" borderId="68" xfId="1" quotePrefix="1" applyFont="1" applyFill="1" applyBorder="1" applyAlignment="1">
      <alignment horizontal="center" vertical="center"/>
    </xf>
    <xf numFmtId="0" fontId="26" fillId="0" borderId="170" xfId="1" applyFont="1" applyBorder="1" applyAlignment="1">
      <alignment horizontal="center" vertical="center"/>
    </xf>
    <xf numFmtId="0" fontId="26" fillId="0" borderId="101" xfId="1" applyFont="1" applyBorder="1" applyAlignment="1">
      <alignment horizontal="center" vertical="center"/>
    </xf>
    <xf numFmtId="0" fontId="26" fillId="0" borderId="161" xfId="1" applyFont="1" applyBorder="1" applyAlignment="1">
      <alignment horizontal="center" vertical="center"/>
    </xf>
    <xf numFmtId="0" fontId="18" fillId="0" borderId="101" xfId="1" applyFont="1" applyBorder="1" applyAlignment="1">
      <alignment horizontal="center" vertical="center"/>
    </xf>
    <xf numFmtId="0" fontId="18" fillId="0" borderId="161" xfId="1" applyFont="1" applyBorder="1" applyAlignment="1">
      <alignment horizontal="center" vertical="center"/>
    </xf>
    <xf numFmtId="0" fontId="18" fillId="0" borderId="147" xfId="1" applyFont="1" applyBorder="1" applyAlignment="1">
      <alignment horizontal="center" vertical="center"/>
    </xf>
    <xf numFmtId="0" fontId="18" fillId="0" borderId="150" xfId="1" applyFont="1" applyBorder="1" applyAlignment="1">
      <alignment horizontal="center" vertical="center"/>
    </xf>
    <xf numFmtId="0" fontId="18" fillId="0" borderId="105" xfId="1" applyFont="1" applyBorder="1" applyAlignment="1">
      <alignment horizontal="center" vertical="center"/>
    </xf>
    <xf numFmtId="0" fontId="18" fillId="0" borderId="110" xfId="1" applyFont="1" applyBorder="1" applyAlignment="1">
      <alignment horizontal="center" vertical="center"/>
    </xf>
    <xf numFmtId="0" fontId="18" fillId="0" borderId="148" xfId="1" applyFont="1" applyBorder="1" applyAlignment="1">
      <alignment horizontal="center" vertical="center"/>
    </xf>
    <xf numFmtId="0" fontId="18" fillId="0" borderId="151" xfId="1" applyFont="1" applyBorder="1" applyAlignment="1">
      <alignment horizontal="center" vertical="center"/>
    </xf>
    <xf numFmtId="0" fontId="18" fillId="0" borderId="166" xfId="1" applyFont="1" applyBorder="1" applyAlignment="1">
      <alignment horizontal="center" vertical="center"/>
    </xf>
    <xf numFmtId="0" fontId="18" fillId="0" borderId="137" xfId="1" applyFont="1" applyBorder="1" applyAlignment="1">
      <alignment horizontal="center" vertical="center"/>
    </xf>
    <xf numFmtId="0" fontId="18" fillId="0" borderId="170" xfId="1" applyFont="1" applyBorder="1" applyAlignment="1">
      <alignment horizontal="center" vertical="center"/>
    </xf>
    <xf numFmtId="0" fontId="18" fillId="0" borderId="106" xfId="1" applyFont="1" applyBorder="1" applyAlignment="1">
      <alignment horizontal="center" vertical="center"/>
    </xf>
    <xf numFmtId="0" fontId="18" fillId="0" borderId="108" xfId="1" applyFont="1" applyBorder="1" applyAlignment="1">
      <alignment horizontal="center" vertical="center"/>
    </xf>
    <xf numFmtId="0" fontId="26" fillId="0" borderId="91" xfId="1" applyFont="1" applyBorder="1" applyAlignment="1">
      <alignment horizontal="center" vertical="center"/>
    </xf>
    <xf numFmtId="0" fontId="26" fillId="0" borderId="144" xfId="1" applyFont="1" applyBorder="1" applyAlignment="1">
      <alignment horizontal="center" vertical="center"/>
    </xf>
    <xf numFmtId="0" fontId="26" fillId="0" borderId="60" xfId="1" applyFont="1" applyBorder="1" applyAlignment="1">
      <alignment horizontal="center" vertical="center"/>
    </xf>
    <xf numFmtId="0" fontId="26" fillId="0" borderId="14" xfId="1" applyFont="1" applyBorder="1" applyAlignment="1">
      <alignment horizontal="center" vertical="center"/>
    </xf>
    <xf numFmtId="0" fontId="26" fillId="0" borderId="16" xfId="1" applyFont="1" applyBorder="1" applyAlignment="1">
      <alignment horizontal="center" vertical="center"/>
    </xf>
    <xf numFmtId="0" fontId="26" fillId="0" borderId="9" xfId="1" applyFont="1" applyBorder="1" applyAlignment="1">
      <alignment horizontal="center" vertical="center"/>
    </xf>
    <xf numFmtId="0" fontId="18" fillId="0" borderId="167" xfId="1" applyFont="1" applyBorder="1" applyAlignment="1">
      <alignment horizontal="center" vertical="center"/>
    </xf>
    <xf numFmtId="0" fontId="10" fillId="0" borderId="82" xfId="1" applyFont="1" applyFill="1" applyBorder="1" applyAlignment="1">
      <alignment horizontal="center" vertical="center"/>
    </xf>
    <xf numFmtId="0" fontId="10" fillId="0" borderId="83" xfId="1" applyFont="1" applyFill="1" applyBorder="1" applyAlignment="1">
      <alignment horizontal="center" vertical="center"/>
    </xf>
    <xf numFmtId="0" fontId="10" fillId="0" borderId="84" xfId="1" applyFont="1" applyFill="1" applyBorder="1" applyAlignment="1">
      <alignment horizontal="center" vertical="center"/>
    </xf>
    <xf numFmtId="0" fontId="10" fillId="4" borderId="82" xfId="1" applyFont="1" applyFill="1" applyBorder="1" applyAlignment="1">
      <alignment horizontal="center" vertical="center"/>
    </xf>
    <xf numFmtId="0" fontId="10" fillId="4" borderId="83" xfId="1" applyFont="1" applyFill="1" applyBorder="1" applyAlignment="1">
      <alignment horizontal="center" vertical="center"/>
    </xf>
    <xf numFmtId="0" fontId="10" fillId="10" borderId="83" xfId="1" applyFont="1" applyFill="1" applyBorder="1" applyAlignment="1">
      <alignment horizontal="center" vertical="center"/>
    </xf>
    <xf numFmtId="0" fontId="10" fillId="10" borderId="84" xfId="1" applyFont="1" applyFill="1" applyBorder="1" applyAlignment="1">
      <alignment horizontal="center" vertical="center"/>
    </xf>
    <xf numFmtId="0" fontId="8" fillId="0" borderId="41" xfId="1" quotePrefix="1" applyFont="1" applyBorder="1" applyAlignment="1">
      <alignment horizontal="center" vertical="center"/>
    </xf>
    <xf numFmtId="0" fontId="8" fillId="0" borderId="33" xfId="1" quotePrefix="1" applyFont="1" applyBorder="1" applyAlignment="1">
      <alignment horizontal="center" vertical="center"/>
    </xf>
    <xf numFmtId="0" fontId="17" fillId="0" borderId="186" xfId="1" applyFont="1" applyFill="1" applyBorder="1" applyAlignment="1">
      <alignment horizontal="center" vertical="center" wrapText="1"/>
    </xf>
    <xf numFmtId="0" fontId="17" fillId="0" borderId="187" xfId="1" applyFont="1" applyFill="1" applyBorder="1" applyAlignment="1">
      <alignment horizontal="center" vertical="center" wrapText="1"/>
    </xf>
    <xf numFmtId="0" fontId="17" fillId="0" borderId="188" xfId="1" applyFont="1" applyFill="1" applyBorder="1" applyAlignment="1">
      <alignment horizontal="center" vertical="center" wrapText="1"/>
    </xf>
    <xf numFmtId="0" fontId="8" fillId="0" borderId="126" xfId="1" applyFill="1" applyBorder="1" applyAlignment="1">
      <alignment horizontal="center" vertical="center" wrapText="1"/>
    </xf>
    <xf numFmtId="0" fontId="0" fillId="0" borderId="127" xfId="0" applyFill="1" applyBorder="1"/>
    <xf numFmtId="0" fontId="1" fillId="0" borderId="93" xfId="1" applyFont="1" applyFill="1" applyBorder="1" applyAlignment="1">
      <alignment horizontal="center" vertical="center" wrapText="1"/>
    </xf>
    <xf numFmtId="0" fontId="8" fillId="0" borderId="113" xfId="1" applyFill="1" applyBorder="1" applyAlignment="1">
      <alignment horizontal="center" vertical="center" wrapText="1"/>
    </xf>
    <xf numFmtId="0" fontId="34" fillId="0" borderId="0" xfId="9" applyFont="1" applyAlignment="1">
      <alignment horizontal="center" vertical="center"/>
    </xf>
    <xf numFmtId="0" fontId="1" fillId="4" borderId="132" xfId="1" applyFont="1" applyFill="1" applyBorder="1" applyAlignment="1">
      <alignment horizontal="center" vertical="center" wrapText="1"/>
    </xf>
    <xf numFmtId="0" fontId="1" fillId="4" borderId="126" xfId="1" applyFont="1" applyFill="1" applyBorder="1" applyAlignment="1">
      <alignment horizontal="center" vertical="center" wrapText="1"/>
    </xf>
    <xf numFmtId="0" fontId="8" fillId="0" borderId="44" xfId="1" quotePrefix="1" applyFont="1" applyBorder="1" applyAlignment="1">
      <alignment horizontal="center" vertical="center"/>
    </xf>
    <xf numFmtId="0" fontId="3" fillId="0" borderId="33" xfId="1" applyFont="1" applyFill="1" applyBorder="1" applyAlignment="1">
      <alignment horizontal="center" vertical="center" wrapText="1"/>
    </xf>
    <xf numFmtId="0" fontId="3" fillId="0" borderId="71" xfId="1" applyFont="1" applyFill="1" applyBorder="1" applyAlignment="1">
      <alignment horizontal="center" vertical="center" wrapText="1"/>
    </xf>
    <xf numFmtId="0" fontId="15" fillId="0" borderId="0" xfId="1" quotePrefix="1" applyFont="1" applyBorder="1" applyAlignment="1">
      <alignment horizontal="left" vertical="center" wrapText="1"/>
    </xf>
    <xf numFmtId="0" fontId="2" fillId="0" borderId="97" xfId="1" quotePrefix="1" applyFont="1" applyBorder="1" applyAlignment="1">
      <alignment horizontal="center" vertical="center"/>
    </xf>
    <xf numFmtId="0" fontId="1" fillId="0" borderId="49" xfId="1" applyFont="1" applyFill="1" applyBorder="1" applyAlignment="1">
      <alignment horizontal="center" wrapText="1"/>
    </xf>
    <xf numFmtId="0" fontId="1" fillId="0" borderId="104" xfId="1" applyFont="1" applyFill="1" applyBorder="1" applyAlignment="1">
      <alignment horizontal="center" wrapText="1"/>
    </xf>
    <xf numFmtId="0" fontId="1" fillId="0" borderId="83" xfId="1" applyFont="1" applyFill="1" applyBorder="1" applyAlignment="1">
      <alignment horizontal="center" wrapText="1"/>
    </xf>
    <xf numFmtId="0" fontId="1" fillId="8" borderId="93" xfId="1" applyFont="1" applyFill="1" applyBorder="1" applyAlignment="1">
      <alignment horizontal="center" vertical="center" wrapText="1"/>
    </xf>
    <xf numFmtId="0" fontId="1" fillId="8" borderId="113" xfId="1" applyFont="1" applyFill="1" applyBorder="1" applyAlignment="1">
      <alignment horizontal="center" vertical="center" wrapText="1"/>
    </xf>
    <xf numFmtId="0" fontId="8" fillId="0" borderId="112" xfId="1" applyFill="1" applyBorder="1" applyAlignment="1">
      <alignment horizontal="center" vertical="center" wrapText="1"/>
    </xf>
    <xf numFmtId="0" fontId="26" fillId="0" borderId="142" xfId="1" applyFont="1" applyBorder="1" applyAlignment="1">
      <alignment horizontal="center" vertical="center"/>
    </xf>
    <xf numFmtId="0" fontId="26" fillId="0" borderId="98" xfId="1" applyFont="1" applyBorder="1" applyAlignment="1">
      <alignment horizontal="center" vertical="center"/>
    </xf>
    <xf numFmtId="0" fontId="9" fillId="0" borderId="59" xfId="1" applyFont="1" applyBorder="1" applyAlignment="1">
      <alignment vertical="center"/>
    </xf>
    <xf numFmtId="0" fontId="9" fillId="0" borderId="60" xfId="1" applyFont="1" applyBorder="1" applyAlignment="1">
      <alignment vertical="center"/>
    </xf>
    <xf numFmtId="0" fontId="9" fillId="0" borderId="58" xfId="1" applyFont="1" applyBorder="1" applyAlignment="1">
      <alignment vertical="center"/>
    </xf>
    <xf numFmtId="0" fontId="9" fillId="0" borderId="63" xfId="1" applyFont="1" applyBorder="1" applyAlignment="1">
      <alignment vertical="center"/>
    </xf>
    <xf numFmtId="0" fontId="9" fillId="0" borderId="16" xfId="1" applyFont="1" applyBorder="1" applyAlignment="1">
      <alignment vertical="center"/>
    </xf>
    <xf numFmtId="0" fontId="9" fillId="0" borderId="62" xfId="1" applyFont="1" applyBorder="1" applyAlignment="1">
      <alignment vertical="center"/>
    </xf>
    <xf numFmtId="0" fontId="9" fillId="0" borderId="34" xfId="1" applyFont="1" applyBorder="1" applyAlignment="1">
      <alignment vertical="center"/>
    </xf>
    <xf numFmtId="0" fontId="9" fillId="0" borderId="32" xfId="1" applyFont="1" applyBorder="1" applyAlignment="1">
      <alignment vertical="center"/>
    </xf>
    <xf numFmtId="0" fontId="9" fillId="0" borderId="56" xfId="1" applyFont="1" applyBorder="1" applyAlignment="1">
      <alignment vertical="center"/>
    </xf>
    <xf numFmtId="0" fontId="12" fillId="0" borderId="34" xfId="1" applyFont="1" applyBorder="1" applyAlignment="1">
      <alignment horizontal="center" vertical="center"/>
    </xf>
    <xf numFmtId="0" fontId="12" fillId="0" borderId="56" xfId="1" applyFont="1" applyBorder="1" applyAlignment="1">
      <alignment horizontal="center" vertical="center"/>
    </xf>
    <xf numFmtId="0" fontId="12" fillId="0" borderId="20" xfId="1" applyFont="1" applyFill="1" applyBorder="1" applyAlignment="1">
      <alignment horizontal="center" vertical="center"/>
    </xf>
    <xf numFmtId="0" fontId="12" fillId="0" borderId="21" xfId="1" applyFont="1" applyFill="1" applyBorder="1" applyAlignment="1">
      <alignment horizontal="center" vertical="center"/>
    </xf>
    <xf numFmtId="0" fontId="12" fillId="0" borderId="56" xfId="1" applyFont="1" applyFill="1" applyBorder="1" applyAlignment="1">
      <alignment horizontal="center" vertical="center"/>
    </xf>
    <xf numFmtId="0" fontId="12" fillId="0" borderId="32" xfId="1" applyFont="1" applyFill="1" applyBorder="1" applyAlignment="1">
      <alignment horizontal="center" vertical="center"/>
    </xf>
    <xf numFmtId="0" fontId="10" fillId="0" borderId="34" xfId="1" applyFont="1" applyFill="1" applyBorder="1" applyAlignment="1">
      <alignment vertical="center"/>
    </xf>
    <xf numFmtId="0" fontId="10" fillId="0" borderId="32" xfId="1" applyFont="1" applyFill="1" applyBorder="1" applyAlignment="1">
      <alignment vertical="center"/>
    </xf>
    <xf numFmtId="0" fontId="10" fillId="0" borderId="56" xfId="1" applyFont="1" applyFill="1" applyBorder="1" applyAlignment="1">
      <alignment vertical="center"/>
    </xf>
    <xf numFmtId="0" fontId="20" fillId="0" borderId="34" xfId="1" applyFont="1" applyBorder="1" applyAlignment="1">
      <alignment vertical="center"/>
    </xf>
    <xf numFmtId="0" fontId="20" fillId="0" borderId="32" xfId="1" applyFont="1" applyBorder="1" applyAlignment="1">
      <alignment vertical="center"/>
    </xf>
    <xf numFmtId="0" fontId="20" fillId="0" borderId="56" xfId="1" applyFont="1" applyBorder="1" applyAlignment="1">
      <alignment vertical="center"/>
    </xf>
    <xf numFmtId="0" fontId="12" fillId="0" borderId="71" xfId="1" applyFont="1" applyBorder="1" applyAlignment="1">
      <alignment horizontal="center" vertical="center"/>
    </xf>
    <xf numFmtId="0" fontId="12" fillId="0" borderId="77" xfId="1" applyFont="1" applyBorder="1" applyAlignment="1">
      <alignment horizontal="center" vertical="center"/>
    </xf>
    <xf numFmtId="0" fontId="13" fillId="0" borderId="7" xfId="1" applyFont="1" applyFill="1" applyBorder="1" applyAlignment="1">
      <alignment horizontal="center" vertical="center"/>
    </xf>
    <xf numFmtId="0" fontId="13" fillId="0" borderId="1" xfId="1" applyFont="1" applyFill="1" applyBorder="1" applyAlignment="1">
      <alignment horizontal="center" vertical="center"/>
    </xf>
    <xf numFmtId="0" fontId="13" fillId="0" borderId="5" xfId="1" applyFont="1" applyFill="1" applyBorder="1" applyAlignment="1">
      <alignment horizontal="center" vertical="center"/>
    </xf>
    <xf numFmtId="0" fontId="0" fillId="0" borderId="7" xfId="1" applyFont="1" applyBorder="1" applyAlignment="1">
      <alignment horizontal="center" vertical="center" wrapText="1"/>
    </xf>
    <xf numFmtId="0" fontId="0" fillId="0" borderId="1" xfId="1" applyFont="1" applyBorder="1" applyAlignment="1">
      <alignment horizontal="center" vertical="center" wrapText="1"/>
    </xf>
    <xf numFmtId="0" fontId="0" fillId="0" borderId="5" xfId="1" applyFont="1" applyBorder="1" applyAlignment="1">
      <alignment horizontal="center" vertical="center" wrapText="1"/>
    </xf>
    <xf numFmtId="0" fontId="30" fillId="0" borderId="36" xfId="1" applyFont="1" applyBorder="1" applyAlignment="1">
      <alignment horizontal="center" vertical="center"/>
    </xf>
    <xf numFmtId="0" fontId="12" fillId="0" borderId="71" xfId="1" applyFont="1" applyFill="1" applyBorder="1" applyAlignment="1">
      <alignment horizontal="center" vertical="center"/>
    </xf>
    <xf numFmtId="0" fontId="12" fillId="0" borderId="77" xfId="1" applyFont="1" applyFill="1" applyBorder="1" applyAlignment="1">
      <alignment horizontal="center" vertical="center"/>
    </xf>
    <xf numFmtId="0" fontId="12" fillId="0" borderId="60" xfId="1" applyFont="1" applyFill="1" applyBorder="1" applyAlignment="1">
      <alignment horizontal="center" vertical="center"/>
    </xf>
    <xf numFmtId="0" fontId="12" fillId="0" borderId="16" xfId="1" applyFont="1" applyFill="1" applyBorder="1" applyAlignment="1">
      <alignment horizontal="center" vertical="center"/>
    </xf>
    <xf numFmtId="0" fontId="12" fillId="0" borderId="32" xfId="1" quotePrefix="1" applyFont="1" applyFill="1" applyBorder="1" applyAlignment="1">
      <alignment horizontal="center" vertical="center"/>
    </xf>
    <xf numFmtId="0" fontId="20" fillId="0" borderId="75" xfId="1" quotePrefix="1" applyFont="1" applyBorder="1" applyAlignment="1">
      <alignment horizontal="center" vertical="center"/>
    </xf>
    <xf numFmtId="0" fontId="20" fillId="0" borderId="156" xfId="1" quotePrefix="1" applyFont="1" applyBorder="1" applyAlignment="1">
      <alignment horizontal="center" vertical="center"/>
    </xf>
    <xf numFmtId="0" fontId="20" fillId="0" borderId="76" xfId="1" quotePrefix="1" applyFont="1" applyBorder="1" applyAlignment="1">
      <alignment horizontal="center" vertical="center"/>
    </xf>
    <xf numFmtId="0" fontId="14" fillId="0" borderId="27" xfId="1" quotePrefix="1" applyFont="1" applyBorder="1" applyAlignment="1">
      <alignment horizontal="center" vertical="center"/>
    </xf>
    <xf numFmtId="0" fontId="12" fillId="0" borderId="34" xfId="1" quotePrefix="1" applyFont="1" applyFill="1" applyBorder="1" applyAlignment="1">
      <alignment horizontal="center" vertical="center"/>
    </xf>
    <xf numFmtId="0" fontId="9" fillId="0" borderId="43" xfId="1" applyFont="1" applyBorder="1" applyAlignment="1">
      <alignment horizontal="center" vertical="center" wrapText="1"/>
    </xf>
    <xf numFmtId="0" fontId="13" fillId="0" borderId="21" xfId="1" applyFont="1" applyBorder="1" applyAlignment="1">
      <alignment horizontal="center" vertical="center" wrapText="1"/>
    </xf>
    <xf numFmtId="0" fontId="13" fillId="0" borderId="3" xfId="1" applyFont="1" applyBorder="1" applyAlignment="1">
      <alignment horizontal="center" vertical="center" wrapText="1"/>
    </xf>
    <xf numFmtId="0" fontId="14" fillId="0" borderId="26" xfId="1" applyFont="1" applyBorder="1" applyAlignment="1">
      <alignment horizontal="center" vertical="center" wrapText="1"/>
    </xf>
    <xf numFmtId="0" fontId="13" fillId="0" borderId="82" xfId="1" applyFont="1" applyBorder="1" applyAlignment="1">
      <alignment horizontal="center" vertical="center" wrapText="1"/>
    </xf>
    <xf numFmtId="0" fontId="13" fillId="0" borderId="84" xfId="1" applyFont="1" applyBorder="1" applyAlignment="1">
      <alignment horizontal="center" vertical="center" wrapText="1"/>
    </xf>
    <xf numFmtId="0" fontId="13" fillId="0" borderId="20" xfId="1" applyFont="1" applyBorder="1" applyAlignment="1">
      <alignment horizontal="center" vertical="center" wrapText="1"/>
    </xf>
    <xf numFmtId="0" fontId="13" fillId="0" borderId="17" xfId="1" applyFont="1" applyBorder="1" applyAlignment="1">
      <alignment horizontal="center" vertical="center" wrapText="1"/>
    </xf>
    <xf numFmtId="0" fontId="14" fillId="0" borderId="27" xfId="1" quotePrefix="1" applyFont="1" applyBorder="1" applyAlignment="1">
      <alignment horizontal="center" vertical="center" wrapText="1"/>
    </xf>
    <xf numFmtId="0" fontId="14" fillId="0" borderId="27" xfId="1" quotePrefix="1" applyFont="1" applyFill="1" applyBorder="1" applyAlignment="1">
      <alignment horizontal="center" vertical="center"/>
    </xf>
    <xf numFmtId="0" fontId="12" fillId="0" borderId="156" xfId="1" applyFont="1" applyFill="1" applyBorder="1" applyAlignment="1">
      <alignment horizontal="center" vertical="center"/>
    </xf>
    <xf numFmtId="0" fontId="12" fillId="0" borderId="156" xfId="1" quotePrefix="1" applyFont="1" applyFill="1" applyBorder="1" applyAlignment="1">
      <alignment horizontal="center" vertical="center"/>
    </xf>
    <xf numFmtId="0" fontId="20" fillId="0" borderId="75" xfId="1" quotePrefix="1" applyFont="1" applyBorder="1" applyAlignment="1">
      <alignment horizontal="center" vertical="center" wrapText="1"/>
    </xf>
    <xf numFmtId="0" fontId="20" fillId="0" borderId="156" xfId="1" quotePrefix="1" applyFont="1" applyBorder="1" applyAlignment="1">
      <alignment horizontal="center" vertical="center" wrapText="1"/>
    </xf>
    <xf numFmtId="0" fontId="20" fillId="0" borderId="76" xfId="1" quotePrefix="1" applyFont="1" applyBorder="1" applyAlignment="1">
      <alignment horizontal="center" vertical="center" wrapText="1"/>
    </xf>
    <xf numFmtId="0" fontId="13" fillId="0" borderId="16" xfId="1" applyFont="1" applyBorder="1" applyAlignment="1">
      <alignment horizontal="center" vertical="center"/>
    </xf>
    <xf numFmtId="0" fontId="30" fillId="0" borderId="82" xfId="1" applyFont="1" applyBorder="1" applyAlignment="1">
      <alignment horizontal="center" vertical="center"/>
    </xf>
    <xf numFmtId="0" fontId="30" fillId="0" borderId="83" xfId="1" applyFont="1" applyBorder="1" applyAlignment="1">
      <alignment horizontal="center" vertical="center"/>
    </xf>
    <xf numFmtId="0" fontId="30" fillId="0" borderId="84" xfId="1" applyFont="1" applyBorder="1" applyAlignment="1">
      <alignment horizontal="center" vertical="center"/>
    </xf>
    <xf numFmtId="0" fontId="13" fillId="0" borderId="16" xfId="0" applyFont="1" applyBorder="1" applyAlignment="1">
      <alignment horizontal="center" vertical="center"/>
    </xf>
    <xf numFmtId="0" fontId="12" fillId="0" borderId="32" xfId="1" applyFont="1" applyBorder="1" applyAlignment="1">
      <alignment horizontal="center" vertical="center"/>
    </xf>
    <xf numFmtId="0" fontId="12" fillId="0" borderId="66" xfId="1" applyFont="1" applyBorder="1" applyAlignment="1">
      <alignment horizontal="center" vertical="center"/>
    </xf>
    <xf numFmtId="0" fontId="9" fillId="0" borderId="67" xfId="1" applyFont="1" applyBorder="1" applyAlignment="1">
      <alignment vertical="center"/>
    </xf>
    <xf numFmtId="0" fontId="9" fillId="0" borderId="66" xfId="1" applyFont="1" applyBorder="1" applyAlignment="1">
      <alignment vertical="center"/>
    </xf>
    <xf numFmtId="0" fontId="9" fillId="0" borderId="68" xfId="1" applyFont="1" applyBorder="1" applyAlignment="1">
      <alignment vertical="center"/>
    </xf>
    <xf numFmtId="0" fontId="9" fillId="0" borderId="82" xfId="1" applyFont="1" applyFill="1" applyBorder="1" applyAlignment="1">
      <alignment horizontal="center" vertical="center"/>
    </xf>
    <xf numFmtId="0" fontId="9" fillId="0" borderId="84" xfId="1" applyFont="1" applyFill="1" applyBorder="1" applyAlignment="1">
      <alignment horizontal="center" vertical="center"/>
    </xf>
    <xf numFmtId="0" fontId="30" fillId="0" borderId="17" xfId="1" applyFont="1" applyFill="1" applyBorder="1" applyAlignment="1">
      <alignment horizontal="center" vertical="center"/>
    </xf>
    <xf numFmtId="0" fontId="30" fillId="0" borderId="0" xfId="1" applyFont="1" applyFill="1" applyBorder="1" applyAlignment="1">
      <alignment horizontal="center" vertical="center"/>
    </xf>
    <xf numFmtId="0" fontId="30" fillId="0" borderId="3" xfId="1" applyFont="1" applyFill="1" applyBorder="1" applyAlignment="1">
      <alignment horizontal="center" vertical="center"/>
    </xf>
    <xf numFmtId="0" fontId="12" fillId="0" borderId="22" xfId="1" applyFont="1" applyBorder="1" applyAlignment="1">
      <alignment horizontal="center" vertical="center"/>
    </xf>
    <xf numFmtId="0" fontId="12" fillId="0" borderId="90" xfId="1" applyFont="1" applyBorder="1" applyAlignment="1">
      <alignment horizontal="center" vertical="center"/>
    </xf>
    <xf numFmtId="0" fontId="1" fillId="0" borderId="72" xfId="1" applyFont="1" applyFill="1" applyBorder="1" applyAlignment="1">
      <alignment horizontal="center" vertical="center"/>
    </xf>
    <xf numFmtId="0" fontId="1" fillId="0" borderId="36" xfId="1" applyFont="1" applyFill="1" applyBorder="1" applyAlignment="1">
      <alignment horizontal="center" vertical="center"/>
    </xf>
    <xf numFmtId="0" fontId="1" fillId="0" borderId="70" xfId="1" applyFont="1" applyFill="1" applyBorder="1" applyAlignment="1">
      <alignment horizontal="center" vertical="center"/>
    </xf>
    <xf numFmtId="0" fontId="18" fillId="0" borderId="9" xfId="1" applyFont="1" applyBorder="1" applyAlignment="1">
      <alignment horizontal="center" vertical="top"/>
    </xf>
    <xf numFmtId="0" fontId="18" fillId="0" borderId="0" xfId="1" applyFont="1" applyBorder="1" applyAlignment="1">
      <alignment horizontal="center" vertical="top"/>
    </xf>
    <xf numFmtId="0" fontId="18" fillId="0" borderId="100" xfId="1" applyFont="1" applyBorder="1" applyAlignment="1">
      <alignment horizontal="center" vertical="top"/>
    </xf>
    <xf numFmtId="0" fontId="18" fillId="0" borderId="146" xfId="1" applyFont="1" applyBorder="1" applyAlignment="1">
      <alignment horizontal="center" vertical="top"/>
    </xf>
    <xf numFmtId="0" fontId="18" fillId="0" borderId="32" xfId="1" applyFont="1" applyBorder="1" applyAlignment="1">
      <alignment horizontal="center" vertical="top"/>
    </xf>
    <xf numFmtId="0" fontId="18" fillId="0" borderId="66" xfId="1" applyFont="1" applyBorder="1" applyAlignment="1">
      <alignment horizontal="center" vertical="top"/>
    </xf>
    <xf numFmtId="0" fontId="18" fillId="0" borderId="91" xfId="1" applyFont="1" applyBorder="1" applyAlignment="1">
      <alignment horizontal="center" vertical="top"/>
    </xf>
    <xf numFmtId="0" fontId="18" fillId="0" borderId="93" xfId="1" applyFont="1" applyBorder="1" applyAlignment="1">
      <alignment horizontal="center" vertical="top"/>
    </xf>
    <xf numFmtId="0" fontId="18" fillId="0" borderId="98" xfId="1" applyFont="1" applyBorder="1" applyAlignment="1">
      <alignment horizontal="center" vertical="top"/>
    </xf>
    <xf numFmtId="0" fontId="10" fillId="8" borderId="6" xfId="1" applyFont="1" applyFill="1" applyBorder="1" applyAlignment="1">
      <alignment horizontal="center" vertical="center" wrapText="1"/>
    </xf>
    <xf numFmtId="0" fontId="10" fillId="8" borderId="2" xfId="1" applyFont="1" applyFill="1" applyBorder="1" applyAlignment="1">
      <alignment horizontal="center" vertical="center" wrapText="1"/>
    </xf>
    <xf numFmtId="0" fontId="10" fillId="8" borderId="4" xfId="1" applyFont="1" applyFill="1" applyBorder="1" applyAlignment="1">
      <alignment horizontal="center" vertical="center" wrapText="1"/>
    </xf>
    <xf numFmtId="0" fontId="10" fillId="8" borderId="7" xfId="1" applyFont="1" applyFill="1" applyBorder="1" applyAlignment="1">
      <alignment horizontal="center" vertical="center" wrapText="1"/>
    </xf>
    <xf numFmtId="0" fontId="10" fillId="8" borderId="1" xfId="1" applyFont="1" applyFill="1" applyBorder="1" applyAlignment="1">
      <alignment horizontal="center" vertical="center" wrapText="1"/>
    </xf>
    <xf numFmtId="0" fontId="10" fillId="8" borderId="5" xfId="1" applyFont="1" applyFill="1" applyBorder="1" applyAlignment="1">
      <alignment horizontal="center" vertical="center" wrapText="1"/>
    </xf>
    <xf numFmtId="0" fontId="8" fillId="0" borderId="93" xfId="1" applyBorder="1" applyAlignment="1">
      <alignment horizontal="center" vertical="center" wrapText="1"/>
    </xf>
    <xf numFmtId="0" fontId="0" fillId="0" borderId="93" xfId="0" applyBorder="1" applyAlignment="1">
      <alignment horizontal="center" vertical="center" wrapText="1"/>
    </xf>
    <xf numFmtId="0" fontId="0" fillId="0" borderId="113" xfId="0" applyBorder="1" applyAlignment="1">
      <alignment horizontal="center" vertical="center" wrapText="1"/>
    </xf>
    <xf numFmtId="0" fontId="1" fillId="0" borderId="93" xfId="1" applyFont="1" applyBorder="1" applyAlignment="1">
      <alignment horizontal="center" vertical="center" wrapText="1"/>
    </xf>
    <xf numFmtId="0" fontId="0" fillId="0" borderId="93" xfId="0" applyBorder="1" applyAlignment="1"/>
    <xf numFmtId="0" fontId="0" fillId="0" borderId="113" xfId="0" applyBorder="1" applyAlignment="1"/>
    <xf numFmtId="0" fontId="18" fillId="0" borderId="19" xfId="1" applyFont="1" applyBorder="1" applyAlignment="1">
      <alignment horizontal="center" vertical="top"/>
    </xf>
    <xf numFmtId="0" fontId="14" fillId="0" borderId="93" xfId="0" applyFont="1" applyBorder="1" applyAlignment="1">
      <alignment horizontal="center" vertical="center" wrapText="1"/>
    </xf>
    <xf numFmtId="0" fontId="14" fillId="0" borderId="113" xfId="0" applyFont="1" applyBorder="1" applyAlignment="1">
      <alignment horizontal="center" vertical="center" wrapText="1"/>
    </xf>
    <xf numFmtId="0" fontId="8" fillId="0" borderId="0" xfId="1" applyBorder="1" applyAlignment="1">
      <alignment horizontal="center" vertical="center" wrapText="1"/>
    </xf>
    <xf numFmtId="0" fontId="8" fillId="0" borderId="31" xfId="1" applyFill="1" applyBorder="1" applyAlignment="1">
      <alignment horizontal="center" vertical="center" wrapText="1"/>
    </xf>
    <xf numFmtId="0" fontId="8" fillId="0" borderId="164" xfId="1" applyFill="1" applyBorder="1" applyAlignment="1">
      <alignment horizontal="center" vertical="center" wrapText="1"/>
    </xf>
    <xf numFmtId="0" fontId="16" fillId="0" borderId="46" xfId="1" quotePrefix="1" applyFont="1" applyBorder="1" applyAlignment="1">
      <alignment horizontal="center" vertical="center"/>
    </xf>
    <xf numFmtId="0" fontId="16" fillId="0" borderId="56" xfId="1" quotePrefix="1" applyFont="1" applyBorder="1" applyAlignment="1">
      <alignment horizontal="center" vertical="center"/>
    </xf>
    <xf numFmtId="0" fontId="1"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7" xfId="1" applyFont="1" applyBorder="1" applyAlignment="1">
      <alignment horizontal="center" vertical="center" wrapText="1"/>
    </xf>
    <xf numFmtId="0" fontId="1" fillId="0" borderId="84" xfId="1" applyFont="1" applyBorder="1" applyAlignment="1">
      <alignment horizontal="center" vertical="center" wrapText="1"/>
    </xf>
    <xf numFmtId="0" fontId="2" fillId="0" borderId="80" xfId="1" quotePrefix="1" applyFont="1" applyBorder="1" applyAlignment="1">
      <alignment horizontal="center" vertical="center"/>
    </xf>
    <xf numFmtId="0" fontId="2" fillId="0" borderId="55" xfId="1" quotePrefix="1" applyFont="1" applyBorder="1" applyAlignment="1">
      <alignment horizontal="center" vertical="center"/>
    </xf>
    <xf numFmtId="0" fontId="16" fillId="0" borderId="74" xfId="1" quotePrefix="1" applyFont="1" applyBorder="1" applyAlignment="1">
      <alignment horizontal="center" vertical="center"/>
    </xf>
    <xf numFmtId="0" fontId="16" fillId="0" borderId="76" xfId="1" quotePrefix="1" applyFont="1" applyBorder="1" applyAlignment="1">
      <alignment horizontal="center" vertical="center"/>
    </xf>
    <xf numFmtId="2" fontId="16" fillId="0" borderId="0" xfId="1" applyNumberFormat="1" applyFont="1" applyFill="1" applyBorder="1" applyAlignment="1">
      <alignment horizontal="left" vertical="center" wrapText="1"/>
    </xf>
    <xf numFmtId="2" fontId="16" fillId="0" borderId="0" xfId="1" applyNumberFormat="1" applyFont="1" applyFill="1" applyBorder="1" applyAlignment="1">
      <alignment horizontal="left" vertical="center"/>
    </xf>
    <xf numFmtId="0" fontId="18" fillId="0" borderId="16" xfId="1" applyFont="1" applyBorder="1" applyAlignment="1">
      <alignment horizontal="center" vertical="top"/>
    </xf>
    <xf numFmtId="0" fontId="18" fillId="0" borderId="106" xfId="1" applyFont="1" applyBorder="1" applyAlignment="1">
      <alignment horizontal="center" vertical="top"/>
    </xf>
    <xf numFmtId="0" fontId="18" fillId="0" borderId="139" xfId="1" applyFont="1" applyBorder="1" applyAlignment="1">
      <alignment horizontal="center" vertical="top"/>
    </xf>
    <xf numFmtId="0" fontId="18" fillId="0" borderId="107" xfId="1" applyFont="1" applyBorder="1" applyAlignment="1">
      <alignment horizontal="center" vertical="top"/>
    </xf>
    <xf numFmtId="0" fontId="18" fillId="0" borderId="148" xfId="1" applyFont="1" applyBorder="1" applyAlignment="1">
      <alignment horizontal="center" vertical="top"/>
    </xf>
    <xf numFmtId="2" fontId="17" fillId="8" borderId="6" xfId="1" applyNumberFormat="1" applyFont="1" applyFill="1" applyBorder="1" applyAlignment="1">
      <alignment horizontal="center" vertical="center"/>
    </xf>
    <xf numFmtId="2" fontId="17" fillId="8" borderId="2" xfId="1" applyNumberFormat="1" applyFont="1" applyFill="1" applyBorder="1" applyAlignment="1">
      <alignment horizontal="center" vertical="center"/>
    </xf>
    <xf numFmtId="2" fontId="17" fillId="8" borderId="4" xfId="1" applyNumberFormat="1" applyFont="1" applyFill="1" applyBorder="1" applyAlignment="1">
      <alignment horizontal="center" vertical="center"/>
    </xf>
    <xf numFmtId="0" fontId="1" fillId="0" borderId="126" xfId="1" applyFont="1" applyBorder="1" applyAlignment="1">
      <alignment horizontal="center"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0" fontId="18" fillId="0" borderId="149" xfId="1" applyFont="1" applyBorder="1" applyAlignment="1">
      <alignment horizontal="center" vertical="top"/>
    </xf>
    <xf numFmtId="0" fontId="16" fillId="0" borderId="8" xfId="1" quotePrefix="1" applyFont="1" applyBorder="1" applyAlignment="1">
      <alignment horizontal="center" vertical="center"/>
    </xf>
    <xf numFmtId="0" fontId="16" fillId="0" borderId="21" xfId="1" quotePrefix="1" applyFont="1" applyBorder="1" applyAlignment="1">
      <alignment horizontal="center" vertical="center"/>
    </xf>
    <xf numFmtId="0" fontId="16" fillId="0" borderId="195" xfId="1" quotePrefix="1" applyFont="1" applyBorder="1" applyAlignment="1">
      <alignment horizontal="center" vertical="center"/>
    </xf>
    <xf numFmtId="0" fontId="16" fillId="0" borderId="62" xfId="1" quotePrefix="1" applyFont="1" applyBorder="1" applyAlignment="1">
      <alignment horizontal="center" vertical="center"/>
    </xf>
    <xf numFmtId="0" fontId="16" fillId="0" borderId="57" xfId="1" quotePrefix="1" applyFont="1" applyBorder="1" applyAlignment="1">
      <alignment horizontal="center" vertical="center"/>
    </xf>
    <xf numFmtId="0" fontId="16" fillId="0" borderId="58" xfId="1" quotePrefix="1" applyFont="1" applyBorder="1" applyAlignment="1">
      <alignment horizontal="center" vertical="center"/>
    </xf>
    <xf numFmtId="0" fontId="16" fillId="0" borderId="13" xfId="1" quotePrefix="1" applyFont="1" applyBorder="1" applyAlignment="1">
      <alignment horizontal="center" vertical="center"/>
    </xf>
    <xf numFmtId="0" fontId="16" fillId="0" borderId="90" xfId="1" quotePrefix="1" applyFont="1" applyBorder="1" applyAlignment="1">
      <alignment horizontal="center" vertical="center"/>
    </xf>
    <xf numFmtId="0" fontId="15" fillId="0" borderId="0" xfId="1" applyFont="1" applyBorder="1" applyAlignment="1">
      <alignment horizontal="left" vertical="center"/>
    </xf>
    <xf numFmtId="0" fontId="16" fillId="0" borderId="65" xfId="1" quotePrefix="1" applyFont="1" applyBorder="1" applyAlignment="1">
      <alignment horizontal="center" vertical="center"/>
    </xf>
    <xf numFmtId="0" fontId="16" fillId="0" borderId="68" xfId="1" quotePrefix="1" applyFont="1" applyBorder="1" applyAlignment="1">
      <alignment horizontal="center" vertical="center"/>
    </xf>
    <xf numFmtId="0" fontId="9" fillId="0" borderId="34" xfId="1" applyFont="1" applyBorder="1"/>
    <xf numFmtId="0" fontId="9" fillId="0" borderId="32" xfId="1" applyFont="1" applyBorder="1"/>
    <xf numFmtId="0" fontId="9" fillId="0" borderId="56" xfId="1" applyFont="1" applyBorder="1"/>
    <xf numFmtId="0" fontId="10" fillId="0" borderId="34" xfId="1" applyFont="1" applyFill="1" applyBorder="1"/>
    <xf numFmtId="0" fontId="10" fillId="0" borderId="32" xfId="1" applyFont="1" applyFill="1" applyBorder="1"/>
    <xf numFmtId="0" fontId="10" fillId="0" borderId="56" xfId="1" applyFont="1" applyFill="1" applyBorder="1"/>
    <xf numFmtId="0" fontId="20" fillId="0" borderId="34" xfId="1" applyFont="1" applyBorder="1" applyAlignment="1"/>
    <xf numFmtId="0" fontId="20" fillId="0" borderId="32" xfId="1" applyFont="1" applyBorder="1" applyAlignment="1"/>
    <xf numFmtId="0" fontId="20" fillId="0" borderId="56" xfId="1" applyFont="1" applyBorder="1" applyAlignment="1"/>
    <xf numFmtId="0" fontId="14" fillId="0" borderId="20" xfId="1" applyFont="1" applyBorder="1" applyAlignment="1">
      <alignment horizontal="center" vertical="center" wrapText="1"/>
    </xf>
    <xf numFmtId="0" fontId="14" fillId="0" borderId="17" xfId="1" applyFont="1" applyBorder="1" applyAlignment="1">
      <alignment horizontal="center" vertical="center" wrapText="1"/>
    </xf>
    <xf numFmtId="0" fontId="14" fillId="0" borderId="6"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8" xfId="1" applyFont="1" applyFill="1" applyBorder="1" applyAlignment="1">
      <alignment horizontal="center" vertical="center" wrapText="1"/>
    </xf>
    <xf numFmtId="0" fontId="0" fillId="0" borderId="18" xfId="0" applyBorder="1" applyAlignment="1">
      <alignment horizontal="center" vertical="center" wrapText="1"/>
    </xf>
    <xf numFmtId="0" fontId="0" fillId="0" borderId="26" xfId="0" applyBorder="1" applyAlignment="1">
      <alignment horizontal="center" vertical="center" wrapText="1"/>
    </xf>
    <xf numFmtId="0" fontId="32" fillId="0" borderId="0" xfId="1" applyFont="1" applyBorder="1" applyAlignment="1">
      <alignment vertical="center"/>
    </xf>
    <xf numFmtId="0" fontId="14" fillId="0" borderId="60" xfId="1" applyFont="1" applyBorder="1" applyAlignment="1">
      <alignment horizontal="left" indent="2"/>
    </xf>
    <xf numFmtId="0" fontId="14" fillId="0" borderId="0" xfId="1" applyFont="1" applyBorder="1" applyAlignment="1">
      <alignment horizontal="left" indent="2"/>
    </xf>
    <xf numFmtId="0" fontId="14" fillId="0" borderId="60" xfId="1" applyFont="1" applyBorder="1" applyAlignment="1"/>
    <xf numFmtId="0" fontId="14" fillId="0" borderId="0" xfId="1" applyFont="1" applyBorder="1" applyAlignment="1"/>
    <xf numFmtId="0" fontId="30" fillId="0" borderId="6" xfId="1" applyFont="1" applyBorder="1" applyAlignment="1">
      <alignment horizontal="right" vertical="center"/>
    </xf>
    <xf numFmtId="0" fontId="30" fillId="0" borderId="2" xfId="1" applyFont="1" applyBorder="1" applyAlignment="1">
      <alignment horizontal="right" vertical="center"/>
    </xf>
    <xf numFmtId="0" fontId="30" fillId="0" borderId="4" xfId="1" applyFont="1" applyBorder="1" applyAlignment="1">
      <alignment horizontal="right" vertical="center"/>
    </xf>
    <xf numFmtId="0" fontId="30" fillId="0" borderId="7" xfId="1" applyFont="1" applyBorder="1" applyAlignment="1">
      <alignment horizontal="right" vertical="center"/>
    </xf>
    <xf numFmtId="0" fontId="30" fillId="0" borderId="1" xfId="1" applyFont="1" applyBorder="1" applyAlignment="1">
      <alignment horizontal="right" vertical="center"/>
    </xf>
    <xf numFmtId="0" fontId="30" fillId="0" borderId="5" xfId="1" applyFont="1" applyBorder="1" applyAlignment="1">
      <alignment horizontal="right" vertical="center"/>
    </xf>
    <xf numFmtId="0" fontId="12" fillId="0" borderId="9" xfId="1" applyFont="1" applyFill="1" applyBorder="1" applyAlignment="1">
      <alignment horizontal="center" vertical="center"/>
    </xf>
    <xf numFmtId="0" fontId="12" fillId="0" borderId="21" xfId="1" quotePrefix="1" applyFont="1" applyFill="1" applyBorder="1" applyAlignment="1">
      <alignment horizontal="center" vertical="center"/>
    </xf>
    <xf numFmtId="0" fontId="12" fillId="0" borderId="34" xfId="1" quotePrefix="1" applyFont="1" applyFill="1" applyBorder="1" applyAlignment="1">
      <alignment horizontal="center"/>
    </xf>
    <xf numFmtId="0" fontId="12" fillId="0" borderId="32" xfId="1" quotePrefix="1" applyFont="1" applyFill="1" applyBorder="1" applyAlignment="1">
      <alignment horizontal="center"/>
    </xf>
    <xf numFmtId="0" fontId="12" fillId="0" borderId="56" xfId="1" quotePrefix="1" applyFont="1" applyFill="1" applyBorder="1" applyAlignment="1">
      <alignment horizontal="center"/>
    </xf>
    <xf numFmtId="2" fontId="17" fillId="0" borderId="86" xfId="1" applyNumberFormat="1" applyFont="1" applyFill="1" applyBorder="1" applyAlignment="1">
      <alignment horizontal="center" vertical="center"/>
    </xf>
    <xf numFmtId="2" fontId="17" fillId="0" borderId="83" xfId="1" applyNumberFormat="1" applyFont="1" applyFill="1" applyBorder="1" applyAlignment="1">
      <alignment horizontal="center" vertical="center"/>
    </xf>
    <xf numFmtId="0" fontId="3" fillId="0" borderId="25"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8" fillId="7" borderId="152" xfId="1" quotePrefix="1" applyFill="1" applyBorder="1" applyAlignment="1">
      <alignment horizontal="center" vertical="center"/>
    </xf>
    <xf numFmtId="0" fontId="8" fillId="7" borderId="153" xfId="1" quotePrefix="1" applyFill="1" applyBorder="1" applyAlignment="1">
      <alignment horizontal="center" vertical="center"/>
    </xf>
    <xf numFmtId="0" fontId="8" fillId="7" borderId="154" xfId="1" quotePrefix="1" applyFill="1" applyBorder="1" applyAlignment="1">
      <alignment horizontal="center" vertical="center"/>
    </xf>
    <xf numFmtId="0" fontId="8" fillId="7" borderId="155" xfId="1" quotePrefix="1" applyFill="1" applyBorder="1" applyAlignment="1">
      <alignment horizontal="center" vertical="center"/>
    </xf>
    <xf numFmtId="0" fontId="17" fillId="9" borderId="171" xfId="1" applyFont="1" applyFill="1" applyBorder="1" applyAlignment="1">
      <alignment horizontal="center"/>
    </xf>
    <xf numFmtId="0" fontId="17" fillId="9" borderId="49" xfId="1" applyFont="1" applyFill="1" applyBorder="1" applyAlignment="1">
      <alignment horizontal="center"/>
    </xf>
    <xf numFmtId="0" fontId="17" fillId="9" borderId="45" xfId="1" applyFont="1" applyFill="1" applyBorder="1" applyAlignment="1">
      <alignment horizontal="center"/>
    </xf>
    <xf numFmtId="0" fontId="8" fillId="0" borderId="0" xfId="1" applyFill="1" applyBorder="1" applyAlignment="1">
      <alignment horizontal="center" vertical="center" textRotation="90" wrapText="1"/>
    </xf>
    <xf numFmtId="0" fontId="8" fillId="0" borderId="1" xfId="1" applyFill="1" applyBorder="1" applyAlignment="1">
      <alignment horizontal="center" vertical="center" textRotation="90" wrapText="1"/>
    </xf>
    <xf numFmtId="0" fontId="8" fillId="0" borderId="93" xfId="1" applyFill="1" applyBorder="1" applyAlignment="1">
      <alignment horizontal="center" vertical="center" textRotation="90" wrapText="1"/>
    </xf>
    <xf numFmtId="0" fontId="0" fillId="0" borderId="113" xfId="0" applyFill="1" applyBorder="1" applyAlignment="1">
      <alignment horizontal="center" vertical="center" textRotation="90" wrapText="1"/>
    </xf>
    <xf numFmtId="0" fontId="1" fillId="0" borderId="0" xfId="1" applyFont="1" applyFill="1" applyBorder="1" applyAlignment="1">
      <alignment horizontal="center" vertical="center" textRotation="90" wrapText="1"/>
    </xf>
    <xf numFmtId="0" fontId="0" fillId="0" borderId="0" xfId="0" applyFill="1" applyBorder="1" applyAlignment="1">
      <alignment horizontal="center" vertical="center" textRotation="90" wrapText="1"/>
    </xf>
    <xf numFmtId="0" fontId="0" fillId="0" borderId="1" xfId="0" applyFill="1" applyBorder="1" applyAlignment="1">
      <alignment horizontal="center" vertical="center" textRotation="90" wrapText="1"/>
    </xf>
    <xf numFmtId="0" fontId="1" fillId="0" borderId="18" xfId="1" applyFont="1" applyFill="1" applyBorder="1" applyAlignment="1">
      <alignment horizontal="center" vertical="center" textRotation="90" wrapText="1"/>
    </xf>
    <xf numFmtId="0" fontId="0" fillId="0" borderId="18" xfId="0" applyFill="1" applyBorder="1" applyAlignment="1">
      <alignment horizontal="center" vertical="center" textRotation="90" wrapText="1"/>
    </xf>
    <xf numFmtId="0" fontId="0" fillId="0" borderId="26" xfId="0" applyFill="1" applyBorder="1" applyAlignment="1">
      <alignment horizontal="center" vertical="center" textRotation="90" wrapText="1"/>
    </xf>
    <xf numFmtId="0" fontId="17" fillId="0" borderId="1" xfId="1" applyFont="1" applyFill="1" applyBorder="1" applyAlignment="1">
      <alignment horizontal="center"/>
    </xf>
    <xf numFmtId="0" fontId="17" fillId="0" borderId="5" xfId="1" applyFont="1" applyFill="1" applyBorder="1" applyAlignment="1">
      <alignment horizontal="center"/>
    </xf>
    <xf numFmtId="0" fontId="7" fillId="0" borderId="0" xfId="1" applyFont="1" applyFill="1" applyBorder="1" applyAlignment="1">
      <alignment horizontal="center" vertical="center" textRotation="90" wrapText="1"/>
    </xf>
    <xf numFmtId="2" fontId="21" fillId="0" borderId="0" xfId="1" applyNumberFormat="1" applyFont="1" applyFill="1" applyBorder="1" applyAlignment="1">
      <alignment horizontal="center" vertical="center" wrapText="1"/>
    </xf>
    <xf numFmtId="0" fontId="17" fillId="10" borderId="48" xfId="1" applyFont="1" applyFill="1" applyBorder="1" applyAlignment="1">
      <alignment horizontal="center"/>
    </xf>
    <xf numFmtId="0" fontId="0" fillId="10" borderId="49" xfId="0" applyFill="1" applyBorder="1"/>
    <xf numFmtId="0" fontId="0" fillId="10" borderId="45" xfId="0" applyFill="1" applyBorder="1"/>
    <xf numFmtId="0" fontId="10" fillId="0" borderId="0" xfId="0" quotePrefix="1" applyFont="1" applyFill="1" applyAlignment="1">
      <alignment horizontal="left" shrinkToFit="1"/>
    </xf>
    <xf numFmtId="0" fontId="17" fillId="0" borderId="82" xfId="1" applyFont="1" applyFill="1" applyBorder="1" applyAlignment="1">
      <alignment horizontal="center" vertical="center"/>
    </xf>
    <xf numFmtId="0" fontId="17" fillId="0" borderId="83" xfId="1" applyFont="1" applyFill="1" applyBorder="1" applyAlignment="1">
      <alignment horizontal="center" vertical="center"/>
    </xf>
    <xf numFmtId="0" fontId="17" fillId="0" borderId="84" xfId="1" applyFont="1" applyFill="1" applyBorder="1" applyAlignment="1">
      <alignment horizontal="center" vertical="center"/>
    </xf>
    <xf numFmtId="0" fontId="10" fillId="10" borderId="82" xfId="1" applyFont="1" applyFill="1" applyBorder="1" applyAlignment="1">
      <alignment horizontal="center" vertical="center"/>
    </xf>
    <xf numFmtId="0" fontId="10" fillId="9" borderId="7" xfId="1" applyFont="1" applyFill="1" applyBorder="1" applyAlignment="1">
      <alignment horizontal="center" vertical="center"/>
    </xf>
    <xf numFmtId="0" fontId="10" fillId="9" borderId="1" xfId="1" applyFont="1" applyFill="1" applyBorder="1" applyAlignment="1">
      <alignment horizontal="center" vertical="center"/>
    </xf>
    <xf numFmtId="0" fontId="0" fillId="0" borderId="2"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4" xfId="1" applyFont="1" applyFill="1" applyBorder="1" applyAlignment="1">
      <alignment horizontal="center" vertical="center"/>
    </xf>
    <xf numFmtId="0" fontId="14" fillId="0" borderId="55" xfId="1" quotePrefix="1" applyFont="1" applyBorder="1" applyAlignment="1">
      <alignment horizontal="center" vertical="center"/>
    </xf>
    <xf numFmtId="0" fontId="12" fillId="0" borderId="20" xfId="1" applyFont="1" applyBorder="1" applyAlignment="1">
      <alignment horizontal="center" vertical="center"/>
    </xf>
    <xf numFmtId="0" fontId="12" fillId="0" borderId="21" xfId="1" quotePrefix="1" applyFont="1" applyBorder="1" applyAlignment="1">
      <alignment horizontal="center" vertical="center"/>
    </xf>
    <xf numFmtId="0" fontId="12" fillId="0" borderId="56" xfId="1" quotePrefix="1" applyFont="1" applyBorder="1" applyAlignment="1">
      <alignment horizontal="center" vertical="center"/>
    </xf>
    <xf numFmtId="0" fontId="30" fillId="0" borderId="21" xfId="1" quotePrefix="1" applyFont="1" applyFill="1" applyBorder="1" applyAlignment="1">
      <alignment horizontal="center" vertical="center"/>
    </xf>
    <xf numFmtId="0" fontId="20" fillId="0" borderId="20" xfId="1" quotePrefix="1" applyFont="1" applyBorder="1" applyAlignment="1">
      <alignment horizontal="center" vertical="center"/>
    </xf>
    <xf numFmtId="0" fontId="20" fillId="0" borderId="9" xfId="1" quotePrefix="1" applyFont="1" applyBorder="1" applyAlignment="1">
      <alignment horizontal="center" vertical="center"/>
    </xf>
    <xf numFmtId="0" fontId="20" fillId="0" borderId="21" xfId="1" quotePrefix="1" applyFont="1" applyBorder="1" applyAlignment="1">
      <alignment horizontal="center" vertical="center"/>
    </xf>
    <xf numFmtId="0" fontId="20" fillId="0" borderId="20" xfId="1" quotePrefix="1" applyFont="1" applyBorder="1" applyAlignment="1">
      <alignment horizontal="center" vertical="center" wrapText="1"/>
    </xf>
    <xf numFmtId="0" fontId="20" fillId="0" borderId="9" xfId="1" quotePrefix="1" applyFont="1" applyBorder="1" applyAlignment="1">
      <alignment horizontal="center" vertical="center" wrapText="1"/>
    </xf>
    <xf numFmtId="0" fontId="20" fillId="0" borderId="21" xfId="1" quotePrefix="1" applyFont="1" applyBorder="1" applyAlignment="1">
      <alignment horizontal="center" vertical="center" wrapText="1"/>
    </xf>
    <xf numFmtId="0" fontId="14" fillId="0" borderId="4"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5" xfId="1" applyFont="1" applyBorder="1" applyAlignment="1">
      <alignment horizontal="center" vertical="center" wrapText="1"/>
    </xf>
    <xf numFmtId="0" fontId="13" fillId="0" borderId="82" xfId="1" applyFont="1" applyFill="1" applyBorder="1" applyAlignment="1">
      <alignment horizontal="center" vertical="center"/>
    </xf>
    <xf numFmtId="0" fontId="13" fillId="0" borderId="83" xfId="1" applyFont="1" applyFill="1" applyBorder="1" applyAlignment="1">
      <alignment horizontal="center" vertical="center"/>
    </xf>
    <xf numFmtId="0" fontId="13" fillId="0" borderId="84" xfId="1" applyFont="1" applyFill="1" applyBorder="1" applyAlignment="1">
      <alignment horizontal="center" vertical="center"/>
    </xf>
    <xf numFmtId="0" fontId="14" fillId="0" borderId="16" xfId="1" applyFont="1" applyBorder="1" applyAlignment="1">
      <alignment horizontal="center"/>
    </xf>
    <xf numFmtId="0" fontId="10" fillId="10" borderId="6" xfId="1" applyFont="1" applyFill="1" applyBorder="1" applyAlignment="1">
      <alignment horizontal="center" vertical="center" wrapText="1"/>
    </xf>
    <xf numFmtId="0" fontId="10" fillId="10" borderId="2" xfId="1" applyFont="1" applyFill="1" applyBorder="1" applyAlignment="1">
      <alignment horizontal="center" vertical="center" wrapText="1"/>
    </xf>
    <xf numFmtId="0" fontId="10" fillId="10" borderId="4" xfId="1" applyFont="1" applyFill="1" applyBorder="1" applyAlignment="1">
      <alignment horizontal="center" vertical="center" wrapText="1"/>
    </xf>
    <xf numFmtId="0" fontId="10" fillId="10" borderId="17" xfId="1" applyFont="1" applyFill="1" applyBorder="1" applyAlignment="1">
      <alignment horizontal="center" vertical="center" wrapText="1"/>
    </xf>
    <xf numFmtId="0" fontId="10" fillId="10" borderId="0" xfId="1" applyFont="1" applyFill="1" applyBorder="1" applyAlignment="1">
      <alignment horizontal="center" vertical="center" wrapText="1"/>
    </xf>
    <xf numFmtId="0" fontId="10" fillId="10" borderId="3" xfId="1" applyFont="1" applyFill="1" applyBorder="1" applyAlignment="1">
      <alignment horizontal="center" vertical="center" wrapText="1"/>
    </xf>
    <xf numFmtId="0" fontId="4" fillId="0" borderId="25" xfId="1" applyFont="1" applyFill="1" applyBorder="1" applyAlignment="1">
      <alignment horizontal="center" vertical="center" wrapText="1"/>
    </xf>
    <xf numFmtId="0" fontId="4" fillId="0" borderId="18" xfId="1" applyFont="1" applyFill="1" applyBorder="1" applyAlignment="1">
      <alignment horizontal="center" vertical="center" wrapText="1"/>
    </xf>
    <xf numFmtId="0" fontId="4" fillId="0" borderId="26" xfId="1" applyFont="1" applyFill="1" applyBorder="1" applyAlignment="1">
      <alignment horizontal="center" vertical="center" wrapText="1"/>
    </xf>
    <xf numFmtId="0" fontId="1" fillId="0" borderId="134" xfId="1" applyFont="1" applyFill="1" applyBorder="1" applyAlignment="1">
      <alignment horizontal="center" vertical="center" wrapText="1"/>
    </xf>
    <xf numFmtId="0" fontId="1" fillId="0" borderId="95" xfId="1" applyFont="1" applyFill="1" applyBorder="1" applyAlignment="1">
      <alignment horizontal="center" vertical="center" wrapText="1"/>
    </xf>
    <xf numFmtId="0" fontId="1" fillId="0" borderId="174" xfId="1" applyFont="1" applyFill="1" applyBorder="1" applyAlignment="1">
      <alignment horizontal="center" vertical="center" wrapText="1"/>
    </xf>
    <xf numFmtId="0" fontId="1" fillId="0" borderId="96" xfId="1" applyFont="1" applyFill="1" applyBorder="1" applyAlignment="1">
      <alignment horizontal="center" vertical="center" wrapText="1"/>
    </xf>
    <xf numFmtId="0" fontId="1" fillId="0" borderId="126" xfId="1" applyFont="1" applyFill="1" applyBorder="1" applyAlignment="1">
      <alignment horizontal="center" vertical="center" wrapText="1"/>
    </xf>
    <xf numFmtId="0" fontId="1" fillId="0" borderId="94" xfId="1" applyFont="1" applyFill="1" applyBorder="1" applyAlignment="1">
      <alignment horizontal="center" vertical="center" wrapText="1"/>
    </xf>
    <xf numFmtId="0" fontId="1" fillId="0" borderId="11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6" fillId="10" borderId="49" xfId="1" applyFont="1" applyFill="1" applyBorder="1" applyAlignment="1">
      <alignment horizontal="center"/>
    </xf>
    <xf numFmtId="0" fontId="16" fillId="10" borderId="172" xfId="1" applyFont="1" applyFill="1" applyBorder="1" applyAlignment="1">
      <alignment horizontal="center"/>
    </xf>
    <xf numFmtId="0" fontId="1" fillId="0" borderId="5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4" fillId="0" borderId="129" xfId="0" applyFont="1" applyFill="1" applyBorder="1" applyAlignment="1">
      <alignment horizontal="center" vertical="center" wrapText="1"/>
    </xf>
    <xf numFmtId="0" fontId="14" fillId="0" borderId="93" xfId="0" applyFont="1" applyFill="1" applyBorder="1" applyAlignment="1">
      <alignment horizontal="center" vertical="center" wrapText="1"/>
    </xf>
    <xf numFmtId="0" fontId="14" fillId="0" borderId="113" xfId="0" applyFont="1" applyFill="1" applyBorder="1" applyAlignment="1">
      <alignment horizontal="center" vertical="center" wrapText="1"/>
    </xf>
    <xf numFmtId="0" fontId="1" fillId="0" borderId="43" xfId="1" applyFont="1" applyFill="1" applyBorder="1" applyAlignment="1">
      <alignment horizontal="center" vertical="center"/>
    </xf>
    <xf numFmtId="0" fontId="1" fillId="0" borderId="31" xfId="1" applyFont="1" applyFill="1" applyBorder="1" applyAlignment="1">
      <alignment horizontal="center" vertical="center"/>
    </xf>
    <xf numFmtId="0" fontId="1" fillId="0" borderId="164" xfId="1" applyFont="1" applyFill="1" applyBorder="1" applyAlignment="1">
      <alignment horizontal="center" vertical="center"/>
    </xf>
    <xf numFmtId="0" fontId="15" fillId="0" borderId="0" xfId="1" applyFont="1" applyBorder="1" applyAlignment="1">
      <alignment horizontal="center" vertical="center"/>
    </xf>
    <xf numFmtId="0" fontId="17" fillId="10" borderId="49" xfId="1" applyFont="1" applyFill="1" applyBorder="1" applyAlignment="1">
      <alignment horizontal="center"/>
    </xf>
    <xf numFmtId="0" fontId="18" fillId="0" borderId="14" xfId="1" applyFont="1" applyBorder="1" applyAlignment="1">
      <alignment horizontal="center" vertical="center"/>
    </xf>
    <xf numFmtId="0" fontId="18" fillId="0" borderId="0" xfId="1" applyFont="1" applyBorder="1" applyAlignment="1">
      <alignment horizontal="center" vertical="center"/>
    </xf>
    <xf numFmtId="0" fontId="1" fillId="0" borderId="129" xfId="1" applyFont="1" applyFill="1" applyBorder="1" applyAlignment="1">
      <alignment horizontal="center" vertical="center"/>
    </xf>
    <xf numFmtId="0" fontId="1" fillId="0" borderId="93" xfId="1" applyFont="1" applyFill="1" applyBorder="1" applyAlignment="1">
      <alignment horizontal="center" vertical="center"/>
    </xf>
    <xf numFmtId="0" fontId="1" fillId="0" borderId="113" xfId="1" applyFont="1" applyFill="1" applyBorder="1" applyAlignment="1">
      <alignment horizontal="center" vertical="center"/>
    </xf>
    <xf numFmtId="0" fontId="1" fillId="0" borderId="23" xfId="1" applyFont="1" applyFill="1" applyBorder="1" applyAlignment="1">
      <alignment horizontal="center" vertical="center" wrapText="1"/>
    </xf>
    <xf numFmtId="0" fontId="1" fillId="0" borderId="18" xfId="1" applyFont="1" applyFill="1" applyBorder="1" applyAlignment="1">
      <alignment horizontal="center" vertical="center" wrapText="1"/>
    </xf>
    <xf numFmtId="0" fontId="1" fillId="0" borderId="26" xfId="1" applyFont="1" applyFill="1" applyBorder="1" applyAlignment="1">
      <alignment horizontal="center" vertical="center" wrapText="1"/>
    </xf>
    <xf numFmtId="0" fontId="18" fillId="0" borderId="76" xfId="1" applyFont="1" applyBorder="1" applyAlignment="1">
      <alignment horizontal="center" vertical="center"/>
    </xf>
    <xf numFmtId="0" fontId="18" fillId="0" borderId="68" xfId="1" applyFont="1" applyBorder="1" applyAlignment="1">
      <alignment horizontal="center" vertical="center"/>
    </xf>
    <xf numFmtId="0" fontId="18" fillId="0" borderId="56" xfId="1" applyFont="1" applyBorder="1" applyAlignment="1">
      <alignment horizontal="center" vertical="center"/>
    </xf>
    <xf numFmtId="0" fontId="0" fillId="0" borderId="4" xfId="1" applyFont="1" applyFill="1" applyBorder="1" applyAlignment="1">
      <alignment horizontal="center" vertical="center"/>
    </xf>
    <xf numFmtId="0" fontId="0" fillId="0" borderId="5" xfId="1" applyFont="1" applyFill="1" applyBorder="1" applyAlignment="1">
      <alignment horizontal="center" vertical="center"/>
    </xf>
    <xf numFmtId="0" fontId="1" fillId="0" borderId="141"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139" xfId="1" applyFont="1" applyFill="1" applyBorder="1" applyAlignment="1">
      <alignment horizontal="center" vertical="center" wrapText="1"/>
    </xf>
    <xf numFmtId="0" fontId="1" fillId="0" borderId="140" xfId="1" applyFont="1" applyFill="1" applyBorder="1" applyAlignment="1">
      <alignment horizontal="center" vertical="center" wrapText="1"/>
    </xf>
    <xf numFmtId="0" fontId="8" fillId="0" borderId="104" xfId="1" applyFill="1" applyBorder="1" applyAlignment="1">
      <alignment horizontal="center" vertical="center" wrapText="1"/>
    </xf>
    <xf numFmtId="0" fontId="8" fillId="0" borderId="84" xfId="1" applyFill="1" applyBorder="1" applyAlignment="1">
      <alignment horizontal="center" vertical="center" wrapText="1"/>
    </xf>
    <xf numFmtId="0" fontId="2" fillId="0" borderId="103" xfId="1" quotePrefix="1" applyFont="1" applyBorder="1" applyAlignment="1">
      <alignment horizontal="center" vertical="center"/>
    </xf>
    <xf numFmtId="0" fontId="1" fillId="3" borderId="16" xfId="1" applyFont="1" applyFill="1" applyBorder="1" applyAlignment="1">
      <alignment horizontal="center" vertical="center"/>
    </xf>
    <xf numFmtId="0" fontId="30" fillId="0" borderId="9" xfId="1" applyFont="1" applyFill="1" applyBorder="1" applyAlignment="1">
      <alignment horizontal="center" vertical="center"/>
    </xf>
    <xf numFmtId="0" fontId="30" fillId="0" borderId="21" xfId="1" applyFont="1" applyFill="1" applyBorder="1" applyAlignment="1">
      <alignment horizontal="center" vertical="center"/>
    </xf>
    <xf numFmtId="0" fontId="0" fillId="10" borderId="20" xfId="1" applyFont="1" applyFill="1" applyBorder="1" applyAlignment="1">
      <alignment horizontal="center" vertical="center" wrapText="1"/>
    </xf>
    <xf numFmtId="0" fontId="0" fillId="10" borderId="9" xfId="1" applyFont="1" applyFill="1" applyBorder="1" applyAlignment="1">
      <alignment horizontal="center" vertical="center" wrapText="1"/>
    </xf>
    <xf numFmtId="0" fontId="0" fillId="10" borderId="21" xfId="1" applyFont="1" applyFill="1" applyBorder="1" applyAlignment="1">
      <alignment horizontal="center" vertical="center" wrapText="1"/>
    </xf>
    <xf numFmtId="0" fontId="0" fillId="10" borderId="17" xfId="1" applyFont="1" applyFill="1" applyBorder="1" applyAlignment="1">
      <alignment horizontal="center" vertical="center" wrapText="1"/>
    </xf>
    <xf numFmtId="0" fontId="0" fillId="10" borderId="0" xfId="1" applyFont="1" applyFill="1" applyBorder="1" applyAlignment="1">
      <alignment horizontal="center" vertical="center" wrapText="1"/>
    </xf>
    <xf numFmtId="0" fontId="0" fillId="10" borderId="3" xfId="1" applyFont="1" applyFill="1" applyBorder="1" applyAlignment="1">
      <alignment horizontal="center" vertical="center" wrapText="1"/>
    </xf>
    <xf numFmtId="0" fontId="12" fillId="0" borderId="4" xfId="1" quotePrefix="1" applyFont="1" applyFill="1" applyBorder="1" applyAlignment="1">
      <alignment horizontal="center" vertical="center"/>
    </xf>
    <xf numFmtId="0" fontId="12" fillId="0" borderId="17" xfId="1" quotePrefix="1" applyFont="1" applyFill="1" applyBorder="1" applyAlignment="1">
      <alignment horizontal="center" vertical="center"/>
    </xf>
    <xf numFmtId="0" fontId="12" fillId="0" borderId="3" xfId="1" quotePrefix="1" applyFont="1" applyFill="1" applyBorder="1" applyAlignment="1">
      <alignment horizontal="center" vertical="center"/>
    </xf>
    <xf numFmtId="0" fontId="12" fillId="0" borderId="7" xfId="1" quotePrefix="1" applyFont="1" applyFill="1" applyBorder="1" applyAlignment="1">
      <alignment horizontal="center" vertical="center"/>
    </xf>
    <xf numFmtId="0" fontId="12" fillId="0" borderId="5" xfId="1" quotePrefix="1" applyFont="1" applyFill="1" applyBorder="1" applyAlignment="1">
      <alignment horizontal="center" vertical="center"/>
    </xf>
    <xf numFmtId="0" fontId="8" fillId="0" borderId="65" xfId="1" quotePrefix="1" applyFont="1" applyBorder="1" applyAlignment="1">
      <alignment horizontal="center" vertical="center"/>
    </xf>
    <xf numFmtId="0" fontId="8" fillId="0" borderId="66" xfId="1" quotePrefix="1" applyFont="1" applyBorder="1" applyAlignment="1">
      <alignment horizontal="center" vertical="center"/>
    </xf>
    <xf numFmtId="0" fontId="8" fillId="0" borderId="74" xfId="1" quotePrefix="1" applyBorder="1" applyAlignment="1">
      <alignment horizontal="center" vertical="center"/>
    </xf>
    <xf numFmtId="0" fontId="8" fillId="0" borderId="156" xfId="1" quotePrefix="1" applyBorder="1" applyAlignment="1">
      <alignment horizontal="center" vertical="center"/>
    </xf>
    <xf numFmtId="0" fontId="8" fillId="0" borderId="46" xfId="1" quotePrefix="1" applyBorder="1" applyAlignment="1">
      <alignment horizontal="center" vertical="center"/>
    </xf>
    <xf numFmtId="0" fontId="8" fillId="0" borderId="37" xfId="1" quotePrefix="1" applyBorder="1" applyAlignment="1">
      <alignment horizontal="center" vertical="center"/>
    </xf>
    <xf numFmtId="0" fontId="1" fillId="0" borderId="189" xfId="1" applyFont="1" applyBorder="1" applyAlignment="1">
      <alignment horizontal="center" vertical="center" wrapText="1"/>
    </xf>
    <xf numFmtId="0" fontId="3" fillId="0" borderId="190" xfId="1" applyFont="1" applyBorder="1" applyAlignment="1">
      <alignment horizontal="center" vertical="center" wrapText="1"/>
    </xf>
    <xf numFmtId="0" fontId="3" fillId="0" borderId="191" xfId="1" applyFont="1" applyBorder="1" applyAlignment="1">
      <alignment horizontal="center" vertical="center" wrapText="1"/>
    </xf>
    <xf numFmtId="0" fontId="3" fillId="0" borderId="117" xfId="1" applyFont="1" applyBorder="1" applyAlignment="1">
      <alignment horizontal="center" vertical="center" wrapText="1"/>
    </xf>
    <xf numFmtId="0" fontId="3" fillId="0" borderId="118" xfId="1" applyFont="1" applyBorder="1" applyAlignment="1">
      <alignment horizontal="center" vertical="center" wrapText="1"/>
    </xf>
    <xf numFmtId="0" fontId="3" fillId="0" borderId="121" xfId="1" applyFont="1" applyBorder="1" applyAlignment="1">
      <alignment horizontal="center" vertical="center" wrapText="1"/>
    </xf>
    <xf numFmtId="0" fontId="1" fillId="0" borderId="8"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52" xfId="1" applyFont="1" applyBorder="1" applyAlignment="1">
      <alignment horizontal="center" vertical="center" wrapText="1"/>
    </xf>
    <xf numFmtId="0" fontId="1" fillId="0" borderId="69" xfId="1" applyFont="1" applyBorder="1" applyAlignment="1">
      <alignment horizontal="center" vertical="center" wrapText="1"/>
    </xf>
    <xf numFmtId="0" fontId="18" fillId="0" borderId="14" xfId="1" applyFont="1" applyBorder="1" applyAlignment="1">
      <alignment horizontal="center" vertical="top"/>
    </xf>
    <xf numFmtId="0" fontId="1" fillId="0" borderId="129" xfId="1" applyFont="1" applyBorder="1" applyAlignment="1">
      <alignment horizontal="center" vertical="center" wrapText="1"/>
    </xf>
    <xf numFmtId="0" fontId="6" fillId="0" borderId="93" xfId="1" applyFont="1" applyBorder="1" applyAlignment="1">
      <alignment horizontal="center" vertical="center" wrapText="1"/>
    </xf>
    <xf numFmtId="0" fontId="6" fillId="0" borderId="113" xfId="1" applyFont="1" applyBorder="1" applyAlignment="1">
      <alignment horizontal="center" vertical="center" wrapText="1"/>
    </xf>
    <xf numFmtId="0" fontId="4" fillId="0" borderId="93" xfId="1" applyFont="1" applyBorder="1" applyAlignment="1">
      <alignment horizontal="center" vertical="center" wrapText="1"/>
    </xf>
    <xf numFmtId="0" fontId="4" fillId="0" borderId="113" xfId="1" applyFont="1" applyBorder="1" applyAlignment="1">
      <alignment horizontal="center" vertical="center" wrapText="1"/>
    </xf>
    <xf numFmtId="0" fontId="6" fillId="0" borderId="129" xfId="1" applyFont="1" applyBorder="1" applyAlignment="1">
      <alignment horizontal="center" vertical="center" wrapText="1"/>
    </xf>
    <xf numFmtId="0" fontId="36" fillId="7" borderId="8" xfId="1" applyFont="1" applyFill="1" applyBorder="1" applyAlignment="1">
      <alignment horizontal="center" vertical="center"/>
    </xf>
    <xf numFmtId="0" fontId="36" fillId="7" borderId="9" xfId="1" applyFont="1" applyFill="1" applyBorder="1" applyAlignment="1">
      <alignment horizontal="center" vertical="center"/>
    </xf>
    <xf numFmtId="0" fontId="36" fillId="7" borderId="10" xfId="1" applyFont="1" applyFill="1" applyBorder="1" applyAlignment="1">
      <alignment horizontal="center" vertical="center"/>
    </xf>
    <xf numFmtId="0" fontId="36" fillId="7" borderId="52" xfId="1" applyFont="1" applyFill="1" applyBorder="1" applyAlignment="1">
      <alignment horizontal="center" vertical="center"/>
    </xf>
    <xf numFmtId="0" fontId="36" fillId="7" borderId="1" xfId="1" applyFont="1" applyFill="1" applyBorder="1" applyAlignment="1">
      <alignment horizontal="center" vertical="center"/>
    </xf>
    <xf numFmtId="0" fontId="36" fillId="7" borderId="69" xfId="1" applyFont="1" applyFill="1" applyBorder="1" applyAlignment="1">
      <alignment horizontal="center" vertical="center"/>
    </xf>
    <xf numFmtId="0" fontId="16" fillId="0" borderId="0" xfId="1" applyFont="1" applyBorder="1" applyAlignment="1">
      <alignment horizontal="center"/>
    </xf>
    <xf numFmtId="0" fontId="16" fillId="0" borderId="3" xfId="1" applyFont="1" applyBorder="1" applyAlignment="1">
      <alignment horizontal="center"/>
    </xf>
    <xf numFmtId="0" fontId="16" fillId="0" borderId="1" xfId="1" applyFont="1" applyBorder="1" applyAlignment="1">
      <alignment horizontal="center"/>
    </xf>
    <xf numFmtId="0" fontId="16" fillId="0" borderId="5" xfId="1" applyFont="1" applyBorder="1" applyAlignment="1">
      <alignment horizontal="center"/>
    </xf>
    <xf numFmtId="0" fontId="1" fillId="0" borderId="141" xfId="1" applyFont="1" applyBorder="1" applyAlignment="1">
      <alignment horizontal="center" vertical="center" wrapText="1"/>
    </xf>
    <xf numFmtId="0" fontId="1" fillId="0" borderId="1" xfId="1" applyFont="1" applyBorder="1" applyAlignment="1">
      <alignment horizontal="center" vertical="center" wrapText="1"/>
    </xf>
    <xf numFmtId="0" fontId="8" fillId="0" borderId="104" xfId="1" applyBorder="1" applyAlignment="1">
      <alignment horizontal="center" vertical="center" wrapText="1"/>
    </xf>
    <xf numFmtId="0" fontId="8" fillId="0" borderId="115" xfId="1" applyBorder="1" applyAlignment="1">
      <alignment horizontal="center" vertical="center" wrapText="1"/>
    </xf>
    <xf numFmtId="0" fontId="1" fillId="0" borderId="104" xfId="1" applyFont="1" applyBorder="1" applyAlignment="1">
      <alignment horizontal="center"/>
    </xf>
    <xf numFmtId="0" fontId="1" fillId="0" borderId="115" xfId="1" applyFont="1" applyBorder="1" applyAlignment="1">
      <alignment horizontal="center"/>
    </xf>
    <xf numFmtId="0" fontId="2" fillId="0" borderId="138" xfId="1" quotePrefix="1" applyFont="1" applyBorder="1" applyAlignment="1">
      <alignment horizontal="center" vertical="center"/>
    </xf>
    <xf numFmtId="0" fontId="16" fillId="0" borderId="75" xfId="1" applyFont="1" applyBorder="1" applyAlignment="1">
      <alignment horizontal="center"/>
    </xf>
    <xf numFmtId="0" fontId="16" fillId="0" borderId="76" xfId="1" applyFont="1" applyBorder="1" applyAlignment="1">
      <alignment horizontal="center"/>
    </xf>
    <xf numFmtId="0" fontId="16" fillId="0" borderId="34" xfId="1" applyFont="1" applyBorder="1" applyAlignment="1">
      <alignment horizontal="center"/>
    </xf>
    <xf numFmtId="0" fontId="16" fillId="0" borderId="56" xfId="1" applyFont="1" applyBorder="1" applyAlignment="1">
      <alignment horizontal="center"/>
    </xf>
    <xf numFmtId="0" fontId="8" fillId="0" borderId="65" xfId="1" quotePrefix="1" applyBorder="1" applyAlignment="1">
      <alignment horizontal="center" vertical="center"/>
    </xf>
    <xf numFmtId="0" fontId="8" fillId="0" borderId="66" xfId="1" quotePrefix="1" applyBorder="1" applyAlignment="1">
      <alignment horizontal="center" vertical="center"/>
    </xf>
    <xf numFmtId="0" fontId="1" fillId="0" borderId="42" xfId="1" applyFont="1" applyBorder="1" applyAlignment="1">
      <alignment horizontal="center" vertical="center" wrapText="1"/>
    </xf>
    <xf numFmtId="0" fontId="1" fillId="0" borderId="30" xfId="1" applyFont="1" applyBorder="1" applyAlignment="1">
      <alignment horizontal="center" vertical="center" wrapText="1"/>
    </xf>
    <xf numFmtId="0" fontId="1" fillId="0" borderId="223" xfId="1" applyFont="1" applyBorder="1" applyAlignment="1">
      <alignment horizontal="center" vertical="center" wrapText="1"/>
    </xf>
    <xf numFmtId="0" fontId="1" fillId="0" borderId="47" xfId="1" applyFont="1" applyBorder="1" applyAlignment="1">
      <alignment horizontal="center" vertical="center" wrapText="1"/>
    </xf>
    <xf numFmtId="0" fontId="2" fillId="0" borderId="85" xfId="1" quotePrefix="1" applyFont="1" applyBorder="1" applyAlignment="1">
      <alignment horizontal="center" vertical="center"/>
    </xf>
    <xf numFmtId="0" fontId="8" fillId="0" borderId="89" xfId="1" quotePrefix="1" applyBorder="1" applyAlignment="1">
      <alignment horizontal="center" vertical="center"/>
    </xf>
    <xf numFmtId="0" fontId="8" fillId="0" borderId="46" xfId="1" quotePrefix="1" applyFont="1" applyBorder="1" applyAlignment="1">
      <alignment horizontal="center" vertical="center"/>
    </xf>
    <xf numFmtId="0" fontId="8" fillId="0" borderId="32" xfId="1" quotePrefix="1" applyFont="1" applyBorder="1" applyAlignment="1">
      <alignment horizontal="center" vertical="center"/>
    </xf>
    <xf numFmtId="0" fontId="8" fillId="0" borderId="40" xfId="1" quotePrefix="1" applyBorder="1" applyAlignment="1">
      <alignment horizontal="center" vertical="center"/>
    </xf>
    <xf numFmtId="0" fontId="8" fillId="0" borderId="74" xfId="1" quotePrefix="1" applyFont="1" applyBorder="1" applyAlignment="1">
      <alignment horizontal="center" vertical="center"/>
    </xf>
    <xf numFmtId="0" fontId="8" fillId="0" borderId="156" xfId="1" quotePrefix="1" applyFont="1" applyBorder="1" applyAlignment="1">
      <alignment horizontal="center" vertical="center"/>
    </xf>
    <xf numFmtId="0" fontId="16" fillId="0" borderId="67" xfId="1" applyFont="1" applyBorder="1" applyAlignment="1">
      <alignment horizontal="center"/>
    </xf>
    <xf numFmtId="0" fontId="16" fillId="0" borderId="68" xfId="1" applyFont="1" applyBorder="1" applyAlignment="1">
      <alignment horizontal="center"/>
    </xf>
    <xf numFmtId="2" fontId="17" fillId="4" borderId="171" xfId="1" applyNumberFormat="1" applyFont="1" applyFill="1" applyBorder="1" applyAlignment="1">
      <alignment horizontal="center" vertical="center"/>
    </xf>
    <xf numFmtId="2" fontId="17" fillId="4" borderId="49" xfId="1" applyNumberFormat="1" applyFont="1" applyFill="1" applyBorder="1" applyAlignment="1">
      <alignment horizontal="center" vertical="center"/>
    </xf>
    <xf numFmtId="2" fontId="17" fillId="4" borderId="45" xfId="1" applyNumberFormat="1" applyFont="1" applyFill="1" applyBorder="1" applyAlignment="1">
      <alignment horizontal="center" vertical="center"/>
    </xf>
  </cellXfs>
  <cellStyles count="10">
    <cellStyle name="Currency 2" xfId="2"/>
    <cellStyle name="Currency 3" xfId="4"/>
    <cellStyle name="Normal" xfId="0" builtinId="0"/>
    <cellStyle name="Normal 2" xfId="1"/>
    <cellStyle name="Normal 2 2" xfId="5"/>
    <cellStyle name="Normal 2 3" xfId="8"/>
    <cellStyle name="Normal 3" xfId="3"/>
    <cellStyle name="Normal 4" xfId="6"/>
    <cellStyle name="Normal 4 2" xfId="9"/>
    <cellStyle name="Normal 5"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dimension ref="A1:W50"/>
  <sheetViews>
    <sheetView showGridLines="0" view="pageBreakPreview" zoomScaleNormal="100" zoomScaleSheetLayoutView="100" workbookViewId="0">
      <selection activeCell="A8" sqref="A8:D20"/>
    </sheetView>
  </sheetViews>
  <sheetFormatPr defaultColWidth="9.140625" defaultRowHeight="12.75"/>
  <cols>
    <col min="1" max="1" width="4.7109375" style="172" customWidth="1"/>
    <col min="2" max="2" width="24.5703125" style="174" customWidth="1"/>
    <col min="3" max="3" width="7.140625" style="174" customWidth="1"/>
    <col min="4" max="4" width="6.85546875" style="174" customWidth="1"/>
    <col min="5" max="22" width="9.140625" style="158"/>
    <col min="23" max="16384" width="9.140625" style="172"/>
  </cols>
  <sheetData>
    <row r="1" spans="1:4" ht="13.5" customHeight="1">
      <c r="A1" s="947" t="s">
        <v>375</v>
      </c>
      <c r="B1" s="947"/>
      <c r="C1" s="947"/>
      <c r="D1" s="947"/>
    </row>
    <row r="2" spans="1:4" ht="13.5" customHeight="1">
      <c r="A2" s="947"/>
      <c r="B2" s="947"/>
      <c r="C2" s="947"/>
      <c r="D2" s="947"/>
    </row>
    <row r="3" spans="1:4" ht="13.5" customHeight="1">
      <c r="C3" s="639"/>
      <c r="D3" s="639"/>
    </row>
    <row r="4" spans="1:4" ht="13.5" customHeight="1">
      <c r="A4" s="635" t="s">
        <v>354</v>
      </c>
      <c r="B4" s="948" t="s">
        <v>471</v>
      </c>
      <c r="C4" s="948"/>
      <c r="D4" s="948"/>
    </row>
    <row r="5" spans="1:4" s="208" customFormat="1" ht="13.5" customHeight="1">
      <c r="A5" s="635"/>
      <c r="B5" s="948"/>
      <c r="C5" s="948"/>
      <c r="D5" s="948"/>
    </row>
    <row r="6" spans="1:4" s="208" customFormat="1" ht="13.5" customHeight="1">
      <c r="A6" s="640"/>
      <c r="B6" s="641"/>
      <c r="C6" s="641"/>
      <c r="D6" s="641"/>
    </row>
    <row r="7" spans="1:4" s="208" customFormat="1" ht="13.5" customHeight="1" thickBot="1">
      <c r="A7" s="642"/>
      <c r="B7" s="643"/>
      <c r="C7" s="643"/>
      <c r="D7" s="644"/>
    </row>
    <row r="8" spans="1:4" ht="13.5" customHeight="1">
      <c r="A8" s="949" t="s">
        <v>71</v>
      </c>
      <c r="B8" s="952" t="s">
        <v>376</v>
      </c>
      <c r="C8" s="954" t="s">
        <v>377</v>
      </c>
      <c r="D8" s="956" t="s">
        <v>378</v>
      </c>
    </row>
    <row r="9" spans="1:4" ht="13.5" customHeight="1">
      <c r="A9" s="950"/>
      <c r="B9" s="953"/>
      <c r="C9" s="955"/>
      <c r="D9" s="957"/>
    </row>
    <row r="10" spans="1:4" ht="13.5" customHeight="1">
      <c r="A10" s="950"/>
      <c r="B10" s="953"/>
      <c r="C10" s="955"/>
      <c r="D10" s="957"/>
    </row>
    <row r="11" spans="1:4" ht="13.5" customHeight="1">
      <c r="A11" s="950"/>
      <c r="B11" s="953"/>
      <c r="C11" s="955"/>
      <c r="D11" s="957"/>
    </row>
    <row r="12" spans="1:4" ht="13.5" customHeight="1">
      <c r="A12" s="951"/>
      <c r="B12" s="645" t="s">
        <v>379</v>
      </c>
      <c r="C12" s="646" t="str">
        <f>"code "&amp;C13</f>
        <v>code 3</v>
      </c>
      <c r="D12" s="958"/>
    </row>
    <row r="13" spans="1:4" s="199" customFormat="1" ht="11.25" customHeight="1" thickBot="1">
      <c r="A13" s="647">
        <v>1</v>
      </c>
      <c r="B13" s="648">
        <v>2</v>
      </c>
      <c r="C13" s="649">
        <v>3</v>
      </c>
      <c r="D13" s="650">
        <v>4</v>
      </c>
    </row>
    <row r="14" spans="1:4" ht="19.5" customHeight="1">
      <c r="A14" s="651" t="s">
        <v>0</v>
      </c>
      <c r="B14" s="652"/>
      <c r="C14" s="653" t="s">
        <v>260</v>
      </c>
      <c r="D14" s="654" t="s">
        <v>283</v>
      </c>
    </row>
    <row r="15" spans="1:4" ht="19.5" customHeight="1">
      <c r="A15" s="655" t="s">
        <v>1</v>
      </c>
      <c r="B15" s="656"/>
      <c r="C15" s="632" t="s">
        <v>260</v>
      </c>
      <c r="D15" s="657" t="s">
        <v>283</v>
      </c>
    </row>
    <row r="16" spans="1:4" ht="19.5" customHeight="1">
      <c r="A16" s="658" t="s">
        <v>2</v>
      </c>
      <c r="B16" s="659"/>
      <c r="C16" s="632" t="s">
        <v>260</v>
      </c>
      <c r="D16" s="657" t="s">
        <v>283</v>
      </c>
    </row>
    <row r="17" spans="1:4" ht="19.5" customHeight="1">
      <c r="A17" s="658" t="s">
        <v>3</v>
      </c>
      <c r="B17" s="659"/>
      <c r="C17" s="632" t="s">
        <v>260</v>
      </c>
      <c r="D17" s="657" t="s">
        <v>283</v>
      </c>
    </row>
    <row r="18" spans="1:4" ht="19.5" customHeight="1">
      <c r="A18" s="658" t="s">
        <v>4</v>
      </c>
      <c r="B18" s="659"/>
      <c r="C18" s="632" t="s">
        <v>260</v>
      </c>
      <c r="D18" s="657" t="s">
        <v>283</v>
      </c>
    </row>
    <row r="19" spans="1:4" ht="19.5" customHeight="1">
      <c r="A19" s="658" t="s">
        <v>5</v>
      </c>
      <c r="B19" s="659"/>
      <c r="C19" s="632" t="s">
        <v>260</v>
      </c>
      <c r="D19" s="657" t="s">
        <v>283</v>
      </c>
    </row>
    <row r="20" spans="1:4" ht="19.5" customHeight="1">
      <c r="A20" s="658" t="s">
        <v>6</v>
      </c>
      <c r="B20" s="659"/>
      <c r="C20" s="632" t="s">
        <v>260</v>
      </c>
      <c r="D20" s="657" t="s">
        <v>283</v>
      </c>
    </row>
    <row r="21" spans="1:4" ht="19.5" customHeight="1">
      <c r="A21" s="658" t="s">
        <v>7</v>
      </c>
      <c r="B21" s="659"/>
      <c r="C21" s="632" t="s">
        <v>260</v>
      </c>
      <c r="D21" s="657" t="s">
        <v>283</v>
      </c>
    </row>
    <row r="22" spans="1:4" ht="19.5" customHeight="1">
      <c r="A22" s="658" t="s">
        <v>8</v>
      </c>
      <c r="B22" s="659"/>
      <c r="C22" s="632" t="s">
        <v>260</v>
      </c>
      <c r="D22" s="657" t="s">
        <v>283</v>
      </c>
    </row>
    <row r="23" spans="1:4" ht="19.5" customHeight="1">
      <c r="A23" s="658" t="s">
        <v>9</v>
      </c>
      <c r="B23" s="659"/>
      <c r="C23" s="632" t="s">
        <v>260</v>
      </c>
      <c r="D23" s="657" t="s">
        <v>283</v>
      </c>
    </row>
    <row r="24" spans="1:4" ht="19.5" customHeight="1">
      <c r="A24" s="658" t="s">
        <v>11</v>
      </c>
      <c r="B24" s="659"/>
      <c r="C24" s="632" t="s">
        <v>260</v>
      </c>
      <c r="D24" s="657" t="s">
        <v>283</v>
      </c>
    </row>
    <row r="25" spans="1:4" ht="19.5" customHeight="1">
      <c r="A25" s="658" t="s">
        <v>12</v>
      </c>
      <c r="B25" s="659"/>
      <c r="C25" s="632" t="s">
        <v>260</v>
      </c>
      <c r="D25" s="657" t="s">
        <v>283</v>
      </c>
    </row>
    <row r="26" spans="1:4" ht="19.5" customHeight="1">
      <c r="A26" s="658" t="s">
        <v>13</v>
      </c>
      <c r="B26" s="659"/>
      <c r="C26" s="632" t="s">
        <v>260</v>
      </c>
      <c r="D26" s="657" t="s">
        <v>283</v>
      </c>
    </row>
    <row r="27" spans="1:4" ht="19.5" customHeight="1">
      <c r="A27" s="658" t="s">
        <v>14</v>
      </c>
      <c r="B27" s="659"/>
      <c r="C27" s="632" t="s">
        <v>260</v>
      </c>
      <c r="D27" s="657" t="s">
        <v>283</v>
      </c>
    </row>
    <row r="28" spans="1:4" ht="19.5" customHeight="1">
      <c r="A28" s="658" t="s">
        <v>15</v>
      </c>
      <c r="B28" s="659"/>
      <c r="C28" s="632" t="s">
        <v>260</v>
      </c>
      <c r="D28" s="657" t="s">
        <v>283</v>
      </c>
    </row>
    <row r="29" spans="1:4" ht="19.5" customHeight="1">
      <c r="A29" s="658" t="s">
        <v>16</v>
      </c>
      <c r="B29" s="659"/>
      <c r="C29" s="632" t="s">
        <v>260</v>
      </c>
      <c r="D29" s="657" t="s">
        <v>283</v>
      </c>
    </row>
    <row r="30" spans="1:4" ht="19.5" customHeight="1">
      <c r="A30" s="658" t="s">
        <v>17</v>
      </c>
      <c r="B30" s="659"/>
      <c r="C30" s="632" t="s">
        <v>260</v>
      </c>
      <c r="D30" s="657" t="s">
        <v>283</v>
      </c>
    </row>
    <row r="31" spans="1:4" ht="19.5" customHeight="1">
      <c r="A31" s="658">
        <v>18</v>
      </c>
      <c r="B31" s="659"/>
      <c r="C31" s="632" t="s">
        <v>260</v>
      </c>
      <c r="D31" s="657" t="s">
        <v>283</v>
      </c>
    </row>
    <row r="32" spans="1:4" ht="19.5" customHeight="1">
      <c r="A32" s="658" t="s">
        <v>19</v>
      </c>
      <c r="B32" s="659"/>
      <c r="C32" s="632" t="s">
        <v>260</v>
      </c>
      <c r="D32" s="657" t="s">
        <v>283</v>
      </c>
    </row>
    <row r="33" spans="1:4" ht="19.5" customHeight="1" thickBot="1">
      <c r="A33" s="660" t="s">
        <v>20</v>
      </c>
      <c r="B33" s="661"/>
      <c r="C33" s="633" t="s">
        <v>260</v>
      </c>
      <c r="D33" s="662" t="s">
        <v>283</v>
      </c>
    </row>
    <row r="34" spans="1:4" ht="9.75" customHeight="1" thickBot="1">
      <c r="A34" s="946"/>
      <c r="B34" s="959"/>
      <c r="C34" s="959"/>
      <c r="D34" s="959"/>
    </row>
    <row r="35" spans="1:4" ht="19.5" customHeight="1">
      <c r="A35" s="663">
        <v>51</v>
      </c>
      <c r="B35" s="659"/>
      <c r="C35" s="632" t="s">
        <v>260</v>
      </c>
      <c r="D35" s="657" t="s">
        <v>283</v>
      </c>
    </row>
    <row r="36" spans="1:4" ht="19.5" customHeight="1">
      <c r="A36" s="664">
        <v>52</v>
      </c>
      <c r="B36" s="659"/>
      <c r="C36" s="632" t="s">
        <v>260</v>
      </c>
      <c r="D36" s="657" t="s">
        <v>283</v>
      </c>
    </row>
    <row r="37" spans="1:4" ht="19.5" customHeight="1">
      <c r="A37" s="665">
        <v>53</v>
      </c>
      <c r="B37" s="659"/>
      <c r="C37" s="632" t="s">
        <v>260</v>
      </c>
      <c r="D37" s="657" t="s">
        <v>283</v>
      </c>
    </row>
    <row r="38" spans="1:4" ht="19.5" customHeight="1">
      <c r="A38" s="664">
        <v>54</v>
      </c>
      <c r="B38" s="659"/>
      <c r="C38" s="632" t="s">
        <v>260</v>
      </c>
      <c r="D38" s="657" t="s">
        <v>283</v>
      </c>
    </row>
    <row r="39" spans="1:4" ht="19.5" customHeight="1" thickBot="1">
      <c r="A39" s="666">
        <v>55</v>
      </c>
      <c r="B39" s="661"/>
      <c r="C39" s="633" t="s">
        <v>260</v>
      </c>
      <c r="D39" s="662" t="s">
        <v>283</v>
      </c>
    </row>
    <row r="40" spans="1:4" ht="9.75" customHeight="1" thickBot="1">
      <c r="A40" s="945"/>
      <c r="B40" s="667"/>
      <c r="C40" s="667"/>
      <c r="D40" s="668"/>
    </row>
    <row r="41" spans="1:4" ht="19.5" customHeight="1">
      <c r="A41" s="669">
        <v>90</v>
      </c>
      <c r="B41" s="670" t="s">
        <v>380</v>
      </c>
      <c r="C41" s="671"/>
      <c r="D41" s="672"/>
    </row>
    <row r="42" spans="1:4" s="188" customFormat="1" ht="19.5" customHeight="1" thickBot="1">
      <c r="A42" s="673">
        <v>91</v>
      </c>
      <c r="B42" s="674" t="s">
        <v>381</v>
      </c>
      <c r="C42" s="675"/>
      <c r="D42" s="676"/>
    </row>
    <row r="43" spans="1:4" ht="19.5" customHeight="1">
      <c r="A43" s="189"/>
      <c r="B43" s="172"/>
      <c r="C43" s="172"/>
      <c r="D43" s="187"/>
    </row>
    <row r="44" spans="1:4" ht="13.5" customHeight="1">
      <c r="A44" s="431"/>
      <c r="B44" s="677"/>
      <c r="C44" s="960" t="str">
        <f>C12&amp;": "&amp;C8</f>
        <v>code 3: Sex</v>
      </c>
      <c r="D44" s="960"/>
    </row>
    <row r="45" spans="1:4" ht="12.95" customHeight="1">
      <c r="A45" s="189"/>
      <c r="B45" s="323"/>
      <c r="C45" s="961" t="s">
        <v>382</v>
      </c>
      <c r="D45" s="961"/>
    </row>
    <row r="46" spans="1:4" ht="12.95" customHeight="1">
      <c r="B46" s="323"/>
      <c r="C46" s="962" t="s">
        <v>383</v>
      </c>
      <c r="D46" s="962"/>
    </row>
    <row r="47" spans="1:4" ht="15.75" customHeight="1">
      <c r="B47" s="172"/>
      <c r="C47" s="963"/>
      <c r="D47" s="963"/>
    </row>
    <row r="48" spans="1:4" s="190" customFormat="1" ht="12.95" customHeight="1">
      <c r="A48" s="187"/>
      <c r="B48" s="187"/>
      <c r="C48" s="187"/>
      <c r="D48" s="187"/>
    </row>
    <row r="49" spans="2:23" ht="12.95" customHeight="1">
      <c r="B49" s="172"/>
      <c r="C49" s="172"/>
      <c r="D49" s="172"/>
      <c r="W49" s="194"/>
    </row>
    <row r="50" spans="2:23" ht="12" customHeight="1">
      <c r="B50" s="634"/>
      <c r="C50" s="634"/>
      <c r="D50" s="634"/>
      <c r="W50" s="194"/>
    </row>
  </sheetData>
  <mergeCells count="11">
    <mergeCell ref="B34:D34"/>
    <mergeCell ref="C44:D44"/>
    <mergeCell ref="C45:D45"/>
    <mergeCell ref="C46:D46"/>
    <mergeCell ref="C47:D47"/>
    <mergeCell ref="A1:D2"/>
    <mergeCell ref="B4:D5"/>
    <mergeCell ref="A8:A12"/>
    <mergeCell ref="B8:B11"/>
    <mergeCell ref="C8:C11"/>
    <mergeCell ref="D8:D12"/>
  </mergeCells>
  <pageMargins left="0.15748031496062992" right="0.23622047244094491" top="0.23622047244094491" bottom="0.23622047244094491" header="0.19685039370078741" footer="0.23622047244094491"/>
  <pageSetup paperSize="9" orientation="portrait" r:id="rId1"/>
  <headerFooter>
    <oddFooter>&amp;LModule3 Flap</oddFooter>
  </headerFooter>
</worksheet>
</file>

<file path=xl/worksheets/sheet2.xml><?xml version="1.0" encoding="utf-8"?>
<worksheet xmlns="http://schemas.openxmlformats.org/spreadsheetml/2006/main" xmlns:r="http://schemas.openxmlformats.org/officeDocument/2006/relationships">
  <dimension ref="A1:S58"/>
  <sheetViews>
    <sheetView showGridLines="0" view="pageBreakPreview" zoomScale="85" zoomScaleNormal="100" zoomScaleSheetLayoutView="85" workbookViewId="0">
      <selection activeCell="I14" sqref="I14"/>
    </sheetView>
  </sheetViews>
  <sheetFormatPr defaultColWidth="9.140625" defaultRowHeight="14.25"/>
  <cols>
    <col min="1" max="1" width="5.7109375" style="262" customWidth="1"/>
    <col min="2" max="2" width="13.42578125" style="262" customWidth="1"/>
    <col min="3" max="7" width="5.7109375" style="262" customWidth="1"/>
    <col min="8" max="8" width="5.85546875" style="262" customWidth="1"/>
    <col min="9" max="9" width="5" style="262" customWidth="1"/>
    <col min="10" max="10" width="5.140625" style="262" customWidth="1"/>
    <col min="11" max="16" width="5.7109375" style="262" customWidth="1"/>
    <col min="17" max="17" width="2.5703125" style="262" customWidth="1"/>
    <col min="18" max="18" width="2.140625" style="262" customWidth="1"/>
    <col min="19" max="16384" width="9.140625" style="262"/>
  </cols>
  <sheetData>
    <row r="1" spans="1:19" ht="18">
      <c r="A1" s="980" t="s">
        <v>335</v>
      </c>
      <c r="B1" s="980"/>
      <c r="C1" s="980"/>
      <c r="D1" s="980"/>
      <c r="E1" s="980"/>
      <c r="F1" s="980"/>
      <c r="G1" s="980"/>
      <c r="H1" s="980"/>
      <c r="I1" s="980"/>
      <c r="J1" s="980"/>
      <c r="K1" s="980"/>
      <c r="L1" s="980"/>
      <c r="M1" s="980"/>
      <c r="N1" s="980"/>
      <c r="O1" s="980"/>
      <c r="P1" s="980"/>
      <c r="Q1" s="980"/>
      <c r="R1" s="980"/>
      <c r="S1" s="261"/>
    </row>
    <row r="2" spans="1:19" ht="15" customHeight="1">
      <c r="A2" s="263"/>
      <c r="B2" s="263"/>
      <c r="C2" s="263"/>
      <c r="D2" s="263"/>
      <c r="E2" s="263"/>
      <c r="F2" s="263"/>
      <c r="G2" s="263"/>
      <c r="H2" s="263"/>
      <c r="I2" s="263"/>
      <c r="J2" s="263"/>
      <c r="K2" s="263"/>
      <c r="L2" s="263"/>
      <c r="M2" s="263"/>
      <c r="N2" s="263"/>
      <c r="O2" s="263"/>
      <c r="P2" s="263"/>
      <c r="Q2" s="263"/>
      <c r="R2" s="263"/>
    </row>
    <row r="3" spans="1:19" ht="3" customHeight="1">
      <c r="A3" s="978" t="s">
        <v>384</v>
      </c>
      <c r="B3" s="978"/>
      <c r="C3" s="978"/>
      <c r="D3" s="978"/>
      <c r="E3" s="978"/>
      <c r="F3" s="978"/>
      <c r="G3" s="978"/>
      <c r="H3" s="978"/>
      <c r="I3" s="978"/>
      <c r="J3" s="978"/>
      <c r="K3" s="978"/>
      <c r="L3" s="978"/>
      <c r="M3" s="978"/>
      <c r="N3" s="978"/>
      <c r="O3" s="978"/>
      <c r="P3" s="978"/>
      <c r="Q3" s="978"/>
      <c r="R3" s="978"/>
    </row>
    <row r="4" spans="1:19" ht="15" customHeight="1">
      <c r="A4" s="978"/>
      <c r="B4" s="978"/>
      <c r="C4" s="978"/>
      <c r="D4" s="978"/>
      <c r="E4" s="978"/>
      <c r="F4" s="978"/>
      <c r="G4" s="978"/>
      <c r="H4" s="978"/>
      <c r="I4" s="978"/>
      <c r="J4" s="978"/>
      <c r="K4" s="978"/>
      <c r="L4" s="978"/>
      <c r="M4" s="978"/>
      <c r="N4" s="978"/>
      <c r="O4" s="978"/>
      <c r="P4" s="978"/>
      <c r="Q4" s="978"/>
      <c r="R4" s="978"/>
    </row>
    <row r="5" spans="1:19" ht="15" customHeight="1" thickBot="1">
      <c r="A5" s="979"/>
      <c r="B5" s="979"/>
      <c r="C5" s="979"/>
      <c r="D5" s="979"/>
      <c r="E5" s="979"/>
      <c r="F5" s="979"/>
      <c r="G5" s="979"/>
      <c r="H5" s="979"/>
      <c r="I5" s="979"/>
      <c r="J5" s="979"/>
      <c r="K5" s="979"/>
      <c r="L5" s="979"/>
      <c r="M5" s="979"/>
      <c r="N5" s="979"/>
      <c r="O5" s="979"/>
      <c r="P5" s="979"/>
      <c r="Q5" s="979"/>
      <c r="R5" s="979"/>
    </row>
    <row r="6" spans="1:19" ht="15" customHeight="1">
      <c r="A6" s="990" t="s">
        <v>144</v>
      </c>
      <c r="B6" s="990"/>
      <c r="C6" s="990"/>
      <c r="D6" s="990"/>
      <c r="E6" s="990"/>
      <c r="F6" s="990"/>
      <c r="G6" s="990"/>
      <c r="H6" s="990"/>
      <c r="I6" s="990"/>
      <c r="J6" s="990"/>
      <c r="K6" s="990"/>
      <c r="L6" s="990"/>
      <c r="M6" s="990"/>
      <c r="N6" s="990"/>
      <c r="O6" s="990"/>
      <c r="P6" s="990"/>
      <c r="Q6" s="990"/>
      <c r="R6" s="263"/>
    </row>
    <row r="7" spans="1:19" ht="15" customHeight="1">
      <c r="A7" s="990"/>
      <c r="B7" s="990"/>
      <c r="C7" s="990"/>
      <c r="D7" s="990"/>
      <c r="E7" s="990"/>
      <c r="F7" s="990"/>
      <c r="G7" s="990"/>
      <c r="H7" s="990"/>
      <c r="I7" s="990"/>
      <c r="J7" s="990"/>
      <c r="K7" s="990"/>
      <c r="L7" s="990"/>
      <c r="M7" s="990"/>
      <c r="N7" s="990"/>
      <c r="O7" s="990"/>
      <c r="P7" s="990"/>
      <c r="Q7" s="990"/>
      <c r="R7" s="263"/>
    </row>
    <row r="8" spans="1:19" ht="9.75" customHeight="1">
      <c r="A8" s="264"/>
      <c r="B8" s="264"/>
      <c r="C8" s="264"/>
      <c r="D8" s="264"/>
      <c r="E8" s="264"/>
      <c r="F8" s="264"/>
      <c r="G8" s="264"/>
      <c r="H8" s="264"/>
      <c r="I8" s="264"/>
      <c r="J8" s="264"/>
      <c r="K8" s="264"/>
      <c r="L8" s="264"/>
      <c r="M8" s="264"/>
      <c r="N8" s="264"/>
      <c r="O8" s="264"/>
      <c r="P8" s="264"/>
      <c r="Q8" s="264"/>
      <c r="R8" s="263"/>
    </row>
    <row r="9" spans="1:19" ht="15" customHeight="1">
      <c r="A9" s="263"/>
      <c r="B9" s="263"/>
      <c r="C9" s="555" t="s">
        <v>96</v>
      </c>
      <c r="D9" s="678"/>
      <c r="E9" s="555"/>
      <c r="F9" s="678"/>
      <c r="G9" s="678"/>
      <c r="H9" s="678"/>
      <c r="I9" s="556"/>
      <c r="J9" s="555" t="s">
        <v>258</v>
      </c>
      <c r="K9" s="555"/>
      <c r="L9" s="555"/>
      <c r="M9" s="555"/>
      <c r="N9" s="556"/>
      <c r="O9" s="555"/>
      <c r="P9" s="555"/>
      <c r="Q9" s="555"/>
      <c r="R9" s="678"/>
    </row>
    <row r="10" spans="1:19" ht="15" customHeight="1">
      <c r="A10" s="263"/>
      <c r="B10" s="263"/>
      <c r="C10" s="263"/>
      <c r="D10" s="557" t="s">
        <v>402</v>
      </c>
      <c r="E10" s="558"/>
      <c r="F10" s="263"/>
      <c r="G10" s="558"/>
      <c r="H10" s="558"/>
      <c r="I10" s="559" t="s">
        <v>269</v>
      </c>
      <c r="J10" s="558"/>
      <c r="K10" s="558"/>
      <c r="L10" s="558"/>
      <c r="M10" s="558"/>
      <c r="N10" s="558"/>
      <c r="O10" s="558"/>
      <c r="P10" s="558"/>
      <c r="Q10" s="558"/>
      <c r="R10" s="263"/>
    </row>
    <row r="11" spans="1:19" ht="15" customHeight="1">
      <c r="A11" s="263"/>
      <c r="B11" s="263"/>
      <c r="C11" s="263"/>
      <c r="D11" s="557" t="s">
        <v>403</v>
      </c>
      <c r="E11" s="558"/>
      <c r="F11" s="263"/>
      <c r="G11" s="558"/>
      <c r="H11" s="558"/>
      <c r="I11" s="558" t="s">
        <v>369</v>
      </c>
      <c r="J11" s="558"/>
      <c r="K11" s="558"/>
      <c r="L11" s="558"/>
      <c r="M11" s="558"/>
      <c r="N11" s="558"/>
      <c r="O11" s="558"/>
      <c r="P11" s="558"/>
      <c r="Q11" s="558"/>
      <c r="R11" s="263"/>
    </row>
    <row r="12" spans="1:19" ht="15" customHeight="1">
      <c r="A12" s="263"/>
      <c r="B12" s="263"/>
      <c r="C12" s="263"/>
      <c r="D12" s="557" t="s">
        <v>404</v>
      </c>
      <c r="E12" s="558"/>
      <c r="F12" s="263"/>
      <c r="G12" s="558"/>
      <c r="H12" s="558"/>
      <c r="I12" s="559" t="s">
        <v>450</v>
      </c>
      <c r="J12" s="558"/>
      <c r="K12" s="558"/>
      <c r="L12" s="558"/>
      <c r="M12" s="558"/>
      <c r="N12" s="558"/>
      <c r="O12" s="558"/>
      <c r="P12" s="558"/>
      <c r="Q12" s="558"/>
      <c r="R12" s="263"/>
    </row>
    <row r="13" spans="1:19" ht="15" customHeight="1">
      <c r="A13" s="263"/>
      <c r="B13" s="263"/>
      <c r="C13" s="263"/>
      <c r="D13" s="562" t="s">
        <v>405</v>
      </c>
      <c r="E13" s="563"/>
      <c r="F13" s="931"/>
      <c r="G13" s="563"/>
      <c r="H13" s="563"/>
      <c r="I13" s="932" t="s">
        <v>478</v>
      </c>
      <c r="J13" s="563"/>
      <c r="K13" s="563"/>
      <c r="L13" s="563"/>
      <c r="M13" s="563"/>
      <c r="N13" s="563"/>
      <c r="O13" s="563"/>
      <c r="P13" s="563"/>
      <c r="Q13" s="563"/>
      <c r="R13" s="931"/>
    </row>
    <row r="14" spans="1:19" ht="15" customHeight="1">
      <c r="A14" s="263"/>
      <c r="B14" s="263"/>
      <c r="C14" s="263"/>
      <c r="D14" s="557" t="s">
        <v>406</v>
      </c>
      <c r="E14" s="558"/>
      <c r="F14" s="265"/>
      <c r="G14" s="558"/>
      <c r="H14" s="558"/>
      <c r="I14" s="559" t="s">
        <v>388</v>
      </c>
      <c r="J14" s="558"/>
      <c r="K14" s="558"/>
      <c r="L14" s="558"/>
      <c r="M14" s="558"/>
      <c r="N14" s="558"/>
      <c r="O14" s="558"/>
      <c r="P14" s="558"/>
      <c r="Q14" s="558"/>
      <c r="R14" s="265"/>
    </row>
    <row r="15" spans="1:19" ht="15" customHeight="1">
      <c r="A15" s="263"/>
      <c r="B15" s="263"/>
      <c r="C15" s="263"/>
      <c r="D15" s="557" t="s">
        <v>407</v>
      </c>
      <c r="E15" s="558"/>
      <c r="F15" s="265"/>
      <c r="G15" s="558"/>
      <c r="H15" s="558"/>
      <c r="I15" s="559" t="s">
        <v>374</v>
      </c>
      <c r="J15" s="558"/>
      <c r="K15" s="558"/>
      <c r="L15" s="558"/>
      <c r="M15" s="558"/>
      <c r="N15" s="558"/>
      <c r="O15" s="558"/>
      <c r="P15" s="558"/>
      <c r="Q15" s="558"/>
      <c r="R15" s="265"/>
    </row>
    <row r="16" spans="1:19" ht="15" customHeight="1">
      <c r="A16" s="263"/>
      <c r="B16" s="263"/>
      <c r="C16" s="263"/>
      <c r="D16" s="560" t="s">
        <v>456</v>
      </c>
      <c r="E16" s="561"/>
      <c r="F16" s="933"/>
      <c r="G16" s="561"/>
      <c r="H16" s="561"/>
      <c r="I16" s="561" t="s">
        <v>451</v>
      </c>
      <c r="J16" s="561"/>
      <c r="K16" s="561"/>
      <c r="L16" s="561"/>
      <c r="M16" s="561"/>
      <c r="N16" s="561"/>
      <c r="O16" s="561"/>
      <c r="P16" s="561"/>
      <c r="Q16" s="561"/>
      <c r="R16" s="933"/>
    </row>
    <row r="17" spans="1:18" ht="15" customHeight="1">
      <c r="A17" s="263"/>
      <c r="B17" s="263"/>
      <c r="C17" s="263"/>
      <c r="D17" s="557" t="s">
        <v>349</v>
      </c>
      <c r="E17" s="558"/>
      <c r="F17" s="263"/>
      <c r="G17" s="558"/>
      <c r="H17" s="558"/>
      <c r="I17" s="558" t="s">
        <v>389</v>
      </c>
      <c r="J17" s="558"/>
      <c r="K17" s="558"/>
      <c r="L17" s="558"/>
      <c r="M17" s="558"/>
      <c r="N17" s="558"/>
      <c r="O17" s="558"/>
      <c r="P17" s="558"/>
      <c r="Q17" s="563"/>
      <c r="R17" s="931"/>
    </row>
    <row r="18" spans="1:18" ht="15" customHeight="1">
      <c r="A18" s="263"/>
      <c r="B18" s="263"/>
      <c r="C18" s="263"/>
      <c r="D18" s="557" t="s">
        <v>350</v>
      </c>
      <c r="E18" s="558"/>
      <c r="F18" s="263"/>
      <c r="G18" s="558"/>
      <c r="H18" s="558"/>
      <c r="I18" s="558" t="s">
        <v>370</v>
      </c>
      <c r="J18" s="558"/>
      <c r="K18" s="558"/>
      <c r="L18" s="558"/>
      <c r="M18" s="558"/>
      <c r="N18" s="558"/>
      <c r="O18" s="558"/>
      <c r="P18" s="558"/>
      <c r="Q18" s="561"/>
      <c r="R18" s="933"/>
    </row>
    <row r="19" spans="1:18" ht="15" customHeight="1">
      <c r="A19" s="263"/>
      <c r="B19" s="263"/>
      <c r="C19" s="263"/>
      <c r="D19" s="562" t="s">
        <v>270</v>
      </c>
      <c r="E19" s="563"/>
      <c r="F19" s="931"/>
      <c r="G19" s="563"/>
      <c r="H19" s="563"/>
      <c r="I19" s="563" t="s">
        <v>276</v>
      </c>
      <c r="J19" s="563"/>
      <c r="K19" s="563"/>
      <c r="L19" s="563"/>
      <c r="M19" s="563"/>
      <c r="N19" s="563"/>
      <c r="O19" s="563"/>
      <c r="P19" s="563"/>
      <c r="Q19" s="563"/>
      <c r="R19" s="931"/>
    </row>
    <row r="20" spans="1:18" ht="15" customHeight="1">
      <c r="A20" s="263"/>
      <c r="B20" s="263"/>
      <c r="C20" s="263"/>
      <c r="D20" s="560" t="s">
        <v>271</v>
      </c>
      <c r="E20" s="561"/>
      <c r="F20" s="933"/>
      <c r="G20" s="561"/>
      <c r="H20" s="561"/>
      <c r="I20" s="561" t="s">
        <v>371</v>
      </c>
      <c r="J20" s="561"/>
      <c r="K20" s="561"/>
      <c r="L20" s="561"/>
      <c r="M20" s="561"/>
      <c r="N20" s="561"/>
      <c r="O20" s="561"/>
      <c r="P20" s="561"/>
      <c r="Q20" s="561"/>
      <c r="R20" s="933"/>
    </row>
    <row r="21" spans="1:18" ht="15" customHeight="1">
      <c r="A21" s="263"/>
      <c r="B21" s="263"/>
      <c r="C21" s="263"/>
      <c r="D21" s="557" t="s">
        <v>268</v>
      </c>
      <c r="E21" s="558"/>
      <c r="F21" s="263"/>
      <c r="G21" s="558"/>
      <c r="H21" s="558"/>
      <c r="I21" s="558" t="s">
        <v>277</v>
      </c>
      <c r="J21" s="558"/>
      <c r="K21" s="558"/>
      <c r="L21" s="558"/>
      <c r="M21" s="558"/>
      <c r="N21" s="558"/>
      <c r="O21" s="558"/>
      <c r="P21" s="558"/>
      <c r="Q21" s="558"/>
      <c r="R21" s="263"/>
    </row>
    <row r="22" spans="1:18" ht="15" customHeight="1">
      <c r="A22" s="263"/>
      <c r="B22" s="263"/>
      <c r="C22" s="263"/>
      <c r="D22" s="557" t="s">
        <v>272</v>
      </c>
      <c r="E22" s="558"/>
      <c r="F22" s="263"/>
      <c r="G22" s="558"/>
      <c r="H22" s="558"/>
      <c r="I22" s="558" t="s">
        <v>372</v>
      </c>
      <c r="J22" s="558"/>
      <c r="K22" s="558"/>
      <c r="L22" s="558"/>
      <c r="M22" s="558"/>
      <c r="N22" s="558"/>
      <c r="O22" s="558"/>
      <c r="P22" s="558"/>
      <c r="Q22" s="558"/>
      <c r="R22" s="263"/>
    </row>
    <row r="23" spans="1:18" ht="15" customHeight="1">
      <c r="A23" s="263"/>
      <c r="B23" s="263"/>
      <c r="C23" s="263"/>
      <c r="D23" s="562" t="s">
        <v>273</v>
      </c>
      <c r="E23" s="563"/>
      <c r="F23" s="931"/>
      <c r="G23" s="563"/>
      <c r="H23" s="563"/>
      <c r="I23" s="563" t="s">
        <v>275</v>
      </c>
      <c r="J23" s="563"/>
      <c r="K23" s="563"/>
      <c r="L23" s="563"/>
      <c r="M23" s="563"/>
      <c r="N23" s="563"/>
      <c r="O23" s="563"/>
      <c r="P23" s="563"/>
      <c r="Q23" s="563"/>
      <c r="R23" s="931"/>
    </row>
    <row r="24" spans="1:18" ht="15" customHeight="1">
      <c r="A24" s="263"/>
      <c r="B24" s="263"/>
      <c r="C24" s="263"/>
      <c r="D24" s="560" t="s">
        <v>274</v>
      </c>
      <c r="E24" s="561"/>
      <c r="F24" s="933"/>
      <c r="G24" s="561"/>
      <c r="H24" s="561"/>
      <c r="I24" s="561" t="s">
        <v>373</v>
      </c>
      <c r="J24" s="561"/>
      <c r="K24" s="561"/>
      <c r="L24" s="561"/>
      <c r="M24" s="561"/>
      <c r="N24" s="561"/>
      <c r="O24" s="561"/>
      <c r="P24" s="561"/>
      <c r="Q24" s="561"/>
      <c r="R24" s="933"/>
    </row>
    <row r="25" spans="1:18" ht="15" customHeight="1">
      <c r="A25" s="263"/>
      <c r="B25" s="263"/>
      <c r="C25" s="263"/>
      <c r="D25" s="557" t="s">
        <v>428</v>
      </c>
      <c r="E25" s="558"/>
      <c r="F25" s="263"/>
      <c r="G25" s="558"/>
      <c r="H25" s="558"/>
      <c r="I25" s="558" t="s">
        <v>401</v>
      </c>
      <c r="J25" s="558"/>
      <c r="K25" s="558"/>
      <c r="L25" s="558"/>
      <c r="M25" s="558"/>
      <c r="N25" s="558"/>
      <c r="O25" s="558"/>
      <c r="P25" s="558"/>
      <c r="Q25" s="558"/>
      <c r="R25" s="263"/>
    </row>
    <row r="26" spans="1:18" ht="15" customHeight="1" thickBot="1">
      <c r="A26" s="263"/>
      <c r="B26" s="557"/>
      <c r="C26" s="558"/>
      <c r="D26" s="558"/>
      <c r="E26" s="558"/>
      <c r="F26" s="558"/>
      <c r="G26" s="558"/>
      <c r="H26" s="558"/>
      <c r="I26" s="558"/>
      <c r="J26" s="558"/>
      <c r="K26" s="558"/>
      <c r="L26" s="558"/>
      <c r="M26" s="558"/>
      <c r="N26" s="558"/>
      <c r="O26" s="558"/>
      <c r="P26" s="684"/>
      <c r="Q26" s="684"/>
      <c r="R26" s="685"/>
    </row>
    <row r="27" spans="1:18" ht="15" customHeight="1">
      <c r="A27" s="991" t="s">
        <v>95</v>
      </c>
      <c r="B27" s="991"/>
      <c r="C27" s="991"/>
      <c r="D27" s="991"/>
      <c r="E27" s="991"/>
      <c r="F27" s="991"/>
      <c r="G27" s="991"/>
      <c r="H27" s="991"/>
      <c r="I27" s="991"/>
      <c r="J27" s="991"/>
      <c r="K27" s="991"/>
      <c r="L27" s="991"/>
      <c r="M27" s="991"/>
      <c r="N27" s="991"/>
      <c r="O27" s="991"/>
      <c r="P27" s="990"/>
      <c r="Q27" s="990"/>
      <c r="R27" s="263"/>
    </row>
    <row r="28" spans="1:18" ht="15" customHeight="1">
      <c r="A28" s="990"/>
      <c r="B28" s="990"/>
      <c r="C28" s="990"/>
      <c r="D28" s="990"/>
      <c r="E28" s="990"/>
      <c r="F28" s="990"/>
      <c r="G28" s="990"/>
      <c r="H28" s="990"/>
      <c r="I28" s="990"/>
      <c r="J28" s="990"/>
      <c r="K28" s="990"/>
      <c r="L28" s="990"/>
      <c r="M28" s="990"/>
      <c r="N28" s="990"/>
      <c r="O28" s="990"/>
      <c r="P28" s="990"/>
      <c r="Q28" s="990"/>
      <c r="R28" s="263"/>
    </row>
    <row r="29" spans="1:18" ht="15" customHeight="1">
      <c r="A29" s="983" t="s">
        <v>137</v>
      </c>
      <c r="B29" s="983"/>
      <c r="C29" s="972" t="s">
        <v>387</v>
      </c>
      <c r="D29" s="992"/>
      <c r="E29" s="993"/>
      <c r="F29" s="263"/>
      <c r="G29" s="997" t="s">
        <v>386</v>
      </c>
      <c r="H29" s="998"/>
      <c r="I29" s="999" t="s">
        <v>260</v>
      </c>
      <c r="J29" s="1000"/>
      <c r="K29" s="679"/>
      <c r="L29" s="964" t="s">
        <v>385</v>
      </c>
      <c r="M29" s="965"/>
      <c r="N29" s="972" t="s">
        <v>265</v>
      </c>
      <c r="O29" s="981"/>
      <c r="P29" s="680"/>
      <c r="Q29" s="263"/>
      <c r="R29" s="263"/>
    </row>
    <row r="30" spans="1:18" ht="15" customHeight="1">
      <c r="A30" s="983"/>
      <c r="B30" s="983"/>
      <c r="C30" s="994"/>
      <c r="D30" s="995"/>
      <c r="E30" s="996"/>
      <c r="F30" s="636"/>
      <c r="G30" s="998"/>
      <c r="H30" s="998"/>
      <c r="I30" s="1001"/>
      <c r="J30" s="1002"/>
      <c r="K30" s="679"/>
      <c r="L30" s="964"/>
      <c r="M30" s="965"/>
      <c r="N30" s="974"/>
      <c r="O30" s="982"/>
      <c r="P30" s="680"/>
      <c r="Q30" s="266"/>
      <c r="R30" s="263"/>
    </row>
    <row r="31" spans="1:18" ht="15" customHeight="1">
      <c r="A31" s="984"/>
      <c r="B31" s="984"/>
      <c r="C31" s="637"/>
      <c r="D31" s="269"/>
      <c r="E31" s="269"/>
      <c r="F31" s="269"/>
      <c r="G31" s="269"/>
      <c r="H31" s="269"/>
      <c r="I31" s="269"/>
      <c r="J31" s="269"/>
      <c r="K31" s="269"/>
      <c r="L31" s="269"/>
      <c r="M31" s="269"/>
      <c r="N31" s="269"/>
      <c r="O31" s="263"/>
      <c r="P31" s="263"/>
      <c r="Q31" s="263"/>
      <c r="R31" s="263"/>
    </row>
    <row r="32" spans="1:18" ht="15" customHeight="1">
      <c r="A32" s="263"/>
      <c r="B32" s="265"/>
      <c r="C32" s="977" t="s">
        <v>261</v>
      </c>
      <c r="D32" s="977"/>
      <c r="E32" s="977"/>
      <c r="F32" s="977"/>
      <c r="G32" s="977"/>
      <c r="H32" s="977"/>
      <c r="I32" s="977"/>
      <c r="J32" s="977"/>
      <c r="K32" s="271"/>
      <c r="L32" s="271"/>
      <c r="M32" s="263"/>
      <c r="N32" s="977" t="s">
        <v>262</v>
      </c>
      <c r="O32" s="977"/>
      <c r="P32" s="977"/>
      <c r="Q32" s="977"/>
      <c r="R32" s="263"/>
    </row>
    <row r="33" spans="1:18" ht="9" customHeight="1">
      <c r="A33" s="263"/>
      <c r="B33" s="265"/>
      <c r="C33" s="687"/>
      <c r="D33" s="687"/>
      <c r="E33" s="687"/>
      <c r="F33" s="687"/>
      <c r="G33" s="687"/>
      <c r="H33" s="687"/>
      <c r="I33" s="687"/>
      <c r="J33" s="687"/>
      <c r="K33" s="271"/>
      <c r="L33" s="271"/>
      <c r="M33" s="263"/>
      <c r="N33" s="687"/>
      <c r="O33" s="687"/>
      <c r="P33" s="687"/>
      <c r="Q33" s="687"/>
      <c r="R33" s="263"/>
    </row>
    <row r="34" spans="1:18" ht="15" customHeight="1">
      <c r="A34" s="964" t="s">
        <v>391</v>
      </c>
      <c r="B34" s="965"/>
      <c r="C34" s="966"/>
      <c r="D34" s="967"/>
      <c r="E34" s="967"/>
      <c r="F34" s="967"/>
      <c r="G34" s="967"/>
      <c r="H34" s="967"/>
      <c r="I34" s="967"/>
      <c r="J34" s="968"/>
      <c r="K34" s="686"/>
      <c r="L34" s="267"/>
      <c r="M34" s="263"/>
      <c r="N34" s="972" t="s">
        <v>267</v>
      </c>
      <c r="O34" s="973"/>
      <c r="P34" s="687"/>
      <c r="Q34" s="687"/>
      <c r="R34" s="263"/>
    </row>
    <row r="35" spans="1:18" ht="15" customHeight="1">
      <c r="A35" s="964"/>
      <c r="B35" s="965"/>
      <c r="C35" s="969"/>
      <c r="D35" s="970"/>
      <c r="E35" s="970"/>
      <c r="F35" s="970"/>
      <c r="G35" s="970"/>
      <c r="H35" s="970"/>
      <c r="I35" s="970"/>
      <c r="J35" s="971"/>
      <c r="K35" s="686"/>
      <c r="L35" s="267"/>
      <c r="M35" s="263"/>
      <c r="N35" s="974"/>
      <c r="O35" s="975"/>
      <c r="P35" s="687"/>
      <c r="Q35" s="687"/>
      <c r="R35" s="263"/>
    </row>
    <row r="36" spans="1:18" ht="9" customHeight="1">
      <c r="A36" s="263"/>
      <c r="B36" s="265"/>
      <c r="C36" s="687"/>
      <c r="D36" s="687"/>
      <c r="E36" s="687"/>
      <c r="F36" s="687"/>
      <c r="G36" s="687"/>
      <c r="H36" s="687"/>
      <c r="I36" s="687"/>
      <c r="J36" s="687"/>
      <c r="K36" s="271"/>
      <c r="L36" s="271"/>
      <c r="M36" s="263"/>
      <c r="N36" s="687"/>
      <c r="O36" s="687"/>
      <c r="P36" s="687"/>
      <c r="Q36" s="687"/>
      <c r="R36" s="263"/>
    </row>
    <row r="37" spans="1:18" ht="15" customHeight="1">
      <c r="A37" s="964" t="s">
        <v>390</v>
      </c>
      <c r="B37" s="965"/>
      <c r="C37" s="966"/>
      <c r="D37" s="967"/>
      <c r="E37" s="967"/>
      <c r="F37" s="967"/>
      <c r="G37" s="967"/>
      <c r="H37" s="967"/>
      <c r="I37" s="967"/>
      <c r="J37" s="968"/>
      <c r="K37" s="686"/>
      <c r="L37" s="267"/>
      <c r="M37" s="263"/>
      <c r="N37" s="972" t="s">
        <v>267</v>
      </c>
      <c r="O37" s="973"/>
      <c r="P37" s="687"/>
      <c r="Q37" s="687"/>
      <c r="R37" s="263"/>
    </row>
    <row r="38" spans="1:18" ht="15" customHeight="1">
      <c r="A38" s="964"/>
      <c r="B38" s="965"/>
      <c r="C38" s="969"/>
      <c r="D38" s="970"/>
      <c r="E38" s="970"/>
      <c r="F38" s="970"/>
      <c r="G38" s="970"/>
      <c r="H38" s="970"/>
      <c r="I38" s="970"/>
      <c r="J38" s="971"/>
      <c r="K38" s="686"/>
      <c r="L38" s="267"/>
      <c r="M38" s="263"/>
      <c r="N38" s="974"/>
      <c r="O38" s="975"/>
      <c r="P38" s="687"/>
      <c r="Q38" s="687"/>
      <c r="R38" s="263"/>
    </row>
    <row r="39" spans="1:18" ht="9" customHeight="1">
      <c r="A39" s="984"/>
      <c r="B39" s="984"/>
      <c r="C39" s="269"/>
      <c r="D39" s="269"/>
      <c r="E39" s="269"/>
      <c r="F39" s="269"/>
      <c r="G39" s="269"/>
      <c r="H39" s="269"/>
      <c r="I39" s="269"/>
      <c r="J39" s="269"/>
      <c r="K39" s="269"/>
      <c r="L39" s="267"/>
      <c r="M39" s="263"/>
      <c r="N39" s="263"/>
      <c r="O39" s="267"/>
      <c r="P39" s="267"/>
      <c r="Q39" s="263"/>
      <c r="R39" s="263"/>
    </row>
    <row r="40" spans="1:18" ht="15" customHeight="1">
      <c r="A40" s="964" t="s">
        <v>263</v>
      </c>
      <c r="B40" s="965"/>
      <c r="C40" s="966"/>
      <c r="D40" s="967"/>
      <c r="E40" s="967"/>
      <c r="F40" s="967"/>
      <c r="G40" s="967"/>
      <c r="H40" s="967"/>
      <c r="I40" s="967"/>
      <c r="J40" s="968"/>
      <c r="K40" s="637"/>
      <c r="L40" s="267"/>
      <c r="M40" s="263"/>
      <c r="N40" s="972" t="s">
        <v>260</v>
      </c>
      <c r="O40" s="973"/>
      <c r="P40" s="680"/>
      <c r="Q40" s="263"/>
      <c r="R40" s="263"/>
    </row>
    <row r="41" spans="1:18" ht="15" customHeight="1">
      <c r="A41" s="964"/>
      <c r="B41" s="965"/>
      <c r="C41" s="969"/>
      <c r="D41" s="970"/>
      <c r="E41" s="970"/>
      <c r="F41" s="970"/>
      <c r="G41" s="970"/>
      <c r="H41" s="970"/>
      <c r="I41" s="970"/>
      <c r="J41" s="971"/>
      <c r="K41" s="637"/>
      <c r="L41" s="267"/>
      <c r="M41" s="263"/>
      <c r="N41" s="974"/>
      <c r="O41" s="975"/>
      <c r="P41" s="680"/>
      <c r="Q41" s="263"/>
      <c r="R41" s="263"/>
    </row>
    <row r="42" spans="1:18" ht="9" customHeight="1">
      <c r="A42" s="263"/>
      <c r="B42" s="263"/>
      <c r="C42" s="263"/>
      <c r="D42" s="263"/>
      <c r="E42" s="263"/>
      <c r="F42" s="263"/>
      <c r="G42" s="263"/>
      <c r="H42" s="263"/>
      <c r="I42" s="263"/>
      <c r="J42" s="263"/>
      <c r="K42" s="637"/>
      <c r="L42" s="267"/>
      <c r="M42" s="263"/>
      <c r="N42" s="270"/>
      <c r="O42" s="263"/>
      <c r="P42" s="558"/>
      <c r="Q42" s="263"/>
      <c r="R42" s="263"/>
    </row>
    <row r="43" spans="1:18" ht="15" customHeight="1">
      <c r="A43" s="964" t="s">
        <v>264</v>
      </c>
      <c r="B43" s="965"/>
      <c r="C43" s="966"/>
      <c r="D43" s="967"/>
      <c r="E43" s="967"/>
      <c r="F43" s="967"/>
      <c r="G43" s="967"/>
      <c r="H43" s="967"/>
      <c r="I43" s="967"/>
      <c r="J43" s="968"/>
      <c r="K43" s="637"/>
      <c r="L43" s="267"/>
      <c r="M43" s="263"/>
      <c r="N43" s="972" t="s">
        <v>265</v>
      </c>
      <c r="O43" s="973"/>
      <c r="P43" s="680"/>
      <c r="Q43" s="263"/>
      <c r="R43" s="263"/>
    </row>
    <row r="44" spans="1:18" ht="15" customHeight="1">
      <c r="A44" s="964"/>
      <c r="B44" s="965"/>
      <c r="C44" s="969"/>
      <c r="D44" s="970"/>
      <c r="E44" s="970"/>
      <c r="F44" s="970"/>
      <c r="G44" s="970"/>
      <c r="H44" s="970"/>
      <c r="I44" s="970"/>
      <c r="J44" s="971"/>
      <c r="K44" s="637"/>
      <c r="L44" s="267"/>
      <c r="M44" s="263"/>
      <c r="N44" s="974"/>
      <c r="O44" s="975"/>
      <c r="P44" s="680"/>
      <c r="Q44" s="263"/>
      <c r="R44" s="263"/>
    </row>
    <row r="45" spans="1:18" ht="9" customHeight="1">
      <c r="A45" s="263"/>
      <c r="B45" s="263"/>
      <c r="C45" s="263"/>
      <c r="D45" s="263"/>
      <c r="E45" s="263"/>
      <c r="F45" s="263"/>
      <c r="G45" s="263"/>
      <c r="H45" s="263"/>
      <c r="I45" s="263"/>
      <c r="J45" s="263"/>
      <c r="K45" s="637"/>
      <c r="L45" s="267"/>
      <c r="M45" s="263"/>
      <c r="N45" s="270"/>
      <c r="O45" s="263"/>
      <c r="P45" s="558"/>
      <c r="Q45" s="263"/>
      <c r="R45" s="263"/>
    </row>
    <row r="46" spans="1:18" ht="15" customHeight="1">
      <c r="A46" s="964" t="s">
        <v>266</v>
      </c>
      <c r="B46" s="965"/>
      <c r="C46" s="966"/>
      <c r="D46" s="967"/>
      <c r="E46" s="967"/>
      <c r="F46" s="967"/>
      <c r="G46" s="967"/>
      <c r="H46" s="967"/>
      <c r="I46" s="967"/>
      <c r="J46" s="968"/>
      <c r="K46" s="637"/>
      <c r="L46" s="267"/>
      <c r="M46" s="263"/>
      <c r="N46" s="972" t="s">
        <v>267</v>
      </c>
      <c r="O46" s="973"/>
      <c r="P46" s="972" t="s">
        <v>265</v>
      </c>
      <c r="Q46" s="981"/>
      <c r="R46" s="263"/>
    </row>
    <row r="47" spans="1:18" ht="15" customHeight="1">
      <c r="A47" s="964"/>
      <c r="B47" s="965"/>
      <c r="C47" s="969"/>
      <c r="D47" s="970"/>
      <c r="E47" s="970"/>
      <c r="F47" s="970"/>
      <c r="G47" s="970"/>
      <c r="H47" s="970"/>
      <c r="I47" s="970"/>
      <c r="J47" s="971"/>
      <c r="K47" s="637"/>
      <c r="L47" s="267"/>
      <c r="M47" s="263"/>
      <c r="N47" s="974"/>
      <c r="O47" s="975"/>
      <c r="P47" s="974"/>
      <c r="Q47" s="982"/>
      <c r="R47" s="263"/>
    </row>
    <row r="48" spans="1:18" ht="15" customHeight="1">
      <c r="A48" s="638"/>
      <c r="B48" s="681"/>
      <c r="C48" s="682"/>
      <c r="D48" s="682"/>
      <c r="E48" s="682"/>
      <c r="F48" s="682"/>
      <c r="G48" s="682"/>
      <c r="H48" s="682"/>
      <c r="I48" s="682"/>
      <c r="J48" s="682"/>
      <c r="K48" s="637"/>
      <c r="L48" s="267"/>
      <c r="M48" s="263"/>
      <c r="N48" s="683"/>
      <c r="O48" s="683"/>
      <c r="P48" s="683"/>
      <c r="Q48" s="683"/>
      <c r="R48" s="263"/>
    </row>
    <row r="49" spans="1:18" ht="15" customHeight="1">
      <c r="A49" s="984"/>
      <c r="B49" s="984"/>
      <c r="C49" s="269"/>
      <c r="D49" s="269"/>
      <c r="E49" s="269"/>
      <c r="F49" s="269"/>
      <c r="G49" s="269"/>
      <c r="H49" s="269"/>
      <c r="I49" s="269"/>
      <c r="J49" s="269"/>
      <c r="K49" s="269"/>
      <c r="L49" s="263"/>
      <c r="M49" s="263"/>
      <c r="N49" s="263"/>
      <c r="O49" s="263"/>
      <c r="P49" s="263"/>
      <c r="Q49" s="263"/>
      <c r="R49" s="263"/>
    </row>
    <row r="50" spans="1:18" ht="15" customHeight="1">
      <c r="A50" s="263"/>
      <c r="B50" s="977" t="s">
        <v>148</v>
      </c>
      <c r="C50" s="977"/>
      <c r="D50" s="977"/>
      <c r="E50" s="977"/>
      <c r="F50" s="977"/>
      <c r="G50" s="271"/>
      <c r="H50" s="976" t="s">
        <v>147</v>
      </c>
      <c r="I50" s="976"/>
      <c r="J50" s="976"/>
      <c r="K50" s="976"/>
      <c r="L50" s="976"/>
      <c r="M50" s="976"/>
      <c r="N50" s="976"/>
      <c r="O50" s="976"/>
      <c r="P50" s="976"/>
      <c r="Q50" s="976"/>
      <c r="R50" s="263"/>
    </row>
    <row r="51" spans="1:18" ht="15" customHeight="1">
      <c r="A51" s="984"/>
      <c r="B51" s="984"/>
      <c r="C51" s="269"/>
      <c r="D51" s="269"/>
      <c r="E51" s="269"/>
      <c r="F51" s="269"/>
      <c r="G51" s="269"/>
      <c r="H51" s="280"/>
      <c r="I51" s="273"/>
      <c r="J51" s="273"/>
      <c r="K51" s="273"/>
      <c r="L51" s="273"/>
      <c r="M51" s="273"/>
      <c r="N51" s="274"/>
      <c r="O51" s="274"/>
      <c r="P51" s="274"/>
      <c r="Q51" s="420"/>
      <c r="R51" s="263"/>
    </row>
    <row r="52" spans="1:18" ht="15" customHeight="1">
      <c r="A52" s="986" t="s">
        <v>145</v>
      </c>
      <c r="B52" s="986"/>
      <c r="C52" s="987" t="s">
        <v>351</v>
      </c>
      <c r="D52" s="988"/>
      <c r="E52" s="988"/>
      <c r="F52" s="989"/>
      <c r="G52" s="268"/>
      <c r="H52" s="281"/>
      <c r="I52" s="276"/>
      <c r="J52" s="276"/>
      <c r="K52" s="276"/>
      <c r="L52" s="276"/>
      <c r="M52" s="276"/>
      <c r="N52" s="277"/>
      <c r="O52" s="278"/>
      <c r="P52" s="278"/>
      <c r="Q52" s="421"/>
      <c r="R52" s="263"/>
    </row>
    <row r="53" spans="1:18" ht="15" customHeight="1">
      <c r="A53" s="935"/>
      <c r="B53" s="935"/>
      <c r="C53" s="985" t="s">
        <v>367</v>
      </c>
      <c r="D53" s="985"/>
      <c r="E53" s="985"/>
      <c r="F53" s="985"/>
      <c r="G53" s="935"/>
      <c r="H53" s="281"/>
      <c r="I53" s="276"/>
      <c r="J53" s="276"/>
      <c r="K53" s="276"/>
      <c r="L53" s="276"/>
      <c r="M53" s="276"/>
      <c r="N53" s="277"/>
      <c r="O53" s="278"/>
      <c r="P53" s="278"/>
      <c r="Q53" s="421"/>
      <c r="R53" s="263"/>
    </row>
    <row r="54" spans="1:18" ht="15" customHeight="1">
      <c r="A54" s="263"/>
      <c r="B54" s="263"/>
      <c r="C54" s="623"/>
      <c r="D54" s="623"/>
      <c r="E54" s="623"/>
      <c r="F54" s="623"/>
      <c r="G54" s="263"/>
      <c r="H54" s="275"/>
      <c r="I54" s="276"/>
      <c r="J54" s="276"/>
      <c r="K54" s="276"/>
      <c r="L54" s="276"/>
      <c r="M54" s="276"/>
      <c r="N54" s="276"/>
      <c r="O54" s="276"/>
      <c r="P54" s="276"/>
      <c r="Q54" s="422"/>
      <c r="R54" s="263"/>
    </row>
    <row r="55" spans="1:18" ht="15" customHeight="1">
      <c r="A55" s="263"/>
      <c r="B55" s="263"/>
      <c r="C55" s="623"/>
      <c r="D55" s="623"/>
      <c r="E55" s="623"/>
      <c r="F55" s="623"/>
      <c r="G55" s="263"/>
      <c r="H55" s="275"/>
      <c r="I55" s="276"/>
      <c r="J55" s="276"/>
      <c r="K55" s="276"/>
      <c r="L55" s="276"/>
      <c r="M55" s="276"/>
      <c r="N55" s="277"/>
      <c r="O55" s="276"/>
      <c r="P55" s="276"/>
      <c r="Q55" s="421"/>
      <c r="R55" s="263"/>
    </row>
    <row r="56" spans="1:18" ht="15" customHeight="1">
      <c r="A56" s="986" t="s">
        <v>146</v>
      </c>
      <c r="B56" s="986"/>
      <c r="C56" s="987" t="s">
        <v>351</v>
      </c>
      <c r="D56" s="988"/>
      <c r="E56" s="988"/>
      <c r="F56" s="989"/>
      <c r="G56" s="268"/>
      <c r="H56" s="281"/>
      <c r="I56" s="276"/>
      <c r="J56" s="276"/>
      <c r="K56" s="276"/>
      <c r="L56" s="276"/>
      <c r="M56" s="276"/>
      <c r="N56" s="278"/>
      <c r="O56" s="278"/>
      <c r="P56" s="278"/>
      <c r="Q56" s="422"/>
      <c r="R56" s="263"/>
    </row>
    <row r="57" spans="1:18" ht="15" customHeight="1">
      <c r="A57" s="263"/>
      <c r="B57" s="263"/>
      <c r="C57" s="985" t="s">
        <v>367</v>
      </c>
      <c r="D57" s="985"/>
      <c r="E57" s="985"/>
      <c r="F57" s="985"/>
      <c r="G57" s="263"/>
      <c r="H57" s="275"/>
      <c r="I57" s="276"/>
      <c r="J57" s="276"/>
      <c r="K57" s="276"/>
      <c r="L57" s="276"/>
      <c r="M57" s="276"/>
      <c r="N57" s="279"/>
      <c r="O57" s="276"/>
      <c r="P57" s="276"/>
      <c r="Q57" s="421"/>
      <c r="R57" s="263"/>
    </row>
    <row r="58" spans="1:18" ht="15" customHeight="1">
      <c r="A58" s="263"/>
      <c r="B58" s="263"/>
      <c r="C58" s="689"/>
      <c r="D58" s="689"/>
      <c r="E58" s="689"/>
      <c r="F58" s="689"/>
      <c r="G58" s="263"/>
      <c r="H58" s="282"/>
      <c r="I58" s="423"/>
      <c r="J58" s="423"/>
      <c r="K58" s="423"/>
      <c r="L58" s="423"/>
      <c r="M58" s="423"/>
      <c r="N58" s="939"/>
      <c r="O58" s="423"/>
      <c r="P58" s="423"/>
      <c r="Q58" s="940"/>
      <c r="R58" s="263"/>
    </row>
  </sheetData>
  <mergeCells count="40">
    <mergeCell ref="A6:Q7"/>
    <mergeCell ref="A27:Q28"/>
    <mergeCell ref="A31:B31"/>
    <mergeCell ref="N29:O30"/>
    <mergeCell ref="C29:E30"/>
    <mergeCell ref="G29:H30"/>
    <mergeCell ref="I29:J30"/>
    <mergeCell ref="A40:B41"/>
    <mergeCell ref="A43:B44"/>
    <mergeCell ref="A49:B49"/>
    <mergeCell ref="C57:F57"/>
    <mergeCell ref="A39:B39"/>
    <mergeCell ref="A56:B56"/>
    <mergeCell ref="A51:B51"/>
    <mergeCell ref="A52:B52"/>
    <mergeCell ref="C52:F52"/>
    <mergeCell ref="C56:F56"/>
    <mergeCell ref="C53:F53"/>
    <mergeCell ref="H50:Q50"/>
    <mergeCell ref="A46:B47"/>
    <mergeCell ref="B50:F50"/>
    <mergeCell ref="A3:R5"/>
    <mergeCell ref="A1:R1"/>
    <mergeCell ref="C40:J41"/>
    <mergeCell ref="C43:J44"/>
    <mergeCell ref="C46:J47"/>
    <mergeCell ref="C32:J32"/>
    <mergeCell ref="L29:M30"/>
    <mergeCell ref="N40:O41"/>
    <mergeCell ref="N43:O44"/>
    <mergeCell ref="N46:O47"/>
    <mergeCell ref="P46:Q47"/>
    <mergeCell ref="N32:Q32"/>
    <mergeCell ref="A29:B30"/>
    <mergeCell ref="A34:B35"/>
    <mergeCell ref="C34:J35"/>
    <mergeCell ref="N34:O35"/>
    <mergeCell ref="A37:B38"/>
    <mergeCell ref="C37:J38"/>
    <mergeCell ref="N37:O38"/>
  </mergeCells>
  <pageMargins left="0.15748031496062992" right="0.11811023622047245" top="0.35433070866141736" bottom="0.19685039370078741" header="0.19685039370078741" footer="0.15748031496062992"/>
  <pageSetup paperSize="9" scale="99" fitToWidth="2" orientation="portrait" r:id="rId1"/>
</worksheet>
</file>

<file path=xl/worksheets/sheet3.xml><?xml version="1.0" encoding="utf-8"?>
<worksheet xmlns="http://schemas.openxmlformats.org/spreadsheetml/2006/main" xmlns:r="http://schemas.openxmlformats.org/officeDocument/2006/relationships">
  <dimension ref="A1:S55"/>
  <sheetViews>
    <sheetView showGridLines="0" view="pageBreakPreview" zoomScaleNormal="100" zoomScaleSheetLayoutView="100" workbookViewId="0">
      <selection activeCell="C15" sqref="C15:E15"/>
    </sheetView>
  </sheetViews>
  <sheetFormatPr defaultColWidth="9.140625" defaultRowHeight="12"/>
  <cols>
    <col min="1" max="2" width="2.7109375" style="2" customWidth="1"/>
    <col min="3" max="3" width="9.5703125" style="7" customWidth="1"/>
    <col min="4" max="4" width="6.42578125" style="7" customWidth="1"/>
    <col min="5" max="5" width="1.85546875" style="7" customWidth="1"/>
    <col min="6" max="6" width="7.140625" style="7" customWidth="1"/>
    <col min="7" max="7" width="4.7109375" style="7" customWidth="1"/>
    <col min="8" max="8" width="8.28515625" style="7" customWidth="1"/>
    <col min="9" max="9" width="4.5703125" style="7" customWidth="1"/>
    <col min="10" max="10" width="3.28515625" style="7" customWidth="1"/>
    <col min="11" max="11" width="9.7109375" style="7" customWidth="1"/>
    <col min="12" max="12" width="8.7109375" style="24" customWidth="1"/>
    <col min="13" max="13" width="4" style="24" customWidth="1"/>
    <col min="14" max="14" width="2.5703125" style="24" customWidth="1"/>
    <col min="15" max="15" width="5.28515625" style="24" customWidth="1"/>
    <col min="16" max="16" width="10.5703125" style="24" customWidth="1"/>
    <col min="17" max="17" width="6.140625" style="2" customWidth="1"/>
    <col min="18" max="18" width="4.28515625" style="2" customWidth="1"/>
    <col min="19" max="16384" width="9.140625" style="2"/>
  </cols>
  <sheetData>
    <row r="1" spans="1:18" ht="13.5" customHeight="1">
      <c r="A1" s="1049" t="s">
        <v>410</v>
      </c>
      <c r="B1" s="1049"/>
      <c r="C1" s="1049"/>
      <c r="D1" s="1049"/>
      <c r="E1" s="1049"/>
      <c r="F1" s="1049"/>
      <c r="G1" s="1049"/>
      <c r="H1" s="1049"/>
      <c r="I1" s="1049"/>
      <c r="J1" s="1049"/>
      <c r="K1" s="1049"/>
      <c r="L1" s="1049"/>
      <c r="M1" s="1049"/>
      <c r="N1" s="1049"/>
      <c r="O1" s="1049"/>
      <c r="P1" s="1049"/>
    </row>
    <row r="2" spans="1:18" ht="13.5" customHeight="1">
      <c r="A2" s="1049"/>
      <c r="B2" s="1049"/>
      <c r="C2" s="1049"/>
      <c r="D2" s="1049"/>
      <c r="E2" s="1049"/>
      <c r="F2" s="1049"/>
      <c r="G2" s="1049"/>
      <c r="H2" s="1049"/>
      <c r="I2" s="1049"/>
      <c r="J2" s="1049"/>
      <c r="K2" s="1049"/>
      <c r="L2" s="1049"/>
      <c r="M2" s="1049"/>
      <c r="N2" s="1049"/>
      <c r="O2" s="1049"/>
      <c r="P2" s="1049"/>
    </row>
    <row r="3" spans="1:18" ht="13.5" customHeight="1">
      <c r="C3" s="566" t="s">
        <v>354</v>
      </c>
      <c r="D3" s="81" t="s">
        <v>280</v>
      </c>
      <c r="E3" s="81"/>
      <c r="F3" s="3"/>
      <c r="G3" s="3"/>
      <c r="H3" s="3"/>
      <c r="I3" s="3"/>
      <c r="J3" s="3"/>
      <c r="K3" s="3"/>
      <c r="L3" s="127"/>
      <c r="M3" s="127"/>
      <c r="N3" s="127"/>
      <c r="O3" s="127"/>
      <c r="P3" s="127"/>
    </row>
    <row r="4" spans="1:18" s="6" customFormat="1" ht="13.5" customHeight="1" thickBot="1">
      <c r="F4" s="5"/>
      <c r="G4" s="5"/>
      <c r="H4" s="5"/>
      <c r="I4" s="5"/>
      <c r="J4" s="5"/>
      <c r="K4" s="5"/>
      <c r="L4" s="127"/>
      <c r="M4" s="127"/>
      <c r="N4" s="127"/>
      <c r="O4" s="127"/>
      <c r="P4" s="127"/>
    </row>
    <row r="5" spans="1:18" s="6" customFormat="1" ht="13.5" customHeight="1" thickBot="1">
      <c r="A5" s="4"/>
      <c r="B5" s="4"/>
      <c r="C5" s="5"/>
      <c r="D5" s="5"/>
      <c r="E5" s="5"/>
      <c r="F5" s="1054" t="str">
        <f>C13&amp;"=1 never attended"</f>
        <v>1511=1 never attended</v>
      </c>
      <c r="G5" s="1055"/>
      <c r="H5" s="1054" t="str">
        <f>C13&amp;"=2 already left school"</f>
        <v>1511=2 already left school</v>
      </c>
      <c r="I5" s="1061"/>
      <c r="J5" s="1061"/>
      <c r="K5" s="1055"/>
      <c r="L5" s="1054" t="str">
        <f>C13&amp;"=3 currently attending school"</f>
        <v>1511=3 currently attending school</v>
      </c>
      <c r="M5" s="1061"/>
      <c r="N5" s="1061"/>
      <c r="O5" s="1061"/>
      <c r="P5" s="1061"/>
      <c r="Q5" s="1081"/>
    </row>
    <row r="6" spans="1:18" s="6" customFormat="1" ht="13.5" customHeight="1" thickBot="1">
      <c r="A6" s="4"/>
      <c r="B6" s="4"/>
      <c r="C6" s="1064" t="s">
        <v>177</v>
      </c>
      <c r="D6" s="1065"/>
      <c r="E6" s="1066"/>
      <c r="F6" s="1056"/>
      <c r="G6" s="1057"/>
      <c r="H6" s="1056"/>
      <c r="I6" s="1062"/>
      <c r="J6" s="1062"/>
      <c r="K6" s="1057"/>
      <c r="L6" s="1056"/>
      <c r="M6" s="1062"/>
      <c r="N6" s="1062"/>
      <c r="O6" s="1062"/>
      <c r="P6" s="1062"/>
      <c r="Q6" s="1082"/>
    </row>
    <row r="7" spans="1:18" s="6" customFormat="1" ht="13.5" customHeight="1">
      <c r="A7" s="1015" t="s">
        <v>71</v>
      </c>
      <c r="B7" s="1016"/>
      <c r="C7" s="1034" t="s">
        <v>241</v>
      </c>
      <c r="D7" s="1035"/>
      <c r="E7" s="1036"/>
      <c r="F7" s="1086" t="s">
        <v>201</v>
      </c>
      <c r="G7" s="1102"/>
      <c r="H7" s="1086" t="s">
        <v>242</v>
      </c>
      <c r="I7" s="1087"/>
      <c r="J7" s="1088"/>
      <c r="K7" s="1058" t="s">
        <v>345</v>
      </c>
      <c r="L7" s="1086" t="s">
        <v>408</v>
      </c>
      <c r="M7" s="1087"/>
      <c r="N7" s="1088"/>
      <c r="O7" s="1083" t="s">
        <v>249</v>
      </c>
      <c r="P7" s="1084"/>
      <c r="Q7" s="1085"/>
      <c r="R7" s="1012" t="s">
        <v>74</v>
      </c>
    </row>
    <row r="8" spans="1:18" s="6" customFormat="1" ht="13.5" customHeight="1">
      <c r="A8" s="1017"/>
      <c r="B8" s="1018"/>
      <c r="C8" s="1037"/>
      <c r="D8" s="1038"/>
      <c r="E8" s="1039"/>
      <c r="F8" s="1103"/>
      <c r="G8" s="1104"/>
      <c r="H8" s="1089"/>
      <c r="I8" s="1090"/>
      <c r="J8" s="1091"/>
      <c r="K8" s="1059"/>
      <c r="L8" s="1089"/>
      <c r="M8" s="1090"/>
      <c r="N8" s="1091"/>
      <c r="O8" s="1083"/>
      <c r="P8" s="1084"/>
      <c r="Q8" s="1085"/>
      <c r="R8" s="1013"/>
    </row>
    <row r="9" spans="1:18" ht="13.5" customHeight="1">
      <c r="A9" s="1017"/>
      <c r="B9" s="1018"/>
      <c r="C9" s="1037"/>
      <c r="D9" s="1038"/>
      <c r="E9" s="1039"/>
      <c r="F9" s="1103"/>
      <c r="G9" s="1104"/>
      <c r="H9" s="1089"/>
      <c r="I9" s="1090"/>
      <c r="J9" s="1091"/>
      <c r="K9" s="1059"/>
      <c r="L9" s="1089"/>
      <c r="M9" s="1090"/>
      <c r="N9" s="1091"/>
      <c r="O9" s="1083"/>
      <c r="P9" s="1084"/>
      <c r="Q9" s="1085"/>
      <c r="R9" s="1013"/>
    </row>
    <row r="10" spans="1:18" ht="13.5" customHeight="1">
      <c r="A10" s="1017"/>
      <c r="B10" s="1018"/>
      <c r="C10" s="1067" t="str">
        <f>"code " &amp;C13</f>
        <v>code 1511</v>
      </c>
      <c r="D10" s="1068"/>
      <c r="E10" s="1069"/>
      <c r="F10" s="1105"/>
      <c r="G10" s="1106"/>
      <c r="H10" s="1050" t="s">
        <v>72</v>
      </c>
      <c r="I10" s="1092" t="s">
        <v>128</v>
      </c>
      <c r="J10" s="1091"/>
      <c r="K10" s="1060"/>
      <c r="L10" s="1050" t="s">
        <v>72</v>
      </c>
      <c r="M10" s="1092" t="s">
        <v>128</v>
      </c>
      <c r="N10" s="1091"/>
      <c r="O10" s="1083"/>
      <c r="P10" s="1084"/>
      <c r="Q10" s="1085"/>
      <c r="R10" s="1013"/>
    </row>
    <row r="11" spans="1:18" ht="13.5" customHeight="1">
      <c r="A11" s="1017"/>
      <c r="B11" s="1018"/>
      <c r="C11" s="1070" t="str">
        <f>"2 ► "&amp;H13</f>
        <v>2 ► 1513</v>
      </c>
      <c r="D11" s="1071"/>
      <c r="E11" s="1072"/>
      <c r="F11" s="1107" t="str">
        <f>"code " &amp;F13</f>
        <v>code 1512</v>
      </c>
      <c r="G11" s="1108"/>
      <c r="H11" s="1051"/>
      <c r="I11" s="1092"/>
      <c r="J11" s="1091"/>
      <c r="K11" s="546" t="str">
        <f>"code "&amp;K13</f>
        <v>code 1515</v>
      </c>
      <c r="L11" s="1051"/>
      <c r="M11" s="1092"/>
      <c r="N11" s="1091"/>
      <c r="O11" s="1083"/>
      <c r="P11" s="1084"/>
      <c r="Q11" s="1085"/>
      <c r="R11" s="1013"/>
    </row>
    <row r="12" spans="1:18" ht="13.5" customHeight="1">
      <c r="A12" s="1019"/>
      <c r="B12" s="1020"/>
      <c r="C12" s="1073" t="str">
        <f>"3 ► "&amp;L13</f>
        <v>3 ► 1516</v>
      </c>
      <c r="D12" s="1074"/>
      <c r="E12" s="1075"/>
      <c r="F12" s="1109" t="s">
        <v>368</v>
      </c>
      <c r="G12" s="1110"/>
      <c r="H12" s="541" t="str">
        <f>"code " &amp;H13</f>
        <v>code 1513</v>
      </c>
      <c r="I12" s="1112"/>
      <c r="J12" s="1113"/>
      <c r="K12" s="547" t="s">
        <v>368</v>
      </c>
      <c r="L12" s="820" t="str">
        <f>"code "&amp;H13</f>
        <v>code 1513</v>
      </c>
      <c r="M12" s="1092"/>
      <c r="N12" s="1091"/>
      <c r="O12" s="1052"/>
      <c r="P12" s="1053"/>
      <c r="Q12" s="854" t="s">
        <v>278</v>
      </c>
      <c r="R12" s="1014"/>
    </row>
    <row r="13" spans="1:18" s="90" customFormat="1" ht="11.25" customHeight="1" thickBot="1">
      <c r="A13" s="1021">
        <v>1510</v>
      </c>
      <c r="B13" s="1022"/>
      <c r="C13" s="1076">
        <f>A13+1</f>
        <v>1511</v>
      </c>
      <c r="D13" s="1077"/>
      <c r="E13" s="1063"/>
      <c r="F13" s="1021">
        <f>C13+1</f>
        <v>1512</v>
      </c>
      <c r="G13" s="1063"/>
      <c r="H13" s="540">
        <f>F13+1</f>
        <v>1513</v>
      </c>
      <c r="I13" s="1114">
        <f>H13+1</f>
        <v>1514</v>
      </c>
      <c r="J13" s="1022"/>
      <c r="K13" s="548">
        <f>I13+1</f>
        <v>1515</v>
      </c>
      <c r="L13" s="852">
        <f>K13+1</f>
        <v>1516</v>
      </c>
      <c r="M13" s="1093">
        <f>L13+1</f>
        <v>1517</v>
      </c>
      <c r="N13" s="1094"/>
      <c r="O13" s="1045">
        <f>M13+1</f>
        <v>1518</v>
      </c>
      <c r="P13" s="1046"/>
      <c r="Q13" s="855">
        <f>O13+1</f>
        <v>1519</v>
      </c>
      <c r="R13" s="862">
        <f>Q13+1</f>
        <v>1520</v>
      </c>
    </row>
    <row r="14" spans="1:18" ht="19.5" customHeight="1">
      <c r="A14" s="1023" t="s">
        <v>0</v>
      </c>
      <c r="B14" s="1024"/>
      <c r="C14" s="1078" t="s">
        <v>284</v>
      </c>
      <c r="D14" s="1079"/>
      <c r="E14" s="1080"/>
      <c r="F14" s="1101" t="s">
        <v>284</v>
      </c>
      <c r="G14" s="1080"/>
      <c r="H14" s="849" t="s">
        <v>283</v>
      </c>
      <c r="I14" s="1095" t="s">
        <v>283</v>
      </c>
      <c r="J14" s="1096"/>
      <c r="K14" s="396" t="s">
        <v>283</v>
      </c>
      <c r="L14" s="849" t="s">
        <v>283</v>
      </c>
      <c r="M14" s="1095" t="s">
        <v>283</v>
      </c>
      <c r="N14" s="1096"/>
      <c r="O14" s="1047"/>
      <c r="P14" s="1048"/>
      <c r="Q14" s="856"/>
      <c r="R14" s="864" t="s">
        <v>283</v>
      </c>
    </row>
    <row r="15" spans="1:18" ht="19.5" customHeight="1">
      <c r="A15" s="1025" t="s">
        <v>1</v>
      </c>
      <c r="B15" s="1026"/>
      <c r="C15" s="1027" t="s">
        <v>284</v>
      </c>
      <c r="D15" s="1028"/>
      <c r="E15" s="1029"/>
      <c r="F15" s="1099" t="s">
        <v>284</v>
      </c>
      <c r="G15" s="1029"/>
      <c r="H15" s="850" t="s">
        <v>283</v>
      </c>
      <c r="I15" s="1097" t="s">
        <v>283</v>
      </c>
      <c r="J15" s="1098"/>
      <c r="K15" s="397" t="s">
        <v>283</v>
      </c>
      <c r="L15" s="850" t="s">
        <v>283</v>
      </c>
      <c r="M15" s="1097" t="s">
        <v>283</v>
      </c>
      <c r="N15" s="1098"/>
      <c r="O15" s="1043"/>
      <c r="P15" s="1044"/>
      <c r="Q15" s="857"/>
      <c r="R15" s="865" t="s">
        <v>283</v>
      </c>
    </row>
    <row r="16" spans="1:18" ht="19.5" customHeight="1">
      <c r="A16" s="1025" t="s">
        <v>2</v>
      </c>
      <c r="B16" s="1026"/>
      <c r="C16" s="1027" t="s">
        <v>284</v>
      </c>
      <c r="D16" s="1028"/>
      <c r="E16" s="1029"/>
      <c r="F16" s="1099" t="s">
        <v>284</v>
      </c>
      <c r="G16" s="1029"/>
      <c r="H16" s="850" t="s">
        <v>283</v>
      </c>
      <c r="I16" s="1097" t="s">
        <v>283</v>
      </c>
      <c r="J16" s="1098"/>
      <c r="K16" s="397" t="s">
        <v>283</v>
      </c>
      <c r="L16" s="850" t="s">
        <v>283</v>
      </c>
      <c r="M16" s="1097" t="s">
        <v>283</v>
      </c>
      <c r="N16" s="1098"/>
      <c r="O16" s="1043"/>
      <c r="P16" s="1044"/>
      <c r="Q16" s="857"/>
      <c r="R16" s="865" t="s">
        <v>283</v>
      </c>
    </row>
    <row r="17" spans="1:18" ht="19.5" customHeight="1">
      <c r="A17" s="1025" t="s">
        <v>3</v>
      </c>
      <c r="B17" s="1026"/>
      <c r="C17" s="1027" t="s">
        <v>284</v>
      </c>
      <c r="D17" s="1028"/>
      <c r="E17" s="1029"/>
      <c r="F17" s="1099" t="s">
        <v>284</v>
      </c>
      <c r="G17" s="1029"/>
      <c r="H17" s="850" t="s">
        <v>283</v>
      </c>
      <c r="I17" s="1097" t="s">
        <v>283</v>
      </c>
      <c r="J17" s="1098"/>
      <c r="K17" s="397" t="s">
        <v>283</v>
      </c>
      <c r="L17" s="850" t="s">
        <v>283</v>
      </c>
      <c r="M17" s="1097" t="s">
        <v>283</v>
      </c>
      <c r="N17" s="1098"/>
      <c r="O17" s="1043"/>
      <c r="P17" s="1044"/>
      <c r="Q17" s="857"/>
      <c r="R17" s="865" t="s">
        <v>283</v>
      </c>
    </row>
    <row r="18" spans="1:18" ht="19.5" customHeight="1">
      <c r="A18" s="1025" t="s">
        <v>4</v>
      </c>
      <c r="B18" s="1026"/>
      <c r="C18" s="1027" t="s">
        <v>284</v>
      </c>
      <c r="D18" s="1028"/>
      <c r="E18" s="1029"/>
      <c r="F18" s="1099" t="s">
        <v>284</v>
      </c>
      <c r="G18" s="1029"/>
      <c r="H18" s="850" t="s">
        <v>283</v>
      </c>
      <c r="I18" s="1097" t="s">
        <v>283</v>
      </c>
      <c r="J18" s="1098"/>
      <c r="K18" s="397" t="s">
        <v>283</v>
      </c>
      <c r="L18" s="850" t="s">
        <v>283</v>
      </c>
      <c r="M18" s="1097" t="s">
        <v>283</v>
      </c>
      <c r="N18" s="1098"/>
      <c r="O18" s="1043"/>
      <c r="P18" s="1044"/>
      <c r="Q18" s="857"/>
      <c r="R18" s="865" t="s">
        <v>283</v>
      </c>
    </row>
    <row r="19" spans="1:18" ht="19.5" customHeight="1">
      <c r="A19" s="1025" t="s">
        <v>5</v>
      </c>
      <c r="B19" s="1026"/>
      <c r="C19" s="1027" t="s">
        <v>284</v>
      </c>
      <c r="D19" s="1028"/>
      <c r="E19" s="1029"/>
      <c r="F19" s="1099" t="s">
        <v>284</v>
      </c>
      <c r="G19" s="1029"/>
      <c r="H19" s="850" t="s">
        <v>283</v>
      </c>
      <c r="I19" s="1097" t="s">
        <v>283</v>
      </c>
      <c r="J19" s="1098"/>
      <c r="K19" s="397" t="s">
        <v>283</v>
      </c>
      <c r="L19" s="850" t="s">
        <v>283</v>
      </c>
      <c r="M19" s="1097" t="s">
        <v>283</v>
      </c>
      <c r="N19" s="1098"/>
      <c r="O19" s="1043"/>
      <c r="P19" s="1044"/>
      <c r="Q19" s="857"/>
      <c r="R19" s="865" t="s">
        <v>283</v>
      </c>
    </row>
    <row r="20" spans="1:18" ht="19.5" customHeight="1">
      <c r="A20" s="1025" t="s">
        <v>6</v>
      </c>
      <c r="B20" s="1026"/>
      <c r="C20" s="1027" t="s">
        <v>284</v>
      </c>
      <c r="D20" s="1028"/>
      <c r="E20" s="1029"/>
      <c r="F20" s="1099" t="s">
        <v>284</v>
      </c>
      <c r="G20" s="1029"/>
      <c r="H20" s="850" t="s">
        <v>283</v>
      </c>
      <c r="I20" s="1097" t="s">
        <v>283</v>
      </c>
      <c r="J20" s="1098"/>
      <c r="K20" s="397" t="s">
        <v>283</v>
      </c>
      <c r="L20" s="850" t="s">
        <v>283</v>
      </c>
      <c r="M20" s="1097" t="s">
        <v>283</v>
      </c>
      <c r="N20" s="1098"/>
      <c r="O20" s="1043"/>
      <c r="P20" s="1044"/>
      <c r="Q20" s="857"/>
      <c r="R20" s="865" t="s">
        <v>283</v>
      </c>
    </row>
    <row r="21" spans="1:18" ht="19.5" customHeight="1">
      <c r="A21" s="1025" t="s">
        <v>7</v>
      </c>
      <c r="B21" s="1026"/>
      <c r="C21" s="1027" t="s">
        <v>284</v>
      </c>
      <c r="D21" s="1028"/>
      <c r="E21" s="1029"/>
      <c r="F21" s="1099" t="s">
        <v>284</v>
      </c>
      <c r="G21" s="1029"/>
      <c r="H21" s="850" t="s">
        <v>283</v>
      </c>
      <c r="I21" s="1097" t="s">
        <v>283</v>
      </c>
      <c r="J21" s="1098"/>
      <c r="K21" s="397" t="s">
        <v>283</v>
      </c>
      <c r="L21" s="850" t="s">
        <v>283</v>
      </c>
      <c r="M21" s="1097" t="s">
        <v>283</v>
      </c>
      <c r="N21" s="1098"/>
      <c r="O21" s="1043"/>
      <c r="P21" s="1044"/>
      <c r="Q21" s="857"/>
      <c r="R21" s="865" t="s">
        <v>283</v>
      </c>
    </row>
    <row r="22" spans="1:18" ht="19.5" customHeight="1">
      <c r="A22" s="1025" t="s">
        <v>8</v>
      </c>
      <c r="B22" s="1026"/>
      <c r="C22" s="1027" t="s">
        <v>284</v>
      </c>
      <c r="D22" s="1028"/>
      <c r="E22" s="1029"/>
      <c r="F22" s="1099" t="s">
        <v>284</v>
      </c>
      <c r="G22" s="1029"/>
      <c r="H22" s="850" t="s">
        <v>283</v>
      </c>
      <c r="I22" s="1097" t="s">
        <v>283</v>
      </c>
      <c r="J22" s="1098"/>
      <c r="K22" s="397" t="s">
        <v>283</v>
      </c>
      <c r="L22" s="850" t="s">
        <v>283</v>
      </c>
      <c r="M22" s="1097" t="s">
        <v>283</v>
      </c>
      <c r="N22" s="1098"/>
      <c r="O22" s="1043"/>
      <c r="P22" s="1044"/>
      <c r="Q22" s="857"/>
      <c r="R22" s="865" t="s">
        <v>283</v>
      </c>
    </row>
    <row r="23" spans="1:18" ht="19.5" customHeight="1">
      <c r="A23" s="1025" t="s">
        <v>9</v>
      </c>
      <c r="B23" s="1026"/>
      <c r="C23" s="1027" t="s">
        <v>284</v>
      </c>
      <c r="D23" s="1028"/>
      <c r="E23" s="1029"/>
      <c r="F23" s="1099" t="s">
        <v>284</v>
      </c>
      <c r="G23" s="1029"/>
      <c r="H23" s="850" t="s">
        <v>283</v>
      </c>
      <c r="I23" s="1097" t="s">
        <v>283</v>
      </c>
      <c r="J23" s="1098"/>
      <c r="K23" s="397" t="s">
        <v>283</v>
      </c>
      <c r="L23" s="850" t="s">
        <v>283</v>
      </c>
      <c r="M23" s="1097" t="s">
        <v>283</v>
      </c>
      <c r="N23" s="1098"/>
      <c r="O23" s="1043"/>
      <c r="P23" s="1044"/>
      <c r="Q23" s="857"/>
      <c r="R23" s="865" t="s">
        <v>283</v>
      </c>
    </row>
    <row r="24" spans="1:18" ht="19.5" customHeight="1">
      <c r="A24" s="1025" t="s">
        <v>11</v>
      </c>
      <c r="B24" s="1026"/>
      <c r="C24" s="1027" t="s">
        <v>284</v>
      </c>
      <c r="D24" s="1028"/>
      <c r="E24" s="1029"/>
      <c r="F24" s="1099" t="s">
        <v>284</v>
      </c>
      <c r="G24" s="1029"/>
      <c r="H24" s="850" t="s">
        <v>283</v>
      </c>
      <c r="I24" s="1097" t="s">
        <v>283</v>
      </c>
      <c r="J24" s="1098"/>
      <c r="K24" s="397" t="s">
        <v>283</v>
      </c>
      <c r="L24" s="850" t="s">
        <v>283</v>
      </c>
      <c r="M24" s="1097" t="s">
        <v>283</v>
      </c>
      <c r="N24" s="1098"/>
      <c r="O24" s="1043"/>
      <c r="P24" s="1044"/>
      <c r="Q24" s="857"/>
      <c r="R24" s="865" t="s">
        <v>283</v>
      </c>
    </row>
    <row r="25" spans="1:18" ht="19.5" customHeight="1">
      <c r="A25" s="1025" t="s">
        <v>12</v>
      </c>
      <c r="B25" s="1026"/>
      <c r="C25" s="1027" t="s">
        <v>284</v>
      </c>
      <c r="D25" s="1028"/>
      <c r="E25" s="1029"/>
      <c r="F25" s="1099" t="s">
        <v>284</v>
      </c>
      <c r="G25" s="1029"/>
      <c r="H25" s="850" t="s">
        <v>283</v>
      </c>
      <c r="I25" s="1097" t="s">
        <v>283</v>
      </c>
      <c r="J25" s="1098"/>
      <c r="K25" s="397" t="s">
        <v>283</v>
      </c>
      <c r="L25" s="850" t="s">
        <v>283</v>
      </c>
      <c r="M25" s="1097" t="s">
        <v>283</v>
      </c>
      <c r="N25" s="1098"/>
      <c r="O25" s="1043"/>
      <c r="P25" s="1044"/>
      <c r="Q25" s="857"/>
      <c r="R25" s="865" t="s">
        <v>283</v>
      </c>
    </row>
    <row r="26" spans="1:18" ht="19.5" customHeight="1">
      <c r="A26" s="1025" t="s">
        <v>13</v>
      </c>
      <c r="B26" s="1026"/>
      <c r="C26" s="1027" t="s">
        <v>284</v>
      </c>
      <c r="D26" s="1028"/>
      <c r="E26" s="1029"/>
      <c r="F26" s="1099" t="s">
        <v>284</v>
      </c>
      <c r="G26" s="1029"/>
      <c r="H26" s="850" t="s">
        <v>283</v>
      </c>
      <c r="I26" s="1097" t="s">
        <v>283</v>
      </c>
      <c r="J26" s="1098"/>
      <c r="K26" s="397" t="s">
        <v>283</v>
      </c>
      <c r="L26" s="850" t="s">
        <v>283</v>
      </c>
      <c r="M26" s="1097" t="s">
        <v>283</v>
      </c>
      <c r="N26" s="1098"/>
      <c r="O26" s="1043"/>
      <c r="P26" s="1044"/>
      <c r="Q26" s="857"/>
      <c r="R26" s="865" t="s">
        <v>283</v>
      </c>
    </row>
    <row r="27" spans="1:18" ht="19.5" customHeight="1">
      <c r="A27" s="1025" t="s">
        <v>14</v>
      </c>
      <c r="B27" s="1026"/>
      <c r="C27" s="1027" t="s">
        <v>284</v>
      </c>
      <c r="D27" s="1028"/>
      <c r="E27" s="1029"/>
      <c r="F27" s="1099" t="s">
        <v>284</v>
      </c>
      <c r="G27" s="1029"/>
      <c r="H27" s="850" t="s">
        <v>283</v>
      </c>
      <c r="I27" s="1097" t="s">
        <v>283</v>
      </c>
      <c r="J27" s="1098"/>
      <c r="K27" s="397" t="s">
        <v>283</v>
      </c>
      <c r="L27" s="850" t="s">
        <v>283</v>
      </c>
      <c r="M27" s="1097" t="s">
        <v>283</v>
      </c>
      <c r="N27" s="1098"/>
      <c r="O27" s="1043"/>
      <c r="P27" s="1044"/>
      <c r="Q27" s="857"/>
      <c r="R27" s="865" t="s">
        <v>283</v>
      </c>
    </row>
    <row r="28" spans="1:18" ht="19.5" customHeight="1">
      <c r="A28" s="1025" t="s">
        <v>15</v>
      </c>
      <c r="B28" s="1026"/>
      <c r="C28" s="1027" t="s">
        <v>284</v>
      </c>
      <c r="D28" s="1028"/>
      <c r="E28" s="1029"/>
      <c r="F28" s="1099" t="s">
        <v>284</v>
      </c>
      <c r="G28" s="1029"/>
      <c r="H28" s="850" t="s">
        <v>283</v>
      </c>
      <c r="I28" s="1097" t="s">
        <v>283</v>
      </c>
      <c r="J28" s="1098"/>
      <c r="K28" s="397" t="s">
        <v>283</v>
      </c>
      <c r="L28" s="850" t="s">
        <v>283</v>
      </c>
      <c r="M28" s="1097" t="s">
        <v>283</v>
      </c>
      <c r="N28" s="1098"/>
      <c r="O28" s="1043"/>
      <c r="P28" s="1044"/>
      <c r="Q28" s="857"/>
      <c r="R28" s="865" t="s">
        <v>283</v>
      </c>
    </row>
    <row r="29" spans="1:18" ht="19.5" customHeight="1">
      <c r="A29" s="1025" t="s">
        <v>16</v>
      </c>
      <c r="B29" s="1026"/>
      <c r="C29" s="1027" t="s">
        <v>284</v>
      </c>
      <c r="D29" s="1028"/>
      <c r="E29" s="1029"/>
      <c r="F29" s="1099" t="s">
        <v>284</v>
      </c>
      <c r="G29" s="1029"/>
      <c r="H29" s="850" t="s">
        <v>283</v>
      </c>
      <c r="I29" s="1097" t="s">
        <v>283</v>
      </c>
      <c r="J29" s="1098"/>
      <c r="K29" s="397" t="s">
        <v>283</v>
      </c>
      <c r="L29" s="850" t="s">
        <v>283</v>
      </c>
      <c r="M29" s="1097" t="s">
        <v>283</v>
      </c>
      <c r="N29" s="1098"/>
      <c r="O29" s="1043"/>
      <c r="P29" s="1044"/>
      <c r="Q29" s="857"/>
      <c r="R29" s="865" t="s">
        <v>283</v>
      </c>
    </row>
    <row r="30" spans="1:18" ht="19.5" customHeight="1">
      <c r="A30" s="1025" t="s">
        <v>17</v>
      </c>
      <c r="B30" s="1026"/>
      <c r="C30" s="1027" t="s">
        <v>284</v>
      </c>
      <c r="D30" s="1028"/>
      <c r="E30" s="1029"/>
      <c r="F30" s="1099" t="s">
        <v>284</v>
      </c>
      <c r="G30" s="1029"/>
      <c r="H30" s="850" t="s">
        <v>283</v>
      </c>
      <c r="I30" s="1097" t="s">
        <v>283</v>
      </c>
      <c r="J30" s="1098"/>
      <c r="K30" s="397" t="s">
        <v>283</v>
      </c>
      <c r="L30" s="850" t="s">
        <v>283</v>
      </c>
      <c r="M30" s="1097" t="s">
        <v>283</v>
      </c>
      <c r="N30" s="1098"/>
      <c r="O30" s="1043"/>
      <c r="P30" s="1044"/>
      <c r="Q30" s="857"/>
      <c r="R30" s="865" t="s">
        <v>283</v>
      </c>
    </row>
    <row r="31" spans="1:18" ht="19.5" customHeight="1">
      <c r="A31" s="1025" t="s">
        <v>18</v>
      </c>
      <c r="B31" s="1026"/>
      <c r="C31" s="1027" t="s">
        <v>284</v>
      </c>
      <c r="D31" s="1028"/>
      <c r="E31" s="1029"/>
      <c r="F31" s="1099" t="s">
        <v>284</v>
      </c>
      <c r="G31" s="1029"/>
      <c r="H31" s="850" t="s">
        <v>283</v>
      </c>
      <c r="I31" s="1097" t="s">
        <v>283</v>
      </c>
      <c r="J31" s="1098"/>
      <c r="K31" s="397" t="s">
        <v>283</v>
      </c>
      <c r="L31" s="850" t="s">
        <v>283</v>
      </c>
      <c r="M31" s="1097" t="s">
        <v>283</v>
      </c>
      <c r="N31" s="1098"/>
      <c r="O31" s="1043"/>
      <c r="P31" s="1044"/>
      <c r="Q31" s="857"/>
      <c r="R31" s="865" t="s">
        <v>283</v>
      </c>
    </row>
    <row r="32" spans="1:18" ht="19.5" customHeight="1">
      <c r="A32" s="1025" t="s">
        <v>19</v>
      </c>
      <c r="B32" s="1026"/>
      <c r="C32" s="1027" t="s">
        <v>284</v>
      </c>
      <c r="D32" s="1028"/>
      <c r="E32" s="1029"/>
      <c r="F32" s="1099" t="s">
        <v>284</v>
      </c>
      <c r="G32" s="1029"/>
      <c r="H32" s="850" t="s">
        <v>283</v>
      </c>
      <c r="I32" s="1097" t="s">
        <v>283</v>
      </c>
      <c r="J32" s="1098"/>
      <c r="K32" s="397" t="s">
        <v>283</v>
      </c>
      <c r="L32" s="850" t="s">
        <v>283</v>
      </c>
      <c r="M32" s="1097" t="s">
        <v>283</v>
      </c>
      <c r="N32" s="1098"/>
      <c r="O32" s="1043"/>
      <c r="P32" s="1044"/>
      <c r="Q32" s="857"/>
      <c r="R32" s="865" t="s">
        <v>283</v>
      </c>
    </row>
    <row r="33" spans="1:19" ht="19.5" customHeight="1" thickBot="1">
      <c r="A33" s="1030" t="s">
        <v>20</v>
      </c>
      <c r="B33" s="1031"/>
      <c r="C33" s="1040" t="s">
        <v>284</v>
      </c>
      <c r="D33" s="1041"/>
      <c r="E33" s="1042"/>
      <c r="F33" s="1100" t="s">
        <v>284</v>
      </c>
      <c r="G33" s="1042"/>
      <c r="H33" s="851" t="s">
        <v>283</v>
      </c>
      <c r="I33" s="1115" t="s">
        <v>283</v>
      </c>
      <c r="J33" s="1116"/>
      <c r="K33" s="536" t="s">
        <v>283</v>
      </c>
      <c r="L33" s="849" t="s">
        <v>283</v>
      </c>
      <c r="M33" s="1115" t="s">
        <v>283</v>
      </c>
      <c r="N33" s="1116"/>
      <c r="O33" s="1032"/>
      <c r="P33" s="1033"/>
      <c r="Q33" s="863"/>
      <c r="R33" s="866" t="s">
        <v>283</v>
      </c>
    </row>
    <row r="34" spans="1:19" ht="9.75" customHeight="1">
      <c r="A34" s="15"/>
      <c r="B34" s="15"/>
      <c r="C34" s="10"/>
      <c r="D34" s="10"/>
      <c r="E34" s="10"/>
      <c r="F34" s="10"/>
      <c r="G34" s="10"/>
      <c r="H34" s="79"/>
      <c r="I34" s="79"/>
      <c r="J34" s="66"/>
      <c r="K34" s="66"/>
      <c r="L34" s="87"/>
      <c r="M34" s="87"/>
      <c r="N34" s="87"/>
      <c r="O34" s="87"/>
      <c r="P34" s="87"/>
    </row>
    <row r="35" spans="1:19" s="917" customFormat="1" ht="13.5" customHeight="1">
      <c r="A35" s="1003" t="str">
        <f>C10&amp;": school attendance"</f>
        <v>code 1511: school attendance</v>
      </c>
      <c r="B35" s="1003"/>
      <c r="C35" s="1003"/>
      <c r="D35" s="1003"/>
      <c r="E35" s="120"/>
      <c r="F35" s="1111" t="str">
        <f>F11&amp;": never attended"</f>
        <v>code 1512: never attended</v>
      </c>
      <c r="G35" s="1111"/>
      <c r="H35" s="1111"/>
      <c r="I35" s="419"/>
      <c r="J35" s="915" t="str">
        <f>H12&amp;": "&amp;H10</f>
        <v>code 1513: level</v>
      </c>
      <c r="K35" s="915"/>
      <c r="L35" s="916"/>
      <c r="N35" s="915" t="str">
        <f>K11&amp;": reason left school"</f>
        <v>code 1515: reason left school</v>
      </c>
      <c r="O35" s="915"/>
      <c r="P35" s="915"/>
      <c r="Q35" s="915"/>
      <c r="R35" s="411"/>
      <c r="S35" s="419"/>
    </row>
    <row r="36" spans="1:19" ht="11.1" customHeight="1">
      <c r="A36" s="1004" t="s">
        <v>409</v>
      </c>
      <c r="B36" s="1004"/>
      <c r="C36" s="1004"/>
      <c r="D36" s="1004"/>
      <c r="E36" s="93"/>
      <c r="F36" s="225" t="s">
        <v>138</v>
      </c>
      <c r="J36" s="99" t="s">
        <v>83</v>
      </c>
      <c r="N36" s="18" t="s">
        <v>75</v>
      </c>
      <c r="O36" s="7"/>
      <c r="P36" s="164"/>
      <c r="R36" s="9"/>
    </row>
    <row r="37" spans="1:19" ht="11.1" customHeight="1">
      <c r="A37" s="1004" t="s">
        <v>435</v>
      </c>
      <c r="B37" s="1004"/>
      <c r="C37" s="1004"/>
      <c r="D37" s="1004"/>
      <c r="E37" s="93"/>
      <c r="F37" s="225" t="s">
        <v>139</v>
      </c>
      <c r="J37" s="99" t="s">
        <v>464</v>
      </c>
      <c r="N37" s="18" t="s">
        <v>76</v>
      </c>
      <c r="O37" s="7"/>
      <c r="P37" s="14"/>
      <c r="R37" s="9"/>
    </row>
    <row r="38" spans="1:19" ht="11.1" customHeight="1">
      <c r="A38" s="1005" t="s">
        <v>436</v>
      </c>
      <c r="B38" s="1005"/>
      <c r="C38" s="1005"/>
      <c r="D38" s="1005"/>
      <c r="E38" s="819"/>
      <c r="F38" s="225" t="s">
        <v>140</v>
      </c>
      <c r="J38" s="99" t="s">
        <v>469</v>
      </c>
      <c r="N38" s="97" t="s">
        <v>77</v>
      </c>
      <c r="O38" s="7"/>
      <c r="P38" s="14"/>
      <c r="R38" s="9"/>
    </row>
    <row r="39" spans="1:19" s="8" customFormat="1" ht="11.1" customHeight="1">
      <c r="A39" s="914"/>
      <c r="B39" s="819"/>
      <c r="C39" s="819"/>
      <c r="D39" s="819"/>
      <c r="E39" s="819"/>
      <c r="F39" s="226" t="s">
        <v>141</v>
      </c>
      <c r="J39" s="171" t="s">
        <v>468</v>
      </c>
      <c r="N39" s="98" t="s">
        <v>78</v>
      </c>
      <c r="P39" s="14"/>
      <c r="R39" s="40"/>
    </row>
    <row r="40" spans="1:19" ht="11.1" customHeight="1">
      <c r="C40" s="2"/>
      <c r="D40" s="2"/>
      <c r="E40" s="2"/>
      <c r="F40" s="226" t="s">
        <v>142</v>
      </c>
      <c r="J40" s="99" t="s">
        <v>465</v>
      </c>
      <c r="N40" s="98" t="s">
        <v>79</v>
      </c>
      <c r="O40" s="7"/>
      <c r="P40" s="8"/>
      <c r="R40" s="127"/>
    </row>
    <row r="41" spans="1:19" ht="11.1" customHeight="1">
      <c r="F41" s="226" t="s">
        <v>202</v>
      </c>
      <c r="J41" s="99" t="s">
        <v>466</v>
      </c>
      <c r="N41" s="97" t="s">
        <v>80</v>
      </c>
      <c r="O41" s="7"/>
      <c r="P41" s="14"/>
      <c r="R41" s="40"/>
    </row>
    <row r="42" spans="1:19" ht="11.1" customHeight="1">
      <c r="F42" s="226" t="s">
        <v>120</v>
      </c>
      <c r="J42" s="99" t="s">
        <v>467</v>
      </c>
      <c r="N42" s="98" t="s">
        <v>81</v>
      </c>
      <c r="O42" s="7"/>
      <c r="P42" s="14"/>
      <c r="R42" s="40"/>
    </row>
    <row r="43" spans="1:19" ht="11.1" customHeight="1">
      <c r="F43" s="2"/>
      <c r="H43" s="66"/>
      <c r="N43" s="141" t="s">
        <v>82</v>
      </c>
      <c r="O43" s="7"/>
      <c r="P43" s="14"/>
      <c r="R43" s="18"/>
    </row>
    <row r="44" spans="1:19" ht="11.1" customHeight="1">
      <c r="F44" s="2"/>
      <c r="H44" s="164"/>
      <c r="N44" s="98" t="s">
        <v>86</v>
      </c>
      <c r="O44" s="7"/>
      <c r="P44" s="140"/>
      <c r="R44" s="7"/>
    </row>
    <row r="45" spans="1:19" ht="11.1" customHeight="1">
      <c r="F45" s="2"/>
      <c r="N45" s="97" t="s">
        <v>85</v>
      </c>
      <c r="O45" s="7"/>
      <c r="P45" s="140"/>
      <c r="R45" s="7"/>
      <c r="S45" s="7"/>
    </row>
    <row r="46" spans="1:19" ht="9.9499999999999993" customHeight="1">
      <c r="F46" s="2"/>
      <c r="L46" s="7"/>
      <c r="M46" s="7"/>
      <c r="N46" s="7"/>
      <c r="O46" s="100"/>
      <c r="Q46" s="8"/>
      <c r="R46" s="8"/>
      <c r="S46" s="8"/>
    </row>
    <row r="47" spans="1:19" ht="9.9499999999999993" customHeight="1">
      <c r="A47" s="1006" t="s">
        <v>328</v>
      </c>
      <c r="B47" s="1007"/>
      <c r="C47" s="1007"/>
      <c r="D47" s="1007"/>
      <c r="E47" s="1007"/>
      <c r="F47" s="1007"/>
      <c r="G47" s="1007"/>
      <c r="H47" s="1007"/>
      <c r="I47" s="1007"/>
      <c r="J47" s="1007"/>
      <c r="K47" s="1007"/>
      <c r="L47" s="1007"/>
      <c r="M47" s="1007"/>
      <c r="N47" s="1007"/>
      <c r="O47" s="1007"/>
      <c r="P47" s="1007"/>
      <c r="Q47" s="1008"/>
    </row>
    <row r="48" spans="1:19" ht="12" customHeight="1">
      <c r="A48" s="1009"/>
      <c r="B48" s="1010"/>
      <c r="C48" s="1010"/>
      <c r="D48" s="1010"/>
      <c r="E48" s="1010"/>
      <c r="F48" s="1010"/>
      <c r="G48" s="1010"/>
      <c r="H48" s="1010"/>
      <c r="I48" s="1010"/>
      <c r="J48" s="1010"/>
      <c r="K48" s="1010"/>
      <c r="L48" s="1010"/>
      <c r="M48" s="1010"/>
      <c r="N48" s="1010"/>
      <c r="O48" s="1010"/>
      <c r="P48" s="1010"/>
      <c r="Q48" s="1011"/>
    </row>
    <row r="49" spans="1:17">
      <c r="A49" s="735"/>
      <c r="B49" s="9"/>
      <c r="C49" s="10"/>
      <c r="D49" s="10"/>
      <c r="E49" s="10"/>
      <c r="F49" s="22"/>
      <c r="G49" s="22"/>
      <c r="H49" s="10"/>
      <c r="I49" s="10"/>
      <c r="J49" s="10"/>
      <c r="K49" s="10"/>
      <c r="L49" s="127"/>
      <c r="M49" s="127"/>
      <c r="N49" s="127"/>
      <c r="O49" s="127"/>
      <c r="P49" s="127"/>
      <c r="Q49" s="853"/>
    </row>
    <row r="50" spans="1:17">
      <c r="A50" s="736"/>
      <c r="B50" s="610"/>
      <c r="C50" s="612"/>
      <c r="D50" s="612"/>
      <c r="E50" s="612"/>
      <c r="F50" s="611"/>
      <c r="G50" s="611"/>
      <c r="H50" s="612"/>
      <c r="I50" s="612"/>
      <c r="J50" s="612"/>
      <c r="K50" s="612"/>
      <c r="L50" s="614"/>
      <c r="M50" s="614"/>
      <c r="N50" s="614"/>
      <c r="O50" s="614"/>
      <c r="P50" s="614"/>
      <c r="Q50" s="710"/>
    </row>
    <row r="51" spans="1:17">
      <c r="A51" s="736"/>
      <c r="B51" s="610"/>
      <c r="C51" s="612"/>
      <c r="D51" s="612"/>
      <c r="E51" s="612"/>
      <c r="F51" s="611"/>
      <c r="G51" s="611"/>
      <c r="H51" s="612"/>
      <c r="I51" s="612"/>
      <c r="J51" s="612"/>
      <c r="K51" s="612"/>
      <c r="L51" s="614"/>
      <c r="M51" s="614"/>
      <c r="N51" s="614"/>
      <c r="O51" s="614"/>
      <c r="P51" s="614"/>
      <c r="Q51" s="710"/>
    </row>
    <row r="52" spans="1:17">
      <c r="A52" s="736"/>
      <c r="B52" s="610"/>
      <c r="C52" s="612"/>
      <c r="D52" s="612"/>
      <c r="E52" s="612"/>
      <c r="F52" s="611"/>
      <c r="G52" s="611"/>
      <c r="H52" s="612"/>
      <c r="I52" s="612"/>
      <c r="J52" s="612"/>
      <c r="K52" s="612"/>
      <c r="L52" s="614"/>
      <c r="M52" s="614"/>
      <c r="N52" s="614"/>
      <c r="O52" s="614"/>
      <c r="P52" s="614"/>
      <c r="Q52" s="710"/>
    </row>
    <row r="53" spans="1:17">
      <c r="A53" s="736"/>
      <c r="B53" s="610"/>
      <c r="C53" s="612"/>
      <c r="D53" s="612"/>
      <c r="E53" s="612"/>
      <c r="F53" s="611"/>
      <c r="G53" s="611"/>
      <c r="H53" s="612"/>
      <c r="I53" s="612"/>
      <c r="J53" s="612"/>
      <c r="K53" s="612"/>
      <c r="L53" s="614"/>
      <c r="M53" s="614"/>
      <c r="N53" s="614"/>
      <c r="O53" s="614"/>
      <c r="P53" s="614"/>
      <c r="Q53" s="710"/>
    </row>
    <row r="54" spans="1:17">
      <c r="A54" s="736"/>
      <c r="B54" s="610"/>
      <c r="C54" s="612"/>
      <c r="D54" s="612"/>
      <c r="E54" s="612"/>
      <c r="F54" s="612"/>
      <c r="G54" s="612"/>
      <c r="H54" s="612"/>
      <c r="I54" s="612"/>
      <c r="J54" s="612"/>
      <c r="K54" s="612"/>
      <c r="L54" s="614"/>
      <c r="M54" s="614"/>
      <c r="N54" s="614"/>
      <c r="O54" s="614"/>
      <c r="P54" s="614"/>
      <c r="Q54" s="710"/>
    </row>
    <row r="55" spans="1:17" ht="12.75" customHeight="1">
      <c r="A55" s="858"/>
      <c r="B55" s="713"/>
      <c r="C55" s="712"/>
      <c r="D55" s="712"/>
      <c r="E55" s="712"/>
      <c r="F55" s="712"/>
      <c r="G55" s="712"/>
      <c r="H55" s="712"/>
      <c r="I55" s="712"/>
      <c r="J55" s="712"/>
      <c r="K55" s="712"/>
      <c r="L55" s="711"/>
      <c r="M55" s="711"/>
      <c r="N55" s="711"/>
      <c r="O55" s="711"/>
      <c r="P55" s="711"/>
      <c r="Q55" s="714"/>
    </row>
  </sheetData>
  <mergeCells count="155">
    <mergeCell ref="M26:N26"/>
    <mergeCell ref="M27:N27"/>
    <mergeCell ref="M28:N28"/>
    <mergeCell ref="M29:N29"/>
    <mergeCell ref="M30:N30"/>
    <mergeCell ref="M31:N31"/>
    <mergeCell ref="M32:N32"/>
    <mergeCell ref="M33:N33"/>
    <mergeCell ref="M17:N17"/>
    <mergeCell ref="M18:N18"/>
    <mergeCell ref="M19:N19"/>
    <mergeCell ref="M20:N20"/>
    <mergeCell ref="M21:N21"/>
    <mergeCell ref="M22:N22"/>
    <mergeCell ref="M23:N23"/>
    <mergeCell ref="M24:N24"/>
    <mergeCell ref="M25:N25"/>
    <mergeCell ref="F35:H35"/>
    <mergeCell ref="H7:J9"/>
    <mergeCell ref="I10: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F29:G29"/>
    <mergeCell ref="F30:G30"/>
    <mergeCell ref="F31:G31"/>
    <mergeCell ref="F32:G32"/>
    <mergeCell ref="F33:G33"/>
    <mergeCell ref="F14:G14"/>
    <mergeCell ref="F7:G10"/>
    <mergeCell ref="H10:H11"/>
    <mergeCell ref="F11:G11"/>
    <mergeCell ref="F28:G28"/>
    <mergeCell ref="F12:G12"/>
    <mergeCell ref="F25:G25"/>
    <mergeCell ref="F26:G26"/>
    <mergeCell ref="F27:G27"/>
    <mergeCell ref="F15:G15"/>
    <mergeCell ref="F16:G16"/>
    <mergeCell ref="F24:G24"/>
    <mergeCell ref="F19:G19"/>
    <mergeCell ref="F20:G20"/>
    <mergeCell ref="F17:G17"/>
    <mergeCell ref="F18:G18"/>
    <mergeCell ref="F22:G22"/>
    <mergeCell ref="F23:G23"/>
    <mergeCell ref="F21:G21"/>
    <mergeCell ref="A1:P2"/>
    <mergeCell ref="L10:L11"/>
    <mergeCell ref="O12:P12"/>
    <mergeCell ref="F5:G6"/>
    <mergeCell ref="K7:K10"/>
    <mergeCell ref="H5:K6"/>
    <mergeCell ref="F13:G13"/>
    <mergeCell ref="C17:E17"/>
    <mergeCell ref="C6:E6"/>
    <mergeCell ref="C10:E10"/>
    <mergeCell ref="C11:E11"/>
    <mergeCell ref="C12:E12"/>
    <mergeCell ref="C13:E13"/>
    <mergeCell ref="C14:E14"/>
    <mergeCell ref="C15:E15"/>
    <mergeCell ref="C16:E16"/>
    <mergeCell ref="L5:Q6"/>
    <mergeCell ref="O7:Q11"/>
    <mergeCell ref="L7:N9"/>
    <mergeCell ref="M10:N12"/>
    <mergeCell ref="M13:N13"/>
    <mergeCell ref="M14:N14"/>
    <mergeCell ref="M15:N15"/>
    <mergeCell ref="M16:N16"/>
    <mergeCell ref="O29:P29"/>
    <mergeCell ref="O30:P30"/>
    <mergeCell ref="O31:P31"/>
    <mergeCell ref="O32:P32"/>
    <mergeCell ref="O23:P23"/>
    <mergeCell ref="O24:P24"/>
    <mergeCell ref="O25:P25"/>
    <mergeCell ref="O26:P26"/>
    <mergeCell ref="O27:P27"/>
    <mergeCell ref="O20:P20"/>
    <mergeCell ref="O21:P21"/>
    <mergeCell ref="O22:P22"/>
    <mergeCell ref="O13:P13"/>
    <mergeCell ref="O14:P14"/>
    <mergeCell ref="O15:P15"/>
    <mergeCell ref="O16:P16"/>
    <mergeCell ref="O17:P17"/>
    <mergeCell ref="O28:P28"/>
    <mergeCell ref="C25:E25"/>
    <mergeCell ref="A32:B32"/>
    <mergeCell ref="A33:B33"/>
    <mergeCell ref="C18:E18"/>
    <mergeCell ref="C19:E19"/>
    <mergeCell ref="C20:E20"/>
    <mergeCell ref="O33:P33"/>
    <mergeCell ref="C7:E9"/>
    <mergeCell ref="C26:E26"/>
    <mergeCell ref="C27:E27"/>
    <mergeCell ref="C28:E28"/>
    <mergeCell ref="C29:E29"/>
    <mergeCell ref="C30:E30"/>
    <mergeCell ref="C31:E31"/>
    <mergeCell ref="C32:E32"/>
    <mergeCell ref="C33:E33"/>
    <mergeCell ref="A26:B26"/>
    <mergeCell ref="A27:B27"/>
    <mergeCell ref="A28:B28"/>
    <mergeCell ref="A29:B29"/>
    <mergeCell ref="A30:B30"/>
    <mergeCell ref="A31:B31"/>
    <mergeCell ref="O18:P18"/>
    <mergeCell ref="O19:P19"/>
    <mergeCell ref="A35:D35"/>
    <mergeCell ref="A36:D36"/>
    <mergeCell ref="A37:D37"/>
    <mergeCell ref="A38:D38"/>
    <mergeCell ref="A47:Q48"/>
    <mergeCell ref="R7:R12"/>
    <mergeCell ref="A7:B12"/>
    <mergeCell ref="A13:B13"/>
    <mergeCell ref="A14:B14"/>
    <mergeCell ref="A15:B15"/>
    <mergeCell ref="A16:B16"/>
    <mergeCell ref="A17:B17"/>
    <mergeCell ref="A18:B18"/>
    <mergeCell ref="A19:B19"/>
    <mergeCell ref="A20:B20"/>
    <mergeCell ref="A21:B21"/>
    <mergeCell ref="A22:B22"/>
    <mergeCell ref="A23:B23"/>
    <mergeCell ref="A24:B24"/>
    <mergeCell ref="A25:B25"/>
    <mergeCell ref="C21:E21"/>
    <mergeCell ref="C22:E22"/>
    <mergeCell ref="C23:E23"/>
    <mergeCell ref="C24:E24"/>
  </mergeCells>
  <pageMargins left="0.19685039370078741" right="0.23622047244094491" top="0.23622047244094491" bottom="0.23622047244094491" header="0.19685039370078741" footer="0.23622047244094491"/>
  <pageSetup paperSize="9" scale="94" orientation="portrait" r:id="rId1"/>
  <headerFooter>
    <oddFooter>&amp;R3.02</oddFooter>
  </headerFooter>
</worksheet>
</file>

<file path=xl/worksheets/sheet4.xml><?xml version="1.0" encoding="utf-8"?>
<worksheet xmlns="http://schemas.openxmlformats.org/spreadsheetml/2006/main" xmlns:r="http://schemas.openxmlformats.org/officeDocument/2006/relationships">
  <dimension ref="A1:L57"/>
  <sheetViews>
    <sheetView showGridLines="0" view="pageBreakPreview" zoomScaleNormal="100" zoomScaleSheetLayoutView="100" workbookViewId="0">
      <selection activeCell="H7" sqref="H7:I11"/>
    </sheetView>
  </sheetViews>
  <sheetFormatPr defaultColWidth="9.140625" defaultRowHeight="12"/>
  <cols>
    <col min="1" max="1" width="4.28515625" style="24" customWidth="1"/>
    <col min="2" max="2" width="12.85546875" style="7" customWidth="1"/>
    <col min="3" max="3" width="7.28515625" style="7" customWidth="1"/>
    <col min="4" max="4" width="7" style="7" customWidth="1"/>
    <col min="5" max="5" width="11.85546875" style="7" customWidth="1"/>
    <col min="6" max="6" width="4.28515625" style="7" customWidth="1"/>
    <col min="7" max="7" width="8" style="7" customWidth="1"/>
    <col min="8" max="8" width="8.28515625" style="2" customWidth="1"/>
    <col min="9" max="9" width="6.28515625" style="2" customWidth="1"/>
    <col min="10" max="10" width="4.5703125" style="2" customWidth="1"/>
    <col min="11" max="16384" width="9.140625" style="2"/>
  </cols>
  <sheetData>
    <row r="1" spans="1:10" ht="13.5" customHeight="1"/>
    <row r="2" spans="1:10" ht="13.5" customHeight="1"/>
    <row r="3" spans="1:10" ht="13.5" customHeight="1">
      <c r="A3" s="127"/>
      <c r="B3" s="95"/>
      <c r="C3" s="95"/>
      <c r="D3" s="95"/>
      <c r="E3" s="95"/>
      <c r="F3" s="95"/>
      <c r="G3" s="95"/>
      <c r="H3" s="95"/>
      <c r="I3" s="95"/>
      <c r="J3" s="102"/>
    </row>
    <row r="4" spans="1:10" ht="13.5" customHeight="1" thickBot="1">
      <c r="A4" s="127"/>
      <c r="B4" s="3"/>
      <c r="C4" s="3"/>
      <c r="D4" s="3"/>
      <c r="E4" s="3"/>
      <c r="F4" s="3"/>
      <c r="G4" s="3"/>
      <c r="H4" s="9"/>
      <c r="I4" s="9"/>
      <c r="J4" s="107"/>
    </row>
    <row r="5" spans="1:10" s="6" customFormat="1" ht="13.5" customHeight="1">
      <c r="A5" s="859"/>
      <c r="B5" s="1054" t="str">
        <f>'M3 page 02'!C13&amp;"=3 currently attending school"</f>
        <v>1511=3 currently attending school</v>
      </c>
      <c r="C5" s="1061"/>
      <c r="D5" s="1061"/>
      <c r="E5" s="1061"/>
      <c r="F5" s="1061"/>
      <c r="G5" s="1061"/>
      <c r="H5" s="1061"/>
      <c r="I5" s="1055"/>
      <c r="J5" s="5"/>
    </row>
    <row r="6" spans="1:10" ht="13.5" customHeight="1" thickBot="1">
      <c r="A6" s="859"/>
      <c r="B6" s="1056"/>
      <c r="C6" s="1062"/>
      <c r="D6" s="1062"/>
      <c r="E6" s="1062"/>
      <c r="F6" s="1062"/>
      <c r="G6" s="1062"/>
      <c r="H6" s="1062"/>
      <c r="I6" s="1057"/>
    </row>
    <row r="7" spans="1:10" s="6" customFormat="1" ht="13.5" customHeight="1">
      <c r="A7" s="1129" t="s">
        <v>71</v>
      </c>
      <c r="B7" s="1132" t="s">
        <v>203</v>
      </c>
      <c r="C7" s="1052" t="s">
        <v>205</v>
      </c>
      <c r="D7" s="1091"/>
      <c r="E7" s="1132" t="s">
        <v>206</v>
      </c>
      <c r="F7" s="1135" t="s">
        <v>209</v>
      </c>
      <c r="G7" s="1136"/>
      <c r="H7" s="1141" t="s">
        <v>210</v>
      </c>
      <c r="I7" s="1142"/>
      <c r="J7" s="1126" t="s">
        <v>74</v>
      </c>
    </row>
    <row r="8" spans="1:10" s="6" customFormat="1" ht="13.5" customHeight="1">
      <c r="A8" s="1130"/>
      <c r="B8" s="1132"/>
      <c r="C8" s="1052"/>
      <c r="D8" s="1091"/>
      <c r="E8" s="1132"/>
      <c r="F8" s="1135"/>
      <c r="G8" s="1136"/>
      <c r="H8" s="1141"/>
      <c r="I8" s="1142"/>
      <c r="J8" s="1127"/>
    </row>
    <row r="9" spans="1:10" ht="13.5" customHeight="1">
      <c r="A9" s="1130"/>
      <c r="B9" s="1132"/>
      <c r="C9" s="1052"/>
      <c r="D9" s="1091"/>
      <c r="E9" s="1132"/>
      <c r="F9" s="1135"/>
      <c r="G9" s="1136"/>
      <c r="H9" s="1141"/>
      <c r="I9" s="1142"/>
      <c r="J9" s="1127"/>
    </row>
    <row r="10" spans="1:10" ht="13.5" customHeight="1">
      <c r="A10" s="1130"/>
      <c r="B10" s="1132"/>
      <c r="C10" s="1052"/>
      <c r="D10" s="1091"/>
      <c r="E10" s="1132"/>
      <c r="F10" s="1135"/>
      <c r="G10" s="1136"/>
      <c r="H10" s="1141"/>
      <c r="I10" s="1142"/>
      <c r="J10" s="1127"/>
    </row>
    <row r="11" spans="1:10" ht="13.5" customHeight="1">
      <c r="A11" s="1130"/>
      <c r="B11" s="1133"/>
      <c r="C11" s="1134"/>
      <c r="D11" s="1113"/>
      <c r="E11" s="1133"/>
      <c r="F11" s="1137"/>
      <c r="G11" s="1138"/>
      <c r="H11" s="1141"/>
      <c r="I11" s="1142"/>
      <c r="J11" s="1127"/>
    </row>
    <row r="12" spans="1:10" ht="13.5" customHeight="1">
      <c r="A12" s="1131"/>
      <c r="B12" s="283" t="str">
        <f>"code "&amp;B13</f>
        <v>code 1521</v>
      </c>
      <c r="C12" s="1139" t="str">
        <f>"code "&amp;C13</f>
        <v>code 1522</v>
      </c>
      <c r="D12" s="1140"/>
      <c r="E12" s="283" t="str">
        <f>"code " &amp;E13</f>
        <v>code 1523</v>
      </c>
      <c r="F12" s="1139" t="str">
        <f>"code "&amp;F13</f>
        <v>code 1524</v>
      </c>
      <c r="G12" s="1140"/>
      <c r="H12" s="1139" t="str">
        <f>"code "&amp;H13</f>
        <v>code 1525</v>
      </c>
      <c r="I12" s="1140"/>
      <c r="J12" s="1128"/>
    </row>
    <row r="13" spans="1:10" s="90" customFormat="1" ht="11.25" customHeight="1" thickBot="1">
      <c r="A13" s="531"/>
      <c r="B13" s="284">
        <f>'M3 page 02'!R13+1</f>
        <v>1521</v>
      </c>
      <c r="C13" s="1143">
        <f>B13+1</f>
        <v>1522</v>
      </c>
      <c r="D13" s="1143"/>
      <c r="E13" s="284">
        <f>C13+1</f>
        <v>1523</v>
      </c>
      <c r="F13" s="1143">
        <f>E13+1</f>
        <v>1524</v>
      </c>
      <c r="G13" s="1143"/>
      <c r="H13" s="1045">
        <f>F13+1</f>
        <v>1525</v>
      </c>
      <c r="I13" s="1094"/>
      <c r="J13" s="494">
        <f>H13+1</f>
        <v>1526</v>
      </c>
    </row>
    <row r="14" spans="1:10" ht="19.5" customHeight="1">
      <c r="A14" s="508" t="s">
        <v>0</v>
      </c>
      <c r="B14" s="860" t="s">
        <v>283</v>
      </c>
      <c r="C14" s="1079" t="s">
        <v>283</v>
      </c>
      <c r="D14" s="1079"/>
      <c r="E14" s="860" t="s">
        <v>283</v>
      </c>
      <c r="F14" s="1079" t="s">
        <v>283</v>
      </c>
      <c r="G14" s="1079"/>
      <c r="H14" s="1078" t="s">
        <v>283</v>
      </c>
      <c r="I14" s="1096"/>
      <c r="J14" s="396" t="s">
        <v>260</v>
      </c>
    </row>
    <row r="15" spans="1:10" ht="19.5" customHeight="1">
      <c r="A15" s="126" t="s">
        <v>1</v>
      </c>
      <c r="B15" s="375" t="s">
        <v>283</v>
      </c>
      <c r="C15" s="1028" t="s">
        <v>283</v>
      </c>
      <c r="D15" s="1028"/>
      <c r="E15" s="375" t="s">
        <v>283</v>
      </c>
      <c r="F15" s="1028" t="s">
        <v>283</v>
      </c>
      <c r="G15" s="1028"/>
      <c r="H15" s="1027" t="s">
        <v>283</v>
      </c>
      <c r="I15" s="1098"/>
      <c r="J15" s="397" t="s">
        <v>260</v>
      </c>
    </row>
    <row r="16" spans="1:10" ht="19.5" customHeight="1">
      <c r="A16" s="126" t="s">
        <v>2</v>
      </c>
      <c r="B16" s="375" t="s">
        <v>283</v>
      </c>
      <c r="C16" s="1028" t="s">
        <v>283</v>
      </c>
      <c r="D16" s="1028"/>
      <c r="E16" s="375" t="s">
        <v>283</v>
      </c>
      <c r="F16" s="1028" t="s">
        <v>283</v>
      </c>
      <c r="G16" s="1028"/>
      <c r="H16" s="1027" t="s">
        <v>283</v>
      </c>
      <c r="I16" s="1098"/>
      <c r="J16" s="397" t="s">
        <v>260</v>
      </c>
    </row>
    <row r="17" spans="1:10" ht="19.5" customHeight="1">
      <c r="A17" s="126" t="s">
        <v>3</v>
      </c>
      <c r="B17" s="375" t="s">
        <v>283</v>
      </c>
      <c r="C17" s="1028" t="s">
        <v>283</v>
      </c>
      <c r="D17" s="1028"/>
      <c r="E17" s="375" t="s">
        <v>283</v>
      </c>
      <c r="F17" s="1028" t="s">
        <v>283</v>
      </c>
      <c r="G17" s="1028"/>
      <c r="H17" s="1027" t="s">
        <v>283</v>
      </c>
      <c r="I17" s="1098"/>
      <c r="J17" s="397" t="s">
        <v>260</v>
      </c>
    </row>
    <row r="18" spans="1:10" ht="19.5" customHeight="1">
      <c r="A18" s="126" t="s">
        <v>4</v>
      </c>
      <c r="B18" s="375" t="s">
        <v>283</v>
      </c>
      <c r="C18" s="1028" t="s">
        <v>283</v>
      </c>
      <c r="D18" s="1028"/>
      <c r="E18" s="375" t="s">
        <v>283</v>
      </c>
      <c r="F18" s="1028" t="s">
        <v>283</v>
      </c>
      <c r="G18" s="1028"/>
      <c r="H18" s="1027" t="s">
        <v>283</v>
      </c>
      <c r="I18" s="1098"/>
      <c r="J18" s="397" t="s">
        <v>260</v>
      </c>
    </row>
    <row r="19" spans="1:10" ht="19.5" customHeight="1">
      <c r="A19" s="126" t="s">
        <v>5</v>
      </c>
      <c r="B19" s="375" t="s">
        <v>283</v>
      </c>
      <c r="C19" s="1028" t="s">
        <v>283</v>
      </c>
      <c r="D19" s="1028"/>
      <c r="E19" s="375" t="s">
        <v>283</v>
      </c>
      <c r="F19" s="1028" t="s">
        <v>283</v>
      </c>
      <c r="G19" s="1028"/>
      <c r="H19" s="1027" t="s">
        <v>283</v>
      </c>
      <c r="I19" s="1098"/>
      <c r="J19" s="397" t="s">
        <v>260</v>
      </c>
    </row>
    <row r="20" spans="1:10" ht="19.5" customHeight="1">
      <c r="A20" s="126" t="s">
        <v>6</v>
      </c>
      <c r="B20" s="375" t="s">
        <v>283</v>
      </c>
      <c r="C20" s="1028" t="s">
        <v>283</v>
      </c>
      <c r="D20" s="1028"/>
      <c r="E20" s="375" t="s">
        <v>283</v>
      </c>
      <c r="F20" s="1028" t="s">
        <v>283</v>
      </c>
      <c r="G20" s="1028"/>
      <c r="H20" s="1027" t="s">
        <v>283</v>
      </c>
      <c r="I20" s="1098"/>
      <c r="J20" s="397" t="s">
        <v>260</v>
      </c>
    </row>
    <row r="21" spans="1:10" ht="19.5" customHeight="1">
      <c r="A21" s="126" t="s">
        <v>7</v>
      </c>
      <c r="B21" s="375" t="s">
        <v>283</v>
      </c>
      <c r="C21" s="1028" t="s">
        <v>283</v>
      </c>
      <c r="D21" s="1028"/>
      <c r="E21" s="375" t="s">
        <v>283</v>
      </c>
      <c r="F21" s="1028" t="s">
        <v>283</v>
      </c>
      <c r="G21" s="1028"/>
      <c r="H21" s="1027" t="s">
        <v>283</v>
      </c>
      <c r="I21" s="1098"/>
      <c r="J21" s="397" t="s">
        <v>260</v>
      </c>
    </row>
    <row r="22" spans="1:10" ht="19.5" customHeight="1">
      <c r="A22" s="126" t="s">
        <v>8</v>
      </c>
      <c r="B22" s="375" t="s">
        <v>283</v>
      </c>
      <c r="C22" s="1028" t="s">
        <v>283</v>
      </c>
      <c r="D22" s="1028"/>
      <c r="E22" s="375" t="s">
        <v>283</v>
      </c>
      <c r="F22" s="1028" t="s">
        <v>283</v>
      </c>
      <c r="G22" s="1028"/>
      <c r="H22" s="1027" t="s">
        <v>283</v>
      </c>
      <c r="I22" s="1098"/>
      <c r="J22" s="397" t="s">
        <v>260</v>
      </c>
    </row>
    <row r="23" spans="1:10" ht="19.5" customHeight="1">
      <c r="A23" s="126" t="s">
        <v>9</v>
      </c>
      <c r="B23" s="375" t="s">
        <v>283</v>
      </c>
      <c r="C23" s="1028" t="s">
        <v>283</v>
      </c>
      <c r="D23" s="1028"/>
      <c r="E23" s="375" t="s">
        <v>283</v>
      </c>
      <c r="F23" s="1028" t="s">
        <v>283</v>
      </c>
      <c r="G23" s="1028"/>
      <c r="H23" s="1027" t="s">
        <v>283</v>
      </c>
      <c r="I23" s="1098"/>
      <c r="J23" s="397" t="s">
        <v>260</v>
      </c>
    </row>
    <row r="24" spans="1:10" ht="19.5" customHeight="1">
      <c r="A24" s="126" t="s">
        <v>11</v>
      </c>
      <c r="B24" s="375" t="s">
        <v>283</v>
      </c>
      <c r="C24" s="1028" t="s">
        <v>283</v>
      </c>
      <c r="D24" s="1028"/>
      <c r="E24" s="375" t="s">
        <v>283</v>
      </c>
      <c r="F24" s="1028" t="s">
        <v>283</v>
      </c>
      <c r="G24" s="1028"/>
      <c r="H24" s="1027" t="s">
        <v>283</v>
      </c>
      <c r="I24" s="1098"/>
      <c r="J24" s="397" t="s">
        <v>260</v>
      </c>
    </row>
    <row r="25" spans="1:10" ht="19.5" customHeight="1">
      <c r="A25" s="126" t="s">
        <v>12</v>
      </c>
      <c r="B25" s="375" t="s">
        <v>283</v>
      </c>
      <c r="C25" s="1028" t="s">
        <v>283</v>
      </c>
      <c r="D25" s="1028"/>
      <c r="E25" s="375" t="s">
        <v>283</v>
      </c>
      <c r="F25" s="1028" t="s">
        <v>283</v>
      </c>
      <c r="G25" s="1028"/>
      <c r="H25" s="1027" t="s">
        <v>283</v>
      </c>
      <c r="I25" s="1098"/>
      <c r="J25" s="397" t="s">
        <v>260</v>
      </c>
    </row>
    <row r="26" spans="1:10" ht="19.5" customHeight="1">
      <c r="A26" s="126" t="s">
        <v>13</v>
      </c>
      <c r="B26" s="375" t="s">
        <v>283</v>
      </c>
      <c r="C26" s="1028" t="s">
        <v>283</v>
      </c>
      <c r="D26" s="1028"/>
      <c r="E26" s="375" t="s">
        <v>283</v>
      </c>
      <c r="F26" s="1028" t="s">
        <v>283</v>
      </c>
      <c r="G26" s="1028"/>
      <c r="H26" s="1027" t="s">
        <v>283</v>
      </c>
      <c r="I26" s="1098"/>
      <c r="J26" s="397" t="s">
        <v>260</v>
      </c>
    </row>
    <row r="27" spans="1:10" ht="19.5" customHeight="1">
      <c r="A27" s="537" t="s">
        <v>14</v>
      </c>
      <c r="B27" s="375" t="s">
        <v>283</v>
      </c>
      <c r="C27" s="1028" t="s">
        <v>283</v>
      </c>
      <c r="D27" s="1028"/>
      <c r="E27" s="375" t="s">
        <v>283</v>
      </c>
      <c r="F27" s="1028" t="s">
        <v>283</v>
      </c>
      <c r="G27" s="1028"/>
      <c r="H27" s="1027" t="s">
        <v>283</v>
      </c>
      <c r="I27" s="1098"/>
      <c r="J27" s="397" t="s">
        <v>260</v>
      </c>
    </row>
    <row r="28" spans="1:10" ht="19.5" customHeight="1">
      <c r="A28" s="126" t="s">
        <v>15</v>
      </c>
      <c r="B28" s="375" t="s">
        <v>283</v>
      </c>
      <c r="C28" s="1028" t="s">
        <v>283</v>
      </c>
      <c r="D28" s="1028"/>
      <c r="E28" s="375" t="s">
        <v>283</v>
      </c>
      <c r="F28" s="1028" t="s">
        <v>283</v>
      </c>
      <c r="G28" s="1028"/>
      <c r="H28" s="1027" t="s">
        <v>283</v>
      </c>
      <c r="I28" s="1098"/>
      <c r="J28" s="397" t="s">
        <v>260</v>
      </c>
    </row>
    <row r="29" spans="1:10" ht="19.5" customHeight="1">
      <c r="A29" s="126" t="s">
        <v>16</v>
      </c>
      <c r="B29" s="375" t="s">
        <v>283</v>
      </c>
      <c r="C29" s="1028" t="s">
        <v>283</v>
      </c>
      <c r="D29" s="1028"/>
      <c r="E29" s="375" t="s">
        <v>283</v>
      </c>
      <c r="F29" s="1028" t="s">
        <v>283</v>
      </c>
      <c r="G29" s="1028"/>
      <c r="H29" s="1027" t="s">
        <v>283</v>
      </c>
      <c r="I29" s="1098"/>
      <c r="J29" s="397" t="s">
        <v>260</v>
      </c>
    </row>
    <row r="30" spans="1:10" ht="19.5" customHeight="1">
      <c r="A30" s="126" t="s">
        <v>17</v>
      </c>
      <c r="B30" s="375" t="s">
        <v>283</v>
      </c>
      <c r="C30" s="1028" t="s">
        <v>283</v>
      </c>
      <c r="D30" s="1028"/>
      <c r="E30" s="375" t="s">
        <v>283</v>
      </c>
      <c r="F30" s="1028" t="s">
        <v>283</v>
      </c>
      <c r="G30" s="1028"/>
      <c r="H30" s="1027" t="s">
        <v>283</v>
      </c>
      <c r="I30" s="1098"/>
      <c r="J30" s="397" t="s">
        <v>260</v>
      </c>
    </row>
    <row r="31" spans="1:10" ht="19.5" customHeight="1">
      <c r="A31" s="126" t="s">
        <v>18</v>
      </c>
      <c r="B31" s="375" t="s">
        <v>283</v>
      </c>
      <c r="C31" s="1028" t="s">
        <v>283</v>
      </c>
      <c r="D31" s="1028"/>
      <c r="E31" s="375" t="s">
        <v>283</v>
      </c>
      <c r="F31" s="1028" t="s">
        <v>283</v>
      </c>
      <c r="G31" s="1028"/>
      <c r="H31" s="1027" t="s">
        <v>283</v>
      </c>
      <c r="I31" s="1098"/>
      <c r="J31" s="397" t="s">
        <v>260</v>
      </c>
    </row>
    <row r="32" spans="1:10" ht="19.5" customHeight="1">
      <c r="A32" s="126" t="s">
        <v>19</v>
      </c>
      <c r="B32" s="375" t="s">
        <v>283</v>
      </c>
      <c r="C32" s="1028" t="s">
        <v>283</v>
      </c>
      <c r="D32" s="1028"/>
      <c r="E32" s="375" t="s">
        <v>283</v>
      </c>
      <c r="F32" s="1028" t="s">
        <v>283</v>
      </c>
      <c r="G32" s="1028"/>
      <c r="H32" s="1027" t="s">
        <v>283</v>
      </c>
      <c r="I32" s="1098"/>
      <c r="J32" s="397" t="s">
        <v>260</v>
      </c>
    </row>
    <row r="33" spans="1:12" ht="19.5" customHeight="1" thickBot="1">
      <c r="A33" s="219" t="s">
        <v>20</v>
      </c>
      <c r="B33" s="861" t="s">
        <v>283</v>
      </c>
      <c r="C33" s="1041" t="s">
        <v>283</v>
      </c>
      <c r="D33" s="1041"/>
      <c r="E33" s="861" t="s">
        <v>283</v>
      </c>
      <c r="F33" s="1041" t="s">
        <v>283</v>
      </c>
      <c r="G33" s="1041"/>
      <c r="H33" s="1040" t="s">
        <v>283</v>
      </c>
      <c r="I33" s="1116"/>
      <c r="J33" s="536" t="s">
        <v>260</v>
      </c>
    </row>
    <row r="34" spans="1:12" ht="9.75" customHeight="1">
      <c r="A34" s="87"/>
      <c r="B34" s="66"/>
      <c r="C34" s="66"/>
      <c r="D34" s="66"/>
      <c r="E34" s="66"/>
      <c r="F34" s="66"/>
      <c r="G34" s="66"/>
    </row>
    <row r="35" spans="1:12" s="917" customFormat="1" ht="12" customHeight="1">
      <c r="A35" s="1123" t="str">
        <f>B12&amp;": school located"</f>
        <v>code 1521: school located</v>
      </c>
      <c r="B35" s="1123"/>
      <c r="C35" s="1123"/>
      <c r="D35" s="419"/>
      <c r="E35" s="1111" t="str">
        <f>E12&amp;": live during school week"</f>
        <v>code 1523: live during school week</v>
      </c>
      <c r="F35" s="1111"/>
      <c r="G35" s="1111"/>
      <c r="H35" s="1111"/>
      <c r="J35" s="1111" t="str">
        <f>H12&amp;": hours of classes"</f>
        <v>code 1525: hours of classes</v>
      </c>
      <c r="K35" s="1111"/>
      <c r="L35" s="1111"/>
    </row>
    <row r="36" spans="1:12" ht="9.9499999999999993" customHeight="1">
      <c r="A36" s="124" t="s">
        <v>366</v>
      </c>
      <c r="E36" s="1145" t="s">
        <v>181</v>
      </c>
      <c r="F36" s="1145"/>
      <c r="G36" s="1145"/>
      <c r="H36" s="1145"/>
      <c r="J36" s="1124" t="s">
        <v>97</v>
      </c>
      <c r="K36" s="1124"/>
      <c r="L36" s="1124"/>
    </row>
    <row r="37" spans="1:12" ht="9.9499999999999993" customHeight="1">
      <c r="A37" s="124" t="s">
        <v>338</v>
      </c>
      <c r="E37" s="1146" t="s">
        <v>187</v>
      </c>
      <c r="F37" s="1146"/>
      <c r="G37" s="1146"/>
      <c r="H37" s="1146"/>
      <c r="J37" s="1124" t="s">
        <v>98</v>
      </c>
      <c r="K37" s="1124"/>
      <c r="L37" s="1124"/>
    </row>
    <row r="38" spans="1:12" ht="9.9499999999999993" customHeight="1">
      <c r="A38" s="124" t="s">
        <v>339</v>
      </c>
      <c r="E38" s="1146" t="s">
        <v>207</v>
      </c>
      <c r="F38" s="1146"/>
      <c r="G38" s="1146"/>
      <c r="H38" s="1146"/>
      <c r="J38" s="1125" t="s">
        <v>99</v>
      </c>
      <c r="K38" s="1125"/>
      <c r="L38" s="1125"/>
    </row>
    <row r="39" spans="1:12" s="8" customFormat="1" ht="9.9499999999999993" customHeight="1">
      <c r="A39" s="124" t="s">
        <v>340</v>
      </c>
      <c r="G39" s="122"/>
      <c r="J39" s="1125" t="s">
        <v>100</v>
      </c>
      <c r="K39" s="1125"/>
      <c r="L39" s="1125"/>
    </row>
    <row r="40" spans="1:12" ht="9.9499999999999993" customHeight="1">
      <c r="A40" s="127"/>
      <c r="J40" s="1125" t="s">
        <v>101</v>
      </c>
      <c r="K40" s="1125"/>
      <c r="L40" s="1125"/>
    </row>
    <row r="41" spans="1:12" s="917" customFormat="1" ht="12" customHeight="1">
      <c r="A41" s="1111" t="str">
        <f>C12&amp;": lunch"</f>
        <v>code 1522: lunch</v>
      </c>
      <c r="B41" s="1111"/>
      <c r="C41" s="419"/>
      <c r="D41" s="419"/>
      <c r="E41" s="1144" t="str">
        <f>F12&amp;": transportation to school"</f>
        <v>code 1524: transportation to school</v>
      </c>
      <c r="F41" s="1144"/>
      <c r="G41" s="1144"/>
      <c r="H41" s="1144"/>
      <c r="J41" s="918"/>
    </row>
    <row r="42" spans="1:12" ht="9.9499999999999993" customHeight="1">
      <c r="A42" s="155" t="s">
        <v>189</v>
      </c>
      <c r="E42" s="122" t="s">
        <v>182</v>
      </c>
      <c r="F42" s="2"/>
      <c r="G42" s="122" t="s">
        <v>185</v>
      </c>
      <c r="J42" s="225"/>
    </row>
    <row r="43" spans="1:12" ht="9.9499999999999993" customHeight="1">
      <c r="A43" s="155" t="s">
        <v>190</v>
      </c>
      <c r="E43" s="122" t="s">
        <v>183</v>
      </c>
      <c r="F43" s="2"/>
      <c r="G43" s="122" t="s">
        <v>208</v>
      </c>
    </row>
    <row r="44" spans="1:12" ht="9.9499999999999993" customHeight="1">
      <c r="A44" s="124" t="s">
        <v>188</v>
      </c>
      <c r="E44" s="122" t="s">
        <v>184</v>
      </c>
      <c r="F44" s="2"/>
      <c r="G44" s="122" t="s">
        <v>186</v>
      </c>
    </row>
    <row r="45" spans="1:12" ht="9.9499999999999993" customHeight="1">
      <c r="A45" s="124" t="s">
        <v>204</v>
      </c>
      <c r="F45" s="2"/>
    </row>
    <row r="46" spans="1:12" ht="9.9499999999999993" customHeight="1">
      <c r="A46" s="26"/>
      <c r="F46" s="2"/>
      <c r="G46" s="105"/>
      <c r="J46" s="13"/>
    </row>
    <row r="47" spans="1:12" ht="9.9499999999999993" customHeight="1">
      <c r="A47" s="1117" t="s">
        <v>328</v>
      </c>
      <c r="B47" s="1118"/>
      <c r="C47" s="1118"/>
      <c r="D47" s="1118"/>
      <c r="E47" s="1118"/>
      <c r="F47" s="1118"/>
      <c r="G47" s="1118"/>
      <c r="H47" s="1118"/>
      <c r="I47" s="1118"/>
      <c r="J47" s="1118"/>
      <c r="K47" s="1118"/>
      <c r="L47" s="1119"/>
    </row>
    <row r="48" spans="1:12" ht="9.9499999999999993" customHeight="1">
      <c r="A48" s="1120"/>
      <c r="B48" s="1121"/>
      <c r="C48" s="1121"/>
      <c r="D48" s="1121"/>
      <c r="E48" s="1121"/>
      <c r="F48" s="1121"/>
      <c r="G48" s="1121"/>
      <c r="H48" s="1121"/>
      <c r="I48" s="1121"/>
      <c r="J48" s="1121"/>
      <c r="K48" s="1121"/>
      <c r="L48" s="1122"/>
    </row>
    <row r="49" spans="1:12" ht="11.25" customHeight="1">
      <c r="A49" s="732"/>
      <c r="B49" s="10"/>
      <c r="C49" s="10"/>
      <c r="D49" s="10"/>
      <c r="E49" s="10"/>
      <c r="F49" s="10"/>
      <c r="G49" s="10"/>
      <c r="H49" s="19"/>
      <c r="I49" s="19"/>
      <c r="J49" s="19"/>
      <c r="K49" s="19"/>
      <c r="L49" s="708"/>
    </row>
    <row r="50" spans="1:12" ht="11.25" customHeight="1">
      <c r="A50" s="733"/>
      <c r="B50" s="612"/>
      <c r="C50" s="612"/>
      <c r="D50" s="612"/>
      <c r="E50" s="612"/>
      <c r="F50" s="612"/>
      <c r="G50" s="612"/>
      <c r="H50" s="615"/>
      <c r="I50" s="615"/>
      <c r="J50" s="615"/>
      <c r="K50" s="615"/>
      <c r="L50" s="709"/>
    </row>
    <row r="51" spans="1:12">
      <c r="A51" s="733"/>
      <c r="B51" s="612"/>
      <c r="C51" s="612"/>
      <c r="D51" s="612"/>
      <c r="E51" s="612"/>
      <c r="F51" s="612"/>
      <c r="G51" s="612"/>
      <c r="H51" s="610"/>
      <c r="I51" s="610"/>
      <c r="J51" s="610"/>
      <c r="K51" s="610"/>
      <c r="L51" s="710"/>
    </row>
    <row r="52" spans="1:12">
      <c r="A52" s="733"/>
      <c r="B52" s="612"/>
      <c r="C52" s="612"/>
      <c r="D52" s="612"/>
      <c r="E52" s="612"/>
      <c r="F52" s="612"/>
      <c r="G52" s="612"/>
      <c r="H52" s="610"/>
      <c r="I52" s="610"/>
      <c r="J52" s="610"/>
      <c r="K52" s="610"/>
      <c r="L52" s="710"/>
    </row>
    <row r="53" spans="1:12">
      <c r="A53" s="733"/>
      <c r="B53" s="612"/>
      <c r="C53" s="612"/>
      <c r="D53" s="612"/>
      <c r="E53" s="612"/>
      <c r="F53" s="612"/>
      <c r="G53" s="612"/>
      <c r="H53" s="610"/>
      <c r="I53" s="610"/>
      <c r="J53" s="610"/>
      <c r="K53" s="610"/>
      <c r="L53" s="710"/>
    </row>
    <row r="54" spans="1:12">
      <c r="A54" s="733"/>
      <c r="B54" s="612"/>
      <c r="C54" s="612"/>
      <c r="D54" s="612"/>
      <c r="E54" s="612"/>
      <c r="F54" s="612"/>
      <c r="G54" s="612"/>
      <c r="H54" s="610"/>
      <c r="I54" s="610"/>
      <c r="J54" s="610"/>
      <c r="K54" s="610"/>
      <c r="L54" s="710"/>
    </row>
    <row r="55" spans="1:12">
      <c r="A55" s="733"/>
      <c r="B55" s="612"/>
      <c r="C55" s="612"/>
      <c r="D55" s="612"/>
      <c r="E55" s="612"/>
      <c r="F55" s="612"/>
      <c r="G55" s="612"/>
      <c r="H55" s="610"/>
      <c r="I55" s="610"/>
      <c r="J55" s="610"/>
      <c r="K55" s="610"/>
      <c r="L55" s="710"/>
    </row>
    <row r="56" spans="1:12">
      <c r="A56" s="733"/>
      <c r="B56" s="612"/>
      <c r="C56" s="612"/>
      <c r="D56" s="612"/>
      <c r="E56" s="612"/>
      <c r="F56" s="612"/>
      <c r="G56" s="612"/>
      <c r="H56" s="610"/>
      <c r="I56" s="610"/>
      <c r="J56" s="610"/>
      <c r="K56" s="610"/>
      <c r="L56" s="710"/>
    </row>
    <row r="57" spans="1:12">
      <c r="A57" s="734"/>
      <c r="B57" s="712"/>
      <c r="C57" s="712"/>
      <c r="D57" s="712"/>
      <c r="E57" s="712"/>
      <c r="F57" s="712"/>
      <c r="G57" s="712"/>
      <c r="H57" s="713"/>
      <c r="I57" s="713"/>
      <c r="J57" s="713"/>
      <c r="K57" s="713"/>
      <c r="L57" s="714"/>
    </row>
  </sheetData>
  <mergeCells count="88">
    <mergeCell ref="H33:I33"/>
    <mergeCell ref="B5:I6"/>
    <mergeCell ref="E41:H41"/>
    <mergeCell ref="E35:H35"/>
    <mergeCell ref="E36:H36"/>
    <mergeCell ref="E37:H37"/>
    <mergeCell ref="E38:H38"/>
    <mergeCell ref="H28:I28"/>
    <mergeCell ref="H29:I29"/>
    <mergeCell ref="H30:I30"/>
    <mergeCell ref="H31:I31"/>
    <mergeCell ref="H32:I32"/>
    <mergeCell ref="H23:I23"/>
    <mergeCell ref="H24:I24"/>
    <mergeCell ref="H25:I25"/>
    <mergeCell ref="H26:I26"/>
    <mergeCell ref="H27:I27"/>
    <mergeCell ref="H18:I18"/>
    <mergeCell ref="H19:I19"/>
    <mergeCell ref="H20:I20"/>
    <mergeCell ref="H21:I21"/>
    <mergeCell ref="H22:I22"/>
    <mergeCell ref="H13:I13"/>
    <mergeCell ref="H14:I14"/>
    <mergeCell ref="H15:I15"/>
    <mergeCell ref="H16:I16"/>
    <mergeCell ref="H17:I17"/>
    <mergeCell ref="C23:D23"/>
    <mergeCell ref="C24:D24"/>
    <mergeCell ref="C25:D25"/>
    <mergeCell ref="C26:D26"/>
    <mergeCell ref="F13:G13"/>
    <mergeCell ref="F14:G14"/>
    <mergeCell ref="F15:G15"/>
    <mergeCell ref="F16:G16"/>
    <mergeCell ref="F17:G17"/>
    <mergeCell ref="F18:G18"/>
    <mergeCell ref="F19:G19"/>
    <mergeCell ref="F20:G20"/>
    <mergeCell ref="F21:G21"/>
    <mergeCell ref="F22:G22"/>
    <mergeCell ref="F23:G23"/>
    <mergeCell ref="F24:G24"/>
    <mergeCell ref="C18:D18"/>
    <mergeCell ref="C19:D19"/>
    <mergeCell ref="C20:D20"/>
    <mergeCell ref="C21:D21"/>
    <mergeCell ref="C22:D22"/>
    <mergeCell ref="C13:D13"/>
    <mergeCell ref="C14:D14"/>
    <mergeCell ref="C15:D15"/>
    <mergeCell ref="C16:D16"/>
    <mergeCell ref="C17:D17"/>
    <mergeCell ref="F25:G25"/>
    <mergeCell ref="C27:D27"/>
    <mergeCell ref="F31:G31"/>
    <mergeCell ref="F32:G32"/>
    <mergeCell ref="F33:G33"/>
    <mergeCell ref="F26:G26"/>
    <mergeCell ref="F27:G27"/>
    <mergeCell ref="F28:G28"/>
    <mergeCell ref="F29:G29"/>
    <mergeCell ref="F30:G30"/>
    <mergeCell ref="C28:D28"/>
    <mergeCell ref="C29:D29"/>
    <mergeCell ref="C30:D30"/>
    <mergeCell ref="C31:D31"/>
    <mergeCell ref="C32:D32"/>
    <mergeCell ref="C33:D33"/>
    <mergeCell ref="J7:J12"/>
    <mergeCell ref="A7:A12"/>
    <mergeCell ref="B7:B11"/>
    <mergeCell ref="C7:D11"/>
    <mergeCell ref="E7:E11"/>
    <mergeCell ref="F7:G11"/>
    <mergeCell ref="C12:D12"/>
    <mergeCell ref="F12:G12"/>
    <mergeCell ref="H7:I11"/>
    <mergeCell ref="H12:I12"/>
    <mergeCell ref="A47:L48"/>
    <mergeCell ref="A41:B41"/>
    <mergeCell ref="A35:C35"/>
    <mergeCell ref="J36:L36"/>
    <mergeCell ref="J37:L37"/>
    <mergeCell ref="J38:L38"/>
    <mergeCell ref="J39:L39"/>
    <mergeCell ref="J40:L40"/>
    <mergeCell ref="J35:L35"/>
  </mergeCells>
  <pageMargins left="0.19685039370078741" right="0.23622047244094491" top="0.23622047244094491" bottom="0.23622047244094491" header="0.19685039370078741" footer="0.23622047244094491"/>
  <pageSetup paperSize="9" orientation="portrait" r:id="rId1"/>
  <headerFooter>
    <oddFooter>&amp;R3.03</oddFooter>
  </headerFooter>
</worksheet>
</file>

<file path=xl/worksheets/sheet5.xml><?xml version="1.0" encoding="utf-8"?>
<worksheet xmlns="http://schemas.openxmlformats.org/spreadsheetml/2006/main" xmlns:r="http://schemas.openxmlformats.org/officeDocument/2006/relationships">
  <dimension ref="A1:AK66"/>
  <sheetViews>
    <sheetView showGridLines="0" view="pageBreakPreview" zoomScale="86" zoomScaleNormal="100" zoomScaleSheetLayoutView="86" workbookViewId="0">
      <selection activeCell="J12" sqref="J12"/>
    </sheetView>
  </sheetViews>
  <sheetFormatPr defaultColWidth="9.140625" defaultRowHeight="12.75"/>
  <cols>
    <col min="1" max="1" width="4.7109375" style="2" customWidth="1"/>
    <col min="2" max="8" width="5.28515625" style="7" customWidth="1"/>
    <col min="9" max="9" width="5.5703125" style="7" customWidth="1"/>
    <col min="10" max="10" width="5.7109375" style="2" customWidth="1"/>
    <col min="11" max="11" width="5.5703125" style="2" customWidth="1"/>
    <col min="12" max="12" width="5.7109375" style="2" customWidth="1"/>
    <col min="13" max="13" width="6" style="2" customWidth="1"/>
    <col min="14" max="14" width="7.42578125" style="2" customWidth="1"/>
    <col min="15" max="15" width="6.85546875" style="2" customWidth="1"/>
    <col min="16" max="16" width="6.140625" style="2" customWidth="1"/>
    <col min="17" max="17" width="5.7109375" style="2" customWidth="1"/>
    <col min="18" max="36" width="8.85546875"/>
    <col min="37" max="37" width="15.140625" style="26" customWidth="1"/>
    <col min="38" max="16384" width="9.140625" style="2"/>
  </cols>
  <sheetData>
    <row r="1" spans="1:37" s="9" customFormat="1" ht="13.5" customHeight="1">
      <c r="A1" s="1168" t="s">
        <v>452</v>
      </c>
      <c r="B1" s="1168"/>
      <c r="C1" s="1168"/>
      <c r="D1" s="1168"/>
      <c r="E1" s="1168"/>
      <c r="F1" s="1168"/>
      <c r="G1" s="1168"/>
      <c r="H1" s="1168"/>
      <c r="I1" s="1168"/>
      <c r="J1" s="1168"/>
      <c r="K1" s="1168"/>
      <c r="L1" s="1168"/>
      <c r="M1" s="1168"/>
      <c r="N1" s="1168"/>
      <c r="O1" s="1157" t="s">
        <v>352</v>
      </c>
      <c r="P1" s="1158"/>
      <c r="Q1" s="1159"/>
      <c r="AK1" s="152"/>
    </row>
    <row r="2" spans="1:37" ht="13.5" customHeight="1">
      <c r="A2" s="1168"/>
      <c r="B2" s="1168"/>
      <c r="C2" s="1168"/>
      <c r="D2" s="1168"/>
      <c r="E2" s="1168"/>
      <c r="F2" s="1168"/>
      <c r="G2" s="1168"/>
      <c r="H2" s="1168"/>
      <c r="I2" s="1168"/>
      <c r="J2" s="1168"/>
      <c r="K2" s="1168"/>
      <c r="L2" s="1168"/>
      <c r="M2" s="1168"/>
      <c r="N2" s="1168"/>
      <c r="O2" s="1160"/>
      <c r="P2" s="1161"/>
      <c r="Q2" s="1162"/>
    </row>
    <row r="3" spans="1:37" ht="13.5" customHeight="1">
      <c r="A3" s="132"/>
      <c r="B3" s="449"/>
      <c r="C3" s="450"/>
      <c r="D3" s="450"/>
      <c r="E3" s="450"/>
      <c r="F3" s="450"/>
      <c r="G3" s="450"/>
      <c r="H3" s="450"/>
      <c r="I3" s="450"/>
      <c r="J3" s="446"/>
      <c r="K3" s="448"/>
      <c r="L3" s="448"/>
      <c r="M3" s="132"/>
      <c r="N3" s="132"/>
      <c r="O3" s="480" t="s">
        <v>22</v>
      </c>
      <c r="P3" s="481" t="s">
        <v>149</v>
      </c>
      <c r="Q3" s="482"/>
    </row>
    <row r="4" spans="1:37" s="6" customFormat="1" ht="13.5" customHeight="1">
      <c r="A4" s="566" t="s">
        <v>354</v>
      </c>
      <c r="B4" s="468" t="str">
        <f>"Ask head of household: for each member attending school ask " &amp; B13 &amp; " to " &amp; H13</f>
        <v>Ask head of household: for each member attending school ask 1528 to 1534</v>
      </c>
      <c r="C4" s="450"/>
      <c r="D4" s="450"/>
      <c r="E4" s="450"/>
      <c r="F4" s="450"/>
      <c r="G4" s="450"/>
      <c r="H4" s="450"/>
      <c r="I4" s="450"/>
      <c r="J4" s="450"/>
      <c r="K4" s="450"/>
      <c r="L4" s="450"/>
      <c r="M4" s="129"/>
      <c r="N4" s="450"/>
      <c r="O4" s="483" t="s">
        <v>24</v>
      </c>
      <c r="P4" s="484" t="s">
        <v>149</v>
      </c>
      <c r="Q4" s="485"/>
      <c r="AK4" s="26"/>
    </row>
    <row r="5" spans="1:37" s="6" customFormat="1" ht="13.5" customHeight="1" thickBot="1">
      <c r="A5" s="566" t="s">
        <v>354</v>
      </c>
      <c r="B5" s="468" t="str">
        <f>"Identify the expenses with a X in columns " &amp; I13 &amp; " to " &amp; P13</f>
        <v>Identify the expenses with a X in columns 1535 to 1542</v>
      </c>
      <c r="C5" s="129"/>
      <c r="D5" s="129"/>
      <c r="E5" s="129"/>
      <c r="F5" s="129"/>
      <c r="G5" s="129"/>
      <c r="H5" s="129"/>
      <c r="I5" s="129"/>
      <c r="J5" s="450"/>
      <c r="K5" s="450"/>
      <c r="L5" s="450"/>
      <c r="M5" s="450"/>
      <c r="N5" s="450"/>
      <c r="O5" s="450"/>
      <c r="P5" s="450"/>
      <c r="Q5" s="450"/>
      <c r="AK5" s="26"/>
    </row>
    <row r="6" spans="1:37" s="6" customFormat="1" ht="13.5" customHeight="1" thickBot="1">
      <c r="A6" s="445"/>
      <c r="B6" s="1196" t="str">
        <f>"Did you receive any educational items free of charge (" &amp; B13 &amp; " to " &amp; G13 &amp; ") or a scolarship (" &amp; H13 &amp; ") during the past 12 months? Cross 'X' all that applies."</f>
        <v>Did you receive any educational items free of charge (1528 to 1533) or a scolarship (1534) during the past 12 months? Cross 'X' all that applies.</v>
      </c>
      <c r="C6" s="1197"/>
      <c r="D6" s="1197"/>
      <c r="E6" s="1197"/>
      <c r="F6" s="1197"/>
      <c r="G6" s="1197"/>
      <c r="H6" s="1198"/>
      <c r="I6" s="1189" t="s">
        <v>281</v>
      </c>
      <c r="J6" s="1190"/>
      <c r="K6" s="1190"/>
      <c r="L6" s="1190"/>
      <c r="M6" s="1190"/>
      <c r="N6" s="1190"/>
      <c r="O6" s="1190"/>
      <c r="P6" s="1190"/>
      <c r="Q6" s="486"/>
      <c r="AK6" s="26"/>
    </row>
    <row r="7" spans="1:37" s="6" customFormat="1" ht="13.5" customHeight="1" thickBot="1">
      <c r="A7" s="1193" t="s">
        <v>71</v>
      </c>
      <c r="B7" s="1199"/>
      <c r="C7" s="1199"/>
      <c r="D7" s="1199"/>
      <c r="E7" s="1199"/>
      <c r="F7" s="1199"/>
      <c r="G7" s="1199"/>
      <c r="H7" s="1200"/>
      <c r="I7" s="1191"/>
      <c r="J7" s="1192"/>
      <c r="K7" s="1192"/>
      <c r="L7" s="1192"/>
      <c r="M7" s="1192"/>
      <c r="N7" s="1192"/>
      <c r="O7" s="1192"/>
      <c r="P7" s="1192"/>
      <c r="Q7" s="487"/>
      <c r="AK7" s="26"/>
    </row>
    <row r="8" spans="1:37" s="6" customFormat="1" ht="13.5" customHeight="1" thickBot="1">
      <c r="A8" s="1194"/>
      <c r="B8" s="1201"/>
      <c r="C8" s="1201"/>
      <c r="D8" s="1201"/>
      <c r="E8" s="1201"/>
      <c r="F8" s="1201"/>
      <c r="G8" s="1201"/>
      <c r="H8" s="1202"/>
      <c r="I8" s="1183" t="s">
        <v>87</v>
      </c>
      <c r="J8" s="1147" t="s">
        <v>214</v>
      </c>
      <c r="K8" s="1178" t="s">
        <v>21</v>
      </c>
      <c r="L8" s="1179" t="s">
        <v>90</v>
      </c>
      <c r="M8" s="1179" t="s">
        <v>89</v>
      </c>
      <c r="N8" s="1147" t="s">
        <v>250</v>
      </c>
      <c r="O8" s="1147" t="s">
        <v>216</v>
      </c>
      <c r="P8" s="1175" t="s">
        <v>251</v>
      </c>
      <c r="Q8" s="488"/>
      <c r="AK8" s="153"/>
    </row>
    <row r="9" spans="1:37" ht="13.5" customHeight="1">
      <c r="A9" s="1194"/>
      <c r="B9" s="1203" t="s">
        <v>211</v>
      </c>
      <c r="C9" s="1205" t="s">
        <v>212</v>
      </c>
      <c r="D9" s="1208" t="s">
        <v>213</v>
      </c>
      <c r="E9" s="1211" t="s">
        <v>214</v>
      </c>
      <c r="F9" s="1211" t="s">
        <v>215</v>
      </c>
      <c r="G9" s="1211" t="s">
        <v>73</v>
      </c>
      <c r="H9" s="1173" t="s">
        <v>88</v>
      </c>
      <c r="I9" s="1184"/>
      <c r="J9" s="1163"/>
      <c r="K9" s="1148"/>
      <c r="L9" s="1148"/>
      <c r="M9" s="1148"/>
      <c r="N9" s="1163"/>
      <c r="O9" s="1148"/>
      <c r="P9" s="1176"/>
      <c r="Q9" s="1169" t="s">
        <v>74</v>
      </c>
      <c r="AK9" s="153"/>
    </row>
    <row r="10" spans="1:37" ht="13.5" customHeight="1">
      <c r="A10" s="1194"/>
      <c r="B10" s="1203"/>
      <c r="C10" s="1206"/>
      <c r="D10" s="1209"/>
      <c r="E10" s="1163"/>
      <c r="F10" s="1163"/>
      <c r="G10" s="1163"/>
      <c r="H10" s="1173"/>
      <c r="I10" s="1184"/>
      <c r="J10" s="1163"/>
      <c r="K10" s="1148"/>
      <c r="L10" s="1148"/>
      <c r="M10" s="1148"/>
      <c r="N10" s="1163"/>
      <c r="O10" s="1148"/>
      <c r="P10" s="1176"/>
      <c r="Q10" s="1170"/>
      <c r="AK10" s="153"/>
    </row>
    <row r="11" spans="1:37" ht="13.5" customHeight="1">
      <c r="A11" s="1194"/>
      <c r="B11" s="1203"/>
      <c r="C11" s="1206"/>
      <c r="D11" s="1209"/>
      <c r="E11" s="1163"/>
      <c r="F11" s="1163"/>
      <c r="G11" s="1163"/>
      <c r="H11" s="1173"/>
      <c r="I11" s="1184"/>
      <c r="J11" s="1163"/>
      <c r="K11" s="1148"/>
      <c r="L11" s="1148"/>
      <c r="M11" s="1148"/>
      <c r="N11" s="1163"/>
      <c r="O11" s="1148"/>
      <c r="P11" s="1177"/>
      <c r="Q11" s="1170"/>
      <c r="AK11" s="153"/>
    </row>
    <row r="12" spans="1:37" ht="13.5" customHeight="1">
      <c r="A12" s="1195"/>
      <c r="B12" s="1204"/>
      <c r="C12" s="1207"/>
      <c r="D12" s="1210"/>
      <c r="E12" s="1212"/>
      <c r="F12" s="1212"/>
      <c r="G12" s="1212"/>
      <c r="H12" s="1174"/>
      <c r="I12" s="472">
        <v>1</v>
      </c>
      <c r="J12" s="458">
        <v>2</v>
      </c>
      <c r="K12" s="458">
        <v>3</v>
      </c>
      <c r="L12" s="458">
        <v>4</v>
      </c>
      <c r="M12" s="458">
        <v>5</v>
      </c>
      <c r="N12" s="458">
        <v>6</v>
      </c>
      <c r="O12" s="489">
        <v>7</v>
      </c>
      <c r="P12" s="490">
        <v>8</v>
      </c>
      <c r="Q12" s="1171"/>
      <c r="AK12" s="153"/>
    </row>
    <row r="13" spans="1:37" s="108" customFormat="1" ht="11.25" customHeight="1" thickBot="1">
      <c r="A13" s="544">
        <f>'M3 page 03'!J13+1</f>
        <v>1527</v>
      </c>
      <c r="B13" s="442">
        <f>A13+1</f>
        <v>1528</v>
      </c>
      <c r="C13" s="111">
        <f t="shared" ref="C13:H13" si="0">B13+1</f>
        <v>1529</v>
      </c>
      <c r="D13" s="111">
        <f t="shared" si="0"/>
        <v>1530</v>
      </c>
      <c r="E13" s="111">
        <f t="shared" si="0"/>
        <v>1531</v>
      </c>
      <c r="F13" s="111">
        <f t="shared" si="0"/>
        <v>1532</v>
      </c>
      <c r="G13" s="111">
        <f t="shared" si="0"/>
        <v>1533</v>
      </c>
      <c r="H13" s="167">
        <f t="shared" si="0"/>
        <v>1534</v>
      </c>
      <c r="I13" s="168">
        <f>H13+1</f>
        <v>1535</v>
      </c>
      <c r="J13" s="111">
        <f t="shared" ref="J13:P13" si="1">I13+1</f>
        <v>1536</v>
      </c>
      <c r="K13" s="111">
        <f t="shared" si="1"/>
        <v>1537</v>
      </c>
      <c r="L13" s="111">
        <f t="shared" si="1"/>
        <v>1538</v>
      </c>
      <c r="M13" s="111">
        <f t="shared" si="1"/>
        <v>1539</v>
      </c>
      <c r="N13" s="111">
        <f t="shared" si="1"/>
        <v>1540</v>
      </c>
      <c r="O13" s="111">
        <f t="shared" si="1"/>
        <v>1541</v>
      </c>
      <c r="P13" s="110">
        <f t="shared" si="1"/>
        <v>1542</v>
      </c>
      <c r="Q13" s="285">
        <f>P13+1</f>
        <v>1543</v>
      </c>
      <c r="AK13" s="118"/>
    </row>
    <row r="14" spans="1:37" ht="19.5" customHeight="1">
      <c r="A14" s="543" t="s">
        <v>0</v>
      </c>
      <c r="B14" s="317" t="s">
        <v>282</v>
      </c>
      <c r="C14" s="824" t="s">
        <v>282</v>
      </c>
      <c r="D14" s="824" t="s">
        <v>282</v>
      </c>
      <c r="E14" s="824" t="s">
        <v>282</v>
      </c>
      <c r="F14" s="824" t="s">
        <v>282</v>
      </c>
      <c r="G14" s="824" t="s">
        <v>282</v>
      </c>
      <c r="H14" s="308" t="s">
        <v>282</v>
      </c>
      <c r="I14" s="85" t="s">
        <v>282</v>
      </c>
      <c r="J14" s="830" t="s">
        <v>282</v>
      </c>
      <c r="K14" s="830" t="s">
        <v>282</v>
      </c>
      <c r="L14" s="830" t="s">
        <v>282</v>
      </c>
      <c r="M14" s="830" t="s">
        <v>282</v>
      </c>
      <c r="N14" s="830" t="s">
        <v>282</v>
      </c>
      <c r="O14" s="830" t="s">
        <v>282</v>
      </c>
      <c r="P14" s="292" t="s">
        <v>282</v>
      </c>
      <c r="Q14" s="873" t="s">
        <v>283</v>
      </c>
      <c r="AK14" s="57"/>
    </row>
    <row r="15" spans="1:37" ht="19.5" customHeight="1">
      <c r="A15" s="517" t="s">
        <v>1</v>
      </c>
      <c r="B15" s="318" t="s">
        <v>282</v>
      </c>
      <c r="C15" s="821" t="s">
        <v>282</v>
      </c>
      <c r="D15" s="821" t="s">
        <v>282</v>
      </c>
      <c r="E15" s="821" t="s">
        <v>282</v>
      </c>
      <c r="F15" s="821" t="s">
        <v>282</v>
      </c>
      <c r="G15" s="821" t="s">
        <v>282</v>
      </c>
      <c r="H15" s="309" t="s">
        <v>282</v>
      </c>
      <c r="I15" s="306" t="s">
        <v>282</v>
      </c>
      <c r="J15" s="821" t="s">
        <v>282</v>
      </c>
      <c r="K15" s="821" t="s">
        <v>282</v>
      </c>
      <c r="L15" s="821" t="s">
        <v>282</v>
      </c>
      <c r="M15" s="821" t="s">
        <v>282</v>
      </c>
      <c r="N15" s="821" t="s">
        <v>282</v>
      </c>
      <c r="O15" s="821" t="s">
        <v>282</v>
      </c>
      <c r="P15" s="318" t="s">
        <v>282</v>
      </c>
      <c r="Q15" s="413" t="s">
        <v>283</v>
      </c>
    </row>
    <row r="16" spans="1:37" ht="19.5" customHeight="1">
      <c r="A16" s="517" t="s">
        <v>2</v>
      </c>
      <c r="B16" s="318" t="s">
        <v>282</v>
      </c>
      <c r="C16" s="821" t="s">
        <v>282</v>
      </c>
      <c r="D16" s="821" t="s">
        <v>282</v>
      </c>
      <c r="E16" s="821" t="s">
        <v>282</v>
      </c>
      <c r="F16" s="821" t="s">
        <v>282</v>
      </c>
      <c r="G16" s="821" t="s">
        <v>282</v>
      </c>
      <c r="H16" s="309" t="s">
        <v>282</v>
      </c>
      <c r="I16" s="306" t="s">
        <v>282</v>
      </c>
      <c r="J16" s="821" t="s">
        <v>282</v>
      </c>
      <c r="K16" s="821" t="s">
        <v>282</v>
      </c>
      <c r="L16" s="821" t="s">
        <v>282</v>
      </c>
      <c r="M16" s="821" t="s">
        <v>282</v>
      </c>
      <c r="N16" s="821" t="s">
        <v>282</v>
      </c>
      <c r="O16" s="821" t="s">
        <v>282</v>
      </c>
      <c r="P16" s="318" t="s">
        <v>282</v>
      </c>
      <c r="Q16" s="413" t="s">
        <v>283</v>
      </c>
    </row>
    <row r="17" spans="1:37" ht="19.5" customHeight="1">
      <c r="A17" s="517" t="s">
        <v>3</v>
      </c>
      <c r="B17" s="318" t="s">
        <v>282</v>
      </c>
      <c r="C17" s="821" t="s">
        <v>282</v>
      </c>
      <c r="D17" s="821" t="s">
        <v>282</v>
      </c>
      <c r="E17" s="821" t="s">
        <v>282</v>
      </c>
      <c r="F17" s="821" t="s">
        <v>282</v>
      </c>
      <c r="G17" s="821" t="s">
        <v>282</v>
      </c>
      <c r="H17" s="309" t="s">
        <v>282</v>
      </c>
      <c r="I17" s="306" t="s">
        <v>282</v>
      </c>
      <c r="J17" s="821" t="s">
        <v>282</v>
      </c>
      <c r="K17" s="821" t="s">
        <v>282</v>
      </c>
      <c r="L17" s="821" t="s">
        <v>282</v>
      </c>
      <c r="M17" s="821" t="s">
        <v>282</v>
      </c>
      <c r="N17" s="821" t="s">
        <v>282</v>
      </c>
      <c r="O17" s="821" t="s">
        <v>282</v>
      </c>
      <c r="P17" s="318" t="s">
        <v>282</v>
      </c>
      <c r="Q17" s="413" t="s">
        <v>283</v>
      </c>
    </row>
    <row r="18" spans="1:37" ht="19.5" customHeight="1">
      <c r="A18" s="517" t="s">
        <v>4</v>
      </c>
      <c r="B18" s="318" t="s">
        <v>282</v>
      </c>
      <c r="C18" s="821" t="s">
        <v>282</v>
      </c>
      <c r="D18" s="821" t="s">
        <v>282</v>
      </c>
      <c r="E18" s="821" t="s">
        <v>282</v>
      </c>
      <c r="F18" s="821" t="s">
        <v>282</v>
      </c>
      <c r="G18" s="821" t="s">
        <v>282</v>
      </c>
      <c r="H18" s="309" t="s">
        <v>282</v>
      </c>
      <c r="I18" s="306" t="s">
        <v>282</v>
      </c>
      <c r="J18" s="821" t="s">
        <v>282</v>
      </c>
      <c r="K18" s="821" t="s">
        <v>282</v>
      </c>
      <c r="L18" s="821" t="s">
        <v>282</v>
      </c>
      <c r="M18" s="821" t="s">
        <v>282</v>
      </c>
      <c r="N18" s="821" t="s">
        <v>282</v>
      </c>
      <c r="O18" s="821" t="s">
        <v>282</v>
      </c>
      <c r="P18" s="318" t="s">
        <v>282</v>
      </c>
      <c r="Q18" s="413" t="s">
        <v>283</v>
      </c>
    </row>
    <row r="19" spans="1:37" ht="19.5" customHeight="1">
      <c r="A19" s="517" t="s">
        <v>5</v>
      </c>
      <c r="B19" s="318" t="s">
        <v>282</v>
      </c>
      <c r="C19" s="821" t="s">
        <v>282</v>
      </c>
      <c r="D19" s="821" t="s">
        <v>282</v>
      </c>
      <c r="E19" s="821" t="s">
        <v>282</v>
      </c>
      <c r="F19" s="821" t="s">
        <v>282</v>
      </c>
      <c r="G19" s="821" t="s">
        <v>282</v>
      </c>
      <c r="H19" s="309" t="s">
        <v>282</v>
      </c>
      <c r="I19" s="306" t="s">
        <v>282</v>
      </c>
      <c r="J19" s="821" t="s">
        <v>282</v>
      </c>
      <c r="K19" s="821" t="s">
        <v>282</v>
      </c>
      <c r="L19" s="821" t="s">
        <v>282</v>
      </c>
      <c r="M19" s="821" t="s">
        <v>282</v>
      </c>
      <c r="N19" s="821" t="s">
        <v>282</v>
      </c>
      <c r="O19" s="821" t="s">
        <v>282</v>
      </c>
      <c r="P19" s="318" t="s">
        <v>282</v>
      </c>
      <c r="Q19" s="413" t="s">
        <v>283</v>
      </c>
    </row>
    <row r="20" spans="1:37" ht="19.5" customHeight="1">
      <c r="A20" s="517" t="s">
        <v>6</v>
      </c>
      <c r="B20" s="318" t="s">
        <v>282</v>
      </c>
      <c r="C20" s="821" t="s">
        <v>282</v>
      </c>
      <c r="D20" s="821" t="s">
        <v>282</v>
      </c>
      <c r="E20" s="821" t="s">
        <v>282</v>
      </c>
      <c r="F20" s="821" t="s">
        <v>282</v>
      </c>
      <c r="G20" s="821" t="s">
        <v>282</v>
      </c>
      <c r="H20" s="309" t="s">
        <v>282</v>
      </c>
      <c r="I20" s="306" t="s">
        <v>282</v>
      </c>
      <c r="J20" s="821" t="s">
        <v>282</v>
      </c>
      <c r="K20" s="821" t="s">
        <v>282</v>
      </c>
      <c r="L20" s="821" t="s">
        <v>282</v>
      </c>
      <c r="M20" s="821" t="s">
        <v>282</v>
      </c>
      <c r="N20" s="821" t="s">
        <v>282</v>
      </c>
      <c r="O20" s="821" t="s">
        <v>282</v>
      </c>
      <c r="P20" s="318" t="s">
        <v>282</v>
      </c>
      <c r="Q20" s="413" t="s">
        <v>283</v>
      </c>
    </row>
    <row r="21" spans="1:37" ht="19.5" customHeight="1">
      <c r="A21" s="517" t="s">
        <v>7</v>
      </c>
      <c r="B21" s="318" t="s">
        <v>282</v>
      </c>
      <c r="C21" s="821" t="s">
        <v>282</v>
      </c>
      <c r="D21" s="821" t="s">
        <v>282</v>
      </c>
      <c r="E21" s="821" t="s">
        <v>282</v>
      </c>
      <c r="F21" s="821" t="s">
        <v>282</v>
      </c>
      <c r="G21" s="821" t="s">
        <v>282</v>
      </c>
      <c r="H21" s="309" t="s">
        <v>282</v>
      </c>
      <c r="I21" s="306" t="s">
        <v>282</v>
      </c>
      <c r="J21" s="821" t="s">
        <v>282</v>
      </c>
      <c r="K21" s="821" t="s">
        <v>282</v>
      </c>
      <c r="L21" s="821" t="s">
        <v>282</v>
      </c>
      <c r="M21" s="821" t="s">
        <v>282</v>
      </c>
      <c r="N21" s="821" t="s">
        <v>282</v>
      </c>
      <c r="O21" s="821" t="s">
        <v>282</v>
      </c>
      <c r="P21" s="318" t="s">
        <v>282</v>
      </c>
      <c r="Q21" s="413" t="s">
        <v>283</v>
      </c>
      <c r="AK21" s="148"/>
    </row>
    <row r="22" spans="1:37" ht="19.5" customHeight="1">
      <c r="A22" s="517" t="s">
        <v>8</v>
      </c>
      <c r="B22" s="318" t="s">
        <v>282</v>
      </c>
      <c r="C22" s="821" t="s">
        <v>282</v>
      </c>
      <c r="D22" s="821" t="s">
        <v>282</v>
      </c>
      <c r="E22" s="821" t="s">
        <v>282</v>
      </c>
      <c r="F22" s="821" t="s">
        <v>282</v>
      </c>
      <c r="G22" s="821" t="s">
        <v>282</v>
      </c>
      <c r="H22" s="309" t="s">
        <v>282</v>
      </c>
      <c r="I22" s="306" t="s">
        <v>282</v>
      </c>
      <c r="J22" s="821" t="s">
        <v>282</v>
      </c>
      <c r="K22" s="821" t="s">
        <v>282</v>
      </c>
      <c r="L22" s="821" t="s">
        <v>282</v>
      </c>
      <c r="M22" s="821" t="s">
        <v>282</v>
      </c>
      <c r="N22" s="821" t="s">
        <v>282</v>
      </c>
      <c r="O22" s="821" t="s">
        <v>282</v>
      </c>
      <c r="P22" s="318" t="s">
        <v>282</v>
      </c>
      <c r="Q22" s="413" t="s">
        <v>283</v>
      </c>
      <c r="AK22" s="148"/>
    </row>
    <row r="23" spans="1:37" ht="19.5" customHeight="1">
      <c r="A23" s="517" t="s">
        <v>9</v>
      </c>
      <c r="B23" s="318" t="s">
        <v>282</v>
      </c>
      <c r="C23" s="821" t="s">
        <v>282</v>
      </c>
      <c r="D23" s="821" t="s">
        <v>282</v>
      </c>
      <c r="E23" s="821" t="s">
        <v>282</v>
      </c>
      <c r="F23" s="821" t="s">
        <v>282</v>
      </c>
      <c r="G23" s="821" t="s">
        <v>282</v>
      </c>
      <c r="H23" s="309" t="s">
        <v>282</v>
      </c>
      <c r="I23" s="306" t="s">
        <v>282</v>
      </c>
      <c r="J23" s="821" t="s">
        <v>282</v>
      </c>
      <c r="K23" s="821" t="s">
        <v>282</v>
      </c>
      <c r="L23" s="821" t="s">
        <v>282</v>
      </c>
      <c r="M23" s="821" t="s">
        <v>282</v>
      </c>
      <c r="N23" s="821" t="s">
        <v>282</v>
      </c>
      <c r="O23" s="821" t="s">
        <v>282</v>
      </c>
      <c r="P23" s="318" t="s">
        <v>282</v>
      </c>
      <c r="Q23" s="413" t="s">
        <v>283</v>
      </c>
      <c r="AK23" s="148"/>
    </row>
    <row r="24" spans="1:37" ht="19.5" customHeight="1">
      <c r="A24" s="517" t="s">
        <v>11</v>
      </c>
      <c r="B24" s="318" t="s">
        <v>282</v>
      </c>
      <c r="C24" s="821" t="s">
        <v>282</v>
      </c>
      <c r="D24" s="821" t="s">
        <v>282</v>
      </c>
      <c r="E24" s="821" t="s">
        <v>282</v>
      </c>
      <c r="F24" s="821" t="s">
        <v>282</v>
      </c>
      <c r="G24" s="821" t="s">
        <v>282</v>
      </c>
      <c r="H24" s="309" t="s">
        <v>282</v>
      </c>
      <c r="I24" s="306" t="s">
        <v>282</v>
      </c>
      <c r="J24" s="821" t="s">
        <v>282</v>
      </c>
      <c r="K24" s="821" t="s">
        <v>282</v>
      </c>
      <c r="L24" s="821" t="s">
        <v>282</v>
      </c>
      <c r="M24" s="821" t="s">
        <v>282</v>
      </c>
      <c r="N24" s="821" t="s">
        <v>282</v>
      </c>
      <c r="O24" s="821" t="s">
        <v>282</v>
      </c>
      <c r="P24" s="318" t="s">
        <v>282</v>
      </c>
      <c r="Q24" s="413" t="s">
        <v>283</v>
      </c>
      <c r="AK24" s="148"/>
    </row>
    <row r="25" spans="1:37" ht="19.5" customHeight="1">
      <c r="A25" s="517" t="s">
        <v>12</v>
      </c>
      <c r="B25" s="318" t="s">
        <v>282</v>
      </c>
      <c r="C25" s="821" t="s">
        <v>282</v>
      </c>
      <c r="D25" s="821" t="s">
        <v>282</v>
      </c>
      <c r="E25" s="821" t="s">
        <v>282</v>
      </c>
      <c r="F25" s="821" t="s">
        <v>282</v>
      </c>
      <c r="G25" s="821" t="s">
        <v>282</v>
      </c>
      <c r="H25" s="309" t="s">
        <v>282</v>
      </c>
      <c r="I25" s="306" t="s">
        <v>282</v>
      </c>
      <c r="J25" s="821" t="s">
        <v>282</v>
      </c>
      <c r="K25" s="821" t="s">
        <v>282</v>
      </c>
      <c r="L25" s="821" t="s">
        <v>282</v>
      </c>
      <c r="M25" s="821" t="s">
        <v>282</v>
      </c>
      <c r="N25" s="821" t="s">
        <v>282</v>
      </c>
      <c r="O25" s="821" t="s">
        <v>282</v>
      </c>
      <c r="P25" s="318" t="s">
        <v>282</v>
      </c>
      <c r="Q25" s="413" t="s">
        <v>283</v>
      </c>
      <c r="AK25" s="148"/>
    </row>
    <row r="26" spans="1:37" ht="19.5" customHeight="1">
      <c r="A26" s="517" t="s">
        <v>13</v>
      </c>
      <c r="B26" s="318" t="s">
        <v>282</v>
      </c>
      <c r="C26" s="821" t="s">
        <v>282</v>
      </c>
      <c r="D26" s="821" t="s">
        <v>282</v>
      </c>
      <c r="E26" s="821" t="s">
        <v>282</v>
      </c>
      <c r="F26" s="821" t="s">
        <v>282</v>
      </c>
      <c r="G26" s="821" t="s">
        <v>282</v>
      </c>
      <c r="H26" s="309" t="s">
        <v>282</v>
      </c>
      <c r="I26" s="306" t="s">
        <v>282</v>
      </c>
      <c r="J26" s="821" t="s">
        <v>282</v>
      </c>
      <c r="K26" s="821" t="s">
        <v>282</v>
      </c>
      <c r="L26" s="821" t="s">
        <v>282</v>
      </c>
      <c r="M26" s="821" t="s">
        <v>282</v>
      </c>
      <c r="N26" s="821" t="s">
        <v>282</v>
      </c>
      <c r="O26" s="821" t="s">
        <v>282</v>
      </c>
      <c r="P26" s="318" t="s">
        <v>282</v>
      </c>
      <c r="Q26" s="413" t="s">
        <v>283</v>
      </c>
    </row>
    <row r="27" spans="1:37" ht="19.5" customHeight="1">
      <c r="A27" s="517" t="s">
        <v>14</v>
      </c>
      <c r="B27" s="318" t="s">
        <v>282</v>
      </c>
      <c r="C27" s="821" t="s">
        <v>282</v>
      </c>
      <c r="D27" s="821" t="s">
        <v>282</v>
      </c>
      <c r="E27" s="821" t="s">
        <v>282</v>
      </c>
      <c r="F27" s="821" t="s">
        <v>282</v>
      </c>
      <c r="G27" s="821" t="s">
        <v>282</v>
      </c>
      <c r="H27" s="309" t="s">
        <v>282</v>
      </c>
      <c r="I27" s="306" t="s">
        <v>282</v>
      </c>
      <c r="J27" s="821" t="s">
        <v>282</v>
      </c>
      <c r="K27" s="821" t="s">
        <v>282</v>
      </c>
      <c r="L27" s="821" t="s">
        <v>282</v>
      </c>
      <c r="M27" s="821" t="s">
        <v>282</v>
      </c>
      <c r="N27" s="821" t="s">
        <v>282</v>
      </c>
      <c r="O27" s="821" t="s">
        <v>282</v>
      </c>
      <c r="P27" s="318" t="s">
        <v>282</v>
      </c>
      <c r="Q27" s="413" t="s">
        <v>283</v>
      </c>
    </row>
    <row r="28" spans="1:37" ht="19.5" customHeight="1">
      <c r="A28" s="517" t="s">
        <v>15</v>
      </c>
      <c r="B28" s="318" t="s">
        <v>282</v>
      </c>
      <c r="C28" s="821" t="s">
        <v>282</v>
      </c>
      <c r="D28" s="821" t="s">
        <v>282</v>
      </c>
      <c r="E28" s="821" t="s">
        <v>282</v>
      </c>
      <c r="F28" s="821" t="s">
        <v>282</v>
      </c>
      <c r="G28" s="821" t="s">
        <v>282</v>
      </c>
      <c r="H28" s="309" t="s">
        <v>282</v>
      </c>
      <c r="I28" s="306" t="s">
        <v>282</v>
      </c>
      <c r="J28" s="821" t="s">
        <v>282</v>
      </c>
      <c r="K28" s="821" t="s">
        <v>282</v>
      </c>
      <c r="L28" s="821" t="s">
        <v>282</v>
      </c>
      <c r="M28" s="821" t="s">
        <v>282</v>
      </c>
      <c r="N28" s="821" t="s">
        <v>282</v>
      </c>
      <c r="O28" s="821" t="s">
        <v>282</v>
      </c>
      <c r="P28" s="318" t="s">
        <v>282</v>
      </c>
      <c r="Q28" s="413" t="s">
        <v>283</v>
      </c>
      <c r="AK28" s="149"/>
    </row>
    <row r="29" spans="1:37" ht="19.5" customHeight="1">
      <c r="A29" s="517" t="s">
        <v>16</v>
      </c>
      <c r="B29" s="318" t="s">
        <v>282</v>
      </c>
      <c r="C29" s="821" t="s">
        <v>282</v>
      </c>
      <c r="D29" s="821" t="s">
        <v>282</v>
      </c>
      <c r="E29" s="821" t="s">
        <v>282</v>
      </c>
      <c r="F29" s="821" t="s">
        <v>282</v>
      </c>
      <c r="G29" s="821" t="s">
        <v>282</v>
      </c>
      <c r="H29" s="309" t="s">
        <v>282</v>
      </c>
      <c r="I29" s="306" t="s">
        <v>282</v>
      </c>
      <c r="J29" s="821" t="s">
        <v>282</v>
      </c>
      <c r="K29" s="821" t="s">
        <v>282</v>
      </c>
      <c r="L29" s="821" t="s">
        <v>282</v>
      </c>
      <c r="M29" s="821" t="s">
        <v>282</v>
      </c>
      <c r="N29" s="821" t="s">
        <v>282</v>
      </c>
      <c r="O29" s="821" t="s">
        <v>282</v>
      </c>
      <c r="P29" s="318" t="s">
        <v>282</v>
      </c>
      <c r="Q29" s="413" t="s">
        <v>283</v>
      </c>
      <c r="AK29" s="149"/>
    </row>
    <row r="30" spans="1:37" ht="19.5" customHeight="1">
      <c r="A30" s="517" t="s">
        <v>17</v>
      </c>
      <c r="B30" s="318" t="s">
        <v>282</v>
      </c>
      <c r="C30" s="821" t="s">
        <v>282</v>
      </c>
      <c r="D30" s="821" t="s">
        <v>282</v>
      </c>
      <c r="E30" s="821" t="s">
        <v>282</v>
      </c>
      <c r="F30" s="821" t="s">
        <v>282</v>
      </c>
      <c r="G30" s="821" t="s">
        <v>282</v>
      </c>
      <c r="H30" s="309" t="s">
        <v>282</v>
      </c>
      <c r="I30" s="306" t="s">
        <v>282</v>
      </c>
      <c r="J30" s="821" t="s">
        <v>282</v>
      </c>
      <c r="K30" s="821" t="s">
        <v>282</v>
      </c>
      <c r="L30" s="821" t="s">
        <v>282</v>
      </c>
      <c r="M30" s="821" t="s">
        <v>282</v>
      </c>
      <c r="N30" s="821" t="s">
        <v>282</v>
      </c>
      <c r="O30" s="821" t="s">
        <v>282</v>
      </c>
      <c r="P30" s="318" t="s">
        <v>282</v>
      </c>
      <c r="Q30" s="413" t="s">
        <v>283</v>
      </c>
    </row>
    <row r="31" spans="1:37" ht="19.5" customHeight="1">
      <c r="A31" s="517" t="s">
        <v>18</v>
      </c>
      <c r="B31" s="318" t="s">
        <v>282</v>
      </c>
      <c r="C31" s="821" t="s">
        <v>282</v>
      </c>
      <c r="D31" s="821" t="s">
        <v>282</v>
      </c>
      <c r="E31" s="821" t="s">
        <v>282</v>
      </c>
      <c r="F31" s="821" t="s">
        <v>282</v>
      </c>
      <c r="G31" s="821" t="s">
        <v>282</v>
      </c>
      <c r="H31" s="309" t="s">
        <v>282</v>
      </c>
      <c r="I31" s="306" t="s">
        <v>282</v>
      </c>
      <c r="J31" s="821" t="s">
        <v>282</v>
      </c>
      <c r="K31" s="821" t="s">
        <v>282</v>
      </c>
      <c r="L31" s="821" t="s">
        <v>282</v>
      </c>
      <c r="M31" s="821" t="s">
        <v>282</v>
      </c>
      <c r="N31" s="821" t="s">
        <v>282</v>
      </c>
      <c r="O31" s="821" t="s">
        <v>282</v>
      </c>
      <c r="P31" s="318" t="s">
        <v>282</v>
      </c>
      <c r="Q31" s="413" t="s">
        <v>283</v>
      </c>
    </row>
    <row r="32" spans="1:37" ht="19.5" customHeight="1">
      <c r="A32" s="517" t="s">
        <v>19</v>
      </c>
      <c r="B32" s="318" t="s">
        <v>282</v>
      </c>
      <c r="C32" s="821" t="s">
        <v>282</v>
      </c>
      <c r="D32" s="821" t="s">
        <v>282</v>
      </c>
      <c r="E32" s="821" t="s">
        <v>282</v>
      </c>
      <c r="F32" s="821" t="s">
        <v>282</v>
      </c>
      <c r="G32" s="821" t="s">
        <v>282</v>
      </c>
      <c r="H32" s="309" t="s">
        <v>282</v>
      </c>
      <c r="I32" s="306" t="s">
        <v>282</v>
      </c>
      <c r="J32" s="821" t="s">
        <v>282</v>
      </c>
      <c r="K32" s="821" t="s">
        <v>282</v>
      </c>
      <c r="L32" s="821" t="s">
        <v>282</v>
      </c>
      <c r="M32" s="821" t="s">
        <v>282</v>
      </c>
      <c r="N32" s="821" t="s">
        <v>282</v>
      </c>
      <c r="O32" s="821" t="s">
        <v>282</v>
      </c>
      <c r="P32" s="318" t="s">
        <v>282</v>
      </c>
      <c r="Q32" s="413" t="s">
        <v>283</v>
      </c>
    </row>
    <row r="33" spans="1:37" ht="19.5" customHeight="1" thickBot="1">
      <c r="A33" s="518" t="s">
        <v>20</v>
      </c>
      <c r="B33" s="319" t="s">
        <v>282</v>
      </c>
      <c r="C33" s="822" t="s">
        <v>282</v>
      </c>
      <c r="D33" s="822" t="s">
        <v>282</v>
      </c>
      <c r="E33" s="822" t="s">
        <v>282</v>
      </c>
      <c r="F33" s="822" t="s">
        <v>282</v>
      </c>
      <c r="G33" s="822" t="s">
        <v>282</v>
      </c>
      <c r="H33" s="310" t="s">
        <v>282</v>
      </c>
      <c r="I33" s="61" t="s">
        <v>282</v>
      </c>
      <c r="J33" s="831" t="s">
        <v>282</v>
      </c>
      <c r="K33" s="831" t="s">
        <v>282</v>
      </c>
      <c r="L33" s="831" t="s">
        <v>282</v>
      </c>
      <c r="M33" s="831" t="s">
        <v>282</v>
      </c>
      <c r="N33" s="831" t="s">
        <v>282</v>
      </c>
      <c r="O33" s="831" t="s">
        <v>282</v>
      </c>
      <c r="P33" s="843" t="s">
        <v>282</v>
      </c>
      <c r="Q33" s="414" t="s">
        <v>283</v>
      </c>
    </row>
    <row r="34" spans="1:37" ht="9.75" customHeight="1" thickBot="1">
      <c r="A34" s="941"/>
      <c r="B34" s="1172"/>
      <c r="C34" s="1172"/>
      <c r="D34" s="1172"/>
      <c r="E34" s="1172"/>
      <c r="F34" s="1172"/>
      <c r="G34" s="1172"/>
      <c r="H34" s="1172"/>
      <c r="I34" s="1172"/>
      <c r="J34" s="1172"/>
      <c r="K34" s="1172"/>
      <c r="L34" s="1172"/>
      <c r="M34" s="1172"/>
      <c r="N34" s="1172"/>
      <c r="O34" s="1172"/>
      <c r="P34" s="1172"/>
      <c r="Q34" s="936"/>
    </row>
    <row r="35" spans="1:37" ht="9.75" customHeight="1">
      <c r="A35" s="1187">
        <v>51</v>
      </c>
      <c r="B35" s="1182"/>
      <c r="C35" s="1182"/>
      <c r="D35" s="1182"/>
      <c r="E35" s="1182"/>
      <c r="F35" s="1182"/>
      <c r="G35" s="1182"/>
      <c r="H35" s="1185"/>
      <c r="I35" s="1186" t="s">
        <v>282</v>
      </c>
      <c r="J35" s="1155" t="s">
        <v>282</v>
      </c>
      <c r="K35" s="1155" t="s">
        <v>282</v>
      </c>
      <c r="L35" s="1155" t="s">
        <v>282</v>
      </c>
      <c r="M35" s="1155" t="s">
        <v>282</v>
      </c>
      <c r="N35" s="1155" t="s">
        <v>282</v>
      </c>
      <c r="O35" s="1155" t="s">
        <v>282</v>
      </c>
      <c r="P35" s="1154" t="s">
        <v>282</v>
      </c>
      <c r="Q35" s="1164" t="s">
        <v>283</v>
      </c>
    </row>
    <row r="36" spans="1:37" ht="9.75" customHeight="1">
      <c r="A36" s="1188"/>
      <c r="B36" s="1149"/>
      <c r="C36" s="1149"/>
      <c r="D36" s="1149"/>
      <c r="E36" s="1149"/>
      <c r="F36" s="1149"/>
      <c r="G36" s="1149"/>
      <c r="H36" s="1180"/>
      <c r="I36" s="1181"/>
      <c r="J36" s="1152"/>
      <c r="K36" s="1152"/>
      <c r="L36" s="1152"/>
      <c r="M36" s="1152"/>
      <c r="N36" s="1152"/>
      <c r="O36" s="1152"/>
      <c r="P36" s="1151"/>
      <c r="Q36" s="1165"/>
    </row>
    <row r="37" spans="1:37" ht="9.75" customHeight="1">
      <c r="A37" s="1188">
        <v>52</v>
      </c>
      <c r="B37" s="1149"/>
      <c r="C37" s="1149"/>
      <c r="D37" s="1149"/>
      <c r="E37" s="1149"/>
      <c r="F37" s="1149"/>
      <c r="G37" s="1149"/>
      <c r="H37" s="1180"/>
      <c r="I37" s="1181" t="s">
        <v>282</v>
      </c>
      <c r="J37" s="1152" t="s">
        <v>282</v>
      </c>
      <c r="K37" s="1152" t="s">
        <v>282</v>
      </c>
      <c r="L37" s="1152" t="s">
        <v>282</v>
      </c>
      <c r="M37" s="1152" t="s">
        <v>282</v>
      </c>
      <c r="N37" s="1152" t="s">
        <v>282</v>
      </c>
      <c r="O37" s="1152" t="s">
        <v>282</v>
      </c>
      <c r="P37" s="1151" t="s">
        <v>282</v>
      </c>
      <c r="Q37" s="1166" t="s">
        <v>283</v>
      </c>
    </row>
    <row r="38" spans="1:37" ht="9.75" customHeight="1">
      <c r="A38" s="1188"/>
      <c r="B38" s="1149"/>
      <c r="C38" s="1149"/>
      <c r="D38" s="1149"/>
      <c r="E38" s="1149"/>
      <c r="F38" s="1149"/>
      <c r="G38" s="1149"/>
      <c r="H38" s="1180"/>
      <c r="I38" s="1181"/>
      <c r="J38" s="1152"/>
      <c r="K38" s="1152"/>
      <c r="L38" s="1152"/>
      <c r="M38" s="1152"/>
      <c r="N38" s="1152"/>
      <c r="O38" s="1152"/>
      <c r="P38" s="1151"/>
      <c r="Q38" s="1165"/>
    </row>
    <row r="39" spans="1:37" ht="9.75" customHeight="1">
      <c r="A39" s="1188">
        <v>53</v>
      </c>
      <c r="B39" s="1149"/>
      <c r="C39" s="1149"/>
      <c r="D39" s="1149"/>
      <c r="E39" s="1149"/>
      <c r="F39" s="1149"/>
      <c r="G39" s="1149"/>
      <c r="H39" s="1180"/>
      <c r="I39" s="1181" t="s">
        <v>282</v>
      </c>
      <c r="J39" s="1152" t="s">
        <v>282</v>
      </c>
      <c r="K39" s="1152" t="s">
        <v>282</v>
      </c>
      <c r="L39" s="1152" t="s">
        <v>282</v>
      </c>
      <c r="M39" s="1152" t="s">
        <v>282</v>
      </c>
      <c r="N39" s="1152" t="s">
        <v>282</v>
      </c>
      <c r="O39" s="1152" t="s">
        <v>282</v>
      </c>
      <c r="P39" s="1151" t="s">
        <v>282</v>
      </c>
      <c r="Q39" s="1166" t="s">
        <v>283</v>
      </c>
    </row>
    <row r="40" spans="1:37" ht="9.75" customHeight="1">
      <c r="A40" s="1188"/>
      <c r="B40" s="1149"/>
      <c r="C40" s="1149"/>
      <c r="D40" s="1149"/>
      <c r="E40" s="1149"/>
      <c r="F40" s="1149"/>
      <c r="G40" s="1149"/>
      <c r="H40" s="1180"/>
      <c r="I40" s="1181"/>
      <c r="J40" s="1152"/>
      <c r="K40" s="1152"/>
      <c r="L40" s="1152"/>
      <c r="M40" s="1152"/>
      <c r="N40" s="1152"/>
      <c r="O40" s="1152"/>
      <c r="P40" s="1151"/>
      <c r="Q40" s="1165"/>
    </row>
    <row r="41" spans="1:37" ht="9.75" customHeight="1">
      <c r="A41" s="1188">
        <v>54</v>
      </c>
      <c r="B41" s="1149"/>
      <c r="C41" s="1149"/>
      <c r="D41" s="1149"/>
      <c r="E41" s="1149"/>
      <c r="F41" s="1149"/>
      <c r="G41" s="1149"/>
      <c r="H41" s="1180"/>
      <c r="I41" s="1181" t="s">
        <v>282</v>
      </c>
      <c r="J41" s="1152" t="s">
        <v>282</v>
      </c>
      <c r="K41" s="1152" t="s">
        <v>282</v>
      </c>
      <c r="L41" s="1152" t="s">
        <v>282</v>
      </c>
      <c r="M41" s="1152" t="s">
        <v>282</v>
      </c>
      <c r="N41" s="1152" t="s">
        <v>282</v>
      </c>
      <c r="O41" s="1152" t="s">
        <v>282</v>
      </c>
      <c r="P41" s="1151" t="s">
        <v>282</v>
      </c>
      <c r="Q41" s="1166" t="s">
        <v>283</v>
      </c>
    </row>
    <row r="42" spans="1:37" ht="9.75" customHeight="1">
      <c r="A42" s="1188"/>
      <c r="B42" s="1149"/>
      <c r="C42" s="1149"/>
      <c r="D42" s="1149"/>
      <c r="E42" s="1149"/>
      <c r="F42" s="1149"/>
      <c r="G42" s="1149"/>
      <c r="H42" s="1180"/>
      <c r="I42" s="1181"/>
      <c r="J42" s="1152"/>
      <c r="K42" s="1152"/>
      <c r="L42" s="1152"/>
      <c r="M42" s="1152"/>
      <c r="N42" s="1152"/>
      <c r="O42" s="1152"/>
      <c r="P42" s="1151"/>
      <c r="Q42" s="1165"/>
    </row>
    <row r="43" spans="1:37" ht="9.75" customHeight="1">
      <c r="A43" s="1188">
        <v>55</v>
      </c>
      <c r="B43" s="1149"/>
      <c r="C43" s="1149"/>
      <c r="D43" s="1149"/>
      <c r="E43" s="1149"/>
      <c r="F43" s="1149"/>
      <c r="G43" s="1149"/>
      <c r="H43" s="1180"/>
      <c r="I43" s="1181" t="s">
        <v>282</v>
      </c>
      <c r="J43" s="1152" t="s">
        <v>282</v>
      </c>
      <c r="K43" s="1152" t="s">
        <v>282</v>
      </c>
      <c r="L43" s="1152" t="s">
        <v>282</v>
      </c>
      <c r="M43" s="1152" t="s">
        <v>282</v>
      </c>
      <c r="N43" s="1152" t="s">
        <v>282</v>
      </c>
      <c r="O43" s="1152" t="s">
        <v>282</v>
      </c>
      <c r="P43" s="1151" t="s">
        <v>282</v>
      </c>
      <c r="Q43" s="1166" t="s">
        <v>283</v>
      </c>
    </row>
    <row r="44" spans="1:37" ht="9.75" customHeight="1" thickBot="1">
      <c r="A44" s="1217"/>
      <c r="B44" s="1150"/>
      <c r="C44" s="1150"/>
      <c r="D44" s="1150"/>
      <c r="E44" s="1150"/>
      <c r="F44" s="1150"/>
      <c r="G44" s="1150"/>
      <c r="H44" s="1215"/>
      <c r="I44" s="1216"/>
      <c r="J44" s="1153"/>
      <c r="K44" s="1153"/>
      <c r="L44" s="1153"/>
      <c r="M44" s="1153"/>
      <c r="N44" s="1153"/>
      <c r="O44" s="1153"/>
      <c r="P44" s="1156"/>
      <c r="Q44" s="1167"/>
    </row>
    <row r="45" spans="1:37" ht="9.75" customHeight="1" thickBot="1">
      <c r="A45" s="941"/>
      <c r="B45" s="936"/>
      <c r="C45" s="936"/>
      <c r="D45" s="936"/>
      <c r="E45" s="936"/>
      <c r="F45" s="936"/>
      <c r="G45" s="936"/>
      <c r="H45" s="936"/>
      <c r="I45" s="936"/>
      <c r="J45" s="936"/>
      <c r="K45" s="936"/>
      <c r="L45" s="936"/>
      <c r="M45" s="936"/>
      <c r="N45" s="936"/>
      <c r="O45" s="936"/>
      <c r="P45" s="936"/>
      <c r="Q45" s="936"/>
    </row>
    <row r="46" spans="1:37" ht="19.5" customHeight="1">
      <c r="A46" s="519">
        <v>90</v>
      </c>
      <c r="B46" s="391"/>
      <c r="C46" s="391"/>
      <c r="D46" s="391"/>
      <c r="E46" s="391"/>
      <c r="F46" s="391"/>
      <c r="G46" s="391"/>
      <c r="H46" s="392"/>
      <c r="I46" s="826" t="s">
        <v>282</v>
      </c>
      <c r="J46" s="824" t="s">
        <v>282</v>
      </c>
      <c r="K46" s="824" t="s">
        <v>282</v>
      </c>
      <c r="L46" s="824" t="s">
        <v>282</v>
      </c>
      <c r="M46" s="824" t="s">
        <v>282</v>
      </c>
      <c r="N46" s="824" t="s">
        <v>282</v>
      </c>
      <c r="O46" s="824" t="s">
        <v>282</v>
      </c>
      <c r="P46" s="823" t="s">
        <v>282</v>
      </c>
      <c r="Q46" s="873" t="s">
        <v>283</v>
      </c>
    </row>
    <row r="47" spans="1:37" s="8" customFormat="1" ht="19.5" customHeight="1" thickBot="1">
      <c r="A47" s="518">
        <v>91</v>
      </c>
      <c r="B47" s="393"/>
      <c r="C47" s="393"/>
      <c r="D47" s="393"/>
      <c r="E47" s="393"/>
      <c r="F47" s="393"/>
      <c r="G47" s="393"/>
      <c r="H47" s="394"/>
      <c r="I47" s="827" t="s">
        <v>282</v>
      </c>
      <c r="J47" s="822" t="s">
        <v>282</v>
      </c>
      <c r="K47" s="822" t="s">
        <v>282</v>
      </c>
      <c r="L47" s="822" t="s">
        <v>282</v>
      </c>
      <c r="M47" s="822" t="s">
        <v>282</v>
      </c>
      <c r="N47" s="822" t="s">
        <v>282</v>
      </c>
      <c r="O47" s="822" t="s">
        <v>282</v>
      </c>
      <c r="P47" s="825" t="s">
        <v>282</v>
      </c>
      <c r="Q47" s="414" t="s">
        <v>283</v>
      </c>
      <c r="AK47" s="26"/>
    </row>
    <row r="48" spans="1:37" ht="9.75" customHeight="1">
      <c r="A48" s="15"/>
      <c r="B48" s="79"/>
      <c r="C48" s="79"/>
      <c r="D48" s="79"/>
      <c r="E48" s="79"/>
      <c r="F48" s="79"/>
      <c r="G48" s="79"/>
      <c r="H48" s="79"/>
      <c r="I48" s="66"/>
      <c r="J48" s="70"/>
      <c r="K48" s="9"/>
      <c r="L48" s="9"/>
      <c r="O48" s="14"/>
    </row>
    <row r="49" spans="1:37" ht="9.75" customHeight="1">
      <c r="A49" s="15"/>
      <c r="B49" s="1218"/>
      <c r="C49" s="1218"/>
      <c r="D49" s="1218"/>
      <c r="E49" s="1218"/>
      <c r="F49" s="1218"/>
      <c r="G49" s="1218"/>
      <c r="H49" s="1218"/>
      <c r="I49" s="1218"/>
      <c r="J49" s="9"/>
      <c r="K49" s="9"/>
      <c r="L49" s="1218"/>
      <c r="M49" s="1218"/>
      <c r="N49" s="1218"/>
      <c r="O49" s="1218"/>
    </row>
    <row r="50" spans="1:37" ht="9.75" customHeight="1">
      <c r="B50" s="96"/>
      <c r="C50" s="96"/>
      <c r="D50" s="96"/>
      <c r="E50" s="96"/>
      <c r="F50" s="96"/>
      <c r="G50" s="96"/>
      <c r="H50" s="10"/>
      <c r="I50" s="141"/>
      <c r="J50" s="9"/>
      <c r="K50" s="9"/>
      <c r="L50" s="105"/>
      <c r="M50" s="9"/>
      <c r="N50" s="104"/>
      <c r="O50" s="18"/>
    </row>
    <row r="51" spans="1:37" ht="12.95" customHeight="1">
      <c r="B51" s="94"/>
      <c r="C51" s="94"/>
      <c r="D51" s="94"/>
      <c r="E51" s="94"/>
      <c r="F51" s="94"/>
      <c r="G51" s="94"/>
      <c r="H51" s="10"/>
      <c r="I51" s="141"/>
      <c r="J51" s="9"/>
      <c r="K51" s="9"/>
      <c r="L51" s="106"/>
      <c r="M51" s="9"/>
      <c r="N51" s="227"/>
      <c r="O51" s="1"/>
    </row>
    <row r="52" spans="1:37" ht="12.95" customHeight="1">
      <c r="A52" s="1214" t="s">
        <v>279</v>
      </c>
      <c r="B52" s="1213" t="str">
        <f>"For each 'X' in columns " &amp; I13 &amp; " to " &amp; P13 &amp; ", specify the expense in Q15.3"</f>
        <v>For each 'X' in columns 1535 to 1542, specify the expense in Q15.3</v>
      </c>
      <c r="C52" s="1213"/>
      <c r="D52" s="1213"/>
      <c r="E52" s="1213"/>
      <c r="F52" s="1213"/>
      <c r="G52" s="1213"/>
      <c r="H52" s="1213"/>
      <c r="I52" s="1213"/>
      <c r="J52" s="1213"/>
      <c r="K52" s="1213"/>
      <c r="L52" s="1213"/>
      <c r="M52" s="1213"/>
      <c r="N52" s="1213"/>
      <c r="O52" s="1213"/>
      <c r="P52" s="1213"/>
    </row>
    <row r="53" spans="1:37" ht="12.95" customHeight="1">
      <c r="A53" s="1214"/>
      <c r="B53" s="1213"/>
      <c r="C53" s="1213"/>
      <c r="D53" s="1213"/>
      <c r="E53" s="1213"/>
      <c r="F53" s="1213"/>
      <c r="G53" s="1213"/>
      <c r="H53" s="1213"/>
      <c r="I53" s="1213"/>
      <c r="J53" s="1213"/>
      <c r="K53" s="1213"/>
      <c r="L53" s="1213"/>
      <c r="M53" s="1213"/>
      <c r="N53" s="1213"/>
      <c r="O53" s="1213"/>
      <c r="P53" s="1213"/>
    </row>
    <row r="54" spans="1:37" s="8" customFormat="1" ht="12.75" customHeight="1">
      <c r="A54" s="2"/>
      <c r="H54" s="7"/>
      <c r="I54" s="103"/>
      <c r="J54" s="2"/>
      <c r="K54" s="2"/>
      <c r="L54" s="2"/>
      <c r="N54" s="9"/>
      <c r="O54" s="10"/>
      <c r="AK54" s="60"/>
    </row>
    <row r="55" spans="1:37" ht="15.75">
      <c r="C55" s="80"/>
      <c r="D55" s="80"/>
      <c r="E55" s="80"/>
      <c r="F55" s="80"/>
      <c r="G55" s="80"/>
      <c r="N55" s="9"/>
      <c r="O55" s="19"/>
    </row>
    <row r="56" spans="1:37" ht="12" customHeight="1">
      <c r="B56" s="2"/>
      <c r="C56" s="2"/>
      <c r="D56" s="2"/>
      <c r="E56" s="2"/>
      <c r="F56" s="2"/>
      <c r="G56" s="2"/>
      <c r="H56" s="10"/>
      <c r="I56" s="10"/>
      <c r="J56" s="1"/>
      <c r="K56" s="9"/>
      <c r="L56" s="9"/>
      <c r="M56" s="19"/>
      <c r="N56" s="19"/>
      <c r="O56" s="19"/>
      <c r="P56" s="19"/>
      <c r="Q56" s="19"/>
    </row>
    <row r="57" spans="1:37" ht="12" customHeight="1">
      <c r="B57" s="22"/>
      <c r="C57" s="22"/>
      <c r="D57" s="22"/>
      <c r="E57" s="22"/>
      <c r="F57" s="22"/>
      <c r="G57" s="22"/>
      <c r="H57" s="22"/>
      <c r="I57" s="22"/>
      <c r="J57" s="19"/>
      <c r="K57" s="19"/>
      <c r="L57" s="19"/>
      <c r="M57" s="19"/>
      <c r="N57" s="19"/>
      <c r="O57" s="19"/>
      <c r="P57" s="19"/>
      <c r="Q57" s="19"/>
    </row>
    <row r="58" spans="1:37" ht="12" customHeight="1">
      <c r="B58" s="22"/>
      <c r="C58" s="22"/>
      <c r="D58" s="22"/>
      <c r="E58" s="22"/>
      <c r="F58" s="22"/>
      <c r="G58" s="22"/>
      <c r="H58" s="22"/>
      <c r="I58" s="22"/>
      <c r="J58" s="19"/>
      <c r="K58" s="19"/>
      <c r="L58" s="19"/>
      <c r="M58" s="19"/>
      <c r="N58" s="19"/>
      <c r="O58" s="19"/>
      <c r="P58" s="19"/>
      <c r="Q58" s="19"/>
    </row>
    <row r="59" spans="1:37" ht="12" customHeight="1">
      <c r="B59" s="10"/>
      <c r="C59" s="10"/>
      <c r="D59" s="10"/>
      <c r="E59" s="10"/>
      <c r="F59" s="10"/>
      <c r="G59" s="10"/>
      <c r="H59" s="10"/>
      <c r="I59" s="10"/>
      <c r="J59" s="19"/>
      <c r="K59" s="19"/>
      <c r="L59" s="19"/>
      <c r="M59" s="13"/>
      <c r="N59" s="13"/>
      <c r="O59" s="13"/>
      <c r="P59" s="13"/>
      <c r="Q59" s="13"/>
    </row>
    <row r="60" spans="1:37" ht="12" customHeight="1">
      <c r="J60" s="13"/>
      <c r="K60" s="13"/>
      <c r="L60" s="13"/>
      <c r="M60" s="13"/>
      <c r="N60" s="13"/>
      <c r="O60" s="13"/>
      <c r="P60" s="13"/>
      <c r="Q60" s="13"/>
    </row>
    <row r="61" spans="1:37">
      <c r="J61" s="13"/>
      <c r="K61" s="13"/>
      <c r="L61" s="13"/>
      <c r="M61" s="13"/>
      <c r="N61" s="13"/>
      <c r="O61" s="13"/>
      <c r="P61" s="13"/>
      <c r="Q61" s="13"/>
    </row>
    <row r="62" spans="1:37">
      <c r="J62" s="13"/>
      <c r="K62" s="13"/>
      <c r="L62" s="13"/>
      <c r="M62" s="13"/>
      <c r="N62" s="13"/>
      <c r="O62" s="13"/>
      <c r="P62" s="13"/>
      <c r="Q62" s="13"/>
    </row>
    <row r="63" spans="1:37">
      <c r="J63" s="13"/>
      <c r="K63" s="13"/>
      <c r="L63" s="13"/>
      <c r="M63" s="13"/>
      <c r="N63" s="13"/>
      <c r="O63" s="13"/>
      <c r="P63" s="13"/>
      <c r="Q63" s="13"/>
    </row>
    <row r="64" spans="1:37">
      <c r="J64" s="13"/>
      <c r="K64" s="13"/>
      <c r="L64" s="13"/>
      <c r="M64" s="13"/>
      <c r="N64" s="13"/>
      <c r="O64" s="13"/>
      <c r="P64" s="13"/>
      <c r="Q64" s="13"/>
    </row>
    <row r="65" spans="10:17">
      <c r="J65" s="13"/>
      <c r="K65" s="13"/>
      <c r="L65" s="13"/>
      <c r="M65" s="13"/>
      <c r="N65" s="13"/>
      <c r="O65" s="13"/>
      <c r="P65" s="13"/>
      <c r="Q65" s="13"/>
    </row>
    <row r="66" spans="10:17">
      <c r="J66" s="13"/>
      <c r="K66" s="13"/>
      <c r="L66" s="13"/>
    </row>
  </sheetData>
  <mergeCells count="111">
    <mergeCell ref="B52:P53"/>
    <mergeCell ref="A52:A53"/>
    <mergeCell ref="A39:A40"/>
    <mergeCell ref="H43:H44"/>
    <mergeCell ref="I43:I44"/>
    <mergeCell ref="K43:K44"/>
    <mergeCell ref="M43:M44"/>
    <mergeCell ref="A41:A42"/>
    <mergeCell ref="A43:A44"/>
    <mergeCell ref="B41:B42"/>
    <mergeCell ref="H41:H42"/>
    <mergeCell ref="I41:I42"/>
    <mergeCell ref="B43:B44"/>
    <mergeCell ref="G41:G42"/>
    <mergeCell ref="G43:G44"/>
    <mergeCell ref="B49:I49"/>
    <mergeCell ref="L49:O49"/>
    <mergeCell ref="O39:O40"/>
    <mergeCell ref="N39:N40"/>
    <mergeCell ref="M41:M42"/>
    <mergeCell ref="N41:N42"/>
    <mergeCell ref="O41:O42"/>
    <mergeCell ref="C43:C44"/>
    <mergeCell ref="C41:C42"/>
    <mergeCell ref="A35:A36"/>
    <mergeCell ref="A37:A38"/>
    <mergeCell ref="B35:B36"/>
    <mergeCell ref="I6:P7"/>
    <mergeCell ref="A7:A12"/>
    <mergeCell ref="B6:H8"/>
    <mergeCell ref="B9:B12"/>
    <mergeCell ref="C9:C12"/>
    <mergeCell ref="D9:D12"/>
    <mergeCell ref="E9:E12"/>
    <mergeCell ref="F9:F12"/>
    <mergeCell ref="G9:G12"/>
    <mergeCell ref="J37:J38"/>
    <mergeCell ref="O37:O38"/>
    <mergeCell ref="P37:P38"/>
    <mergeCell ref="N37:N38"/>
    <mergeCell ref="K37:K38"/>
    <mergeCell ref="M37:M38"/>
    <mergeCell ref="B37:B38"/>
    <mergeCell ref="H37:H38"/>
    <mergeCell ref="I37:I38"/>
    <mergeCell ref="C37:C38"/>
    <mergeCell ref="D37:D38"/>
    <mergeCell ref="E37:E38"/>
    <mergeCell ref="C35:C36"/>
    <mergeCell ref="D35:D36"/>
    <mergeCell ref="E35:E36"/>
    <mergeCell ref="I8:I11"/>
    <mergeCell ref="J8:J11"/>
    <mergeCell ref="K35:K36"/>
    <mergeCell ref="H35:H36"/>
    <mergeCell ref="J35:J36"/>
    <mergeCell ref="I35:I36"/>
    <mergeCell ref="G35:G36"/>
    <mergeCell ref="F35:F36"/>
    <mergeCell ref="D39:D40"/>
    <mergeCell ref="D41:D42"/>
    <mergeCell ref="D43:D44"/>
    <mergeCell ref="E43:E44"/>
    <mergeCell ref="E41:E42"/>
    <mergeCell ref="J39:J40"/>
    <mergeCell ref="K39:K40"/>
    <mergeCell ref="B39:B40"/>
    <mergeCell ref="H39:H40"/>
    <mergeCell ref="I39:I40"/>
    <mergeCell ref="E39:E40"/>
    <mergeCell ref="G39:G40"/>
    <mergeCell ref="K41:K42"/>
    <mergeCell ref="O1:Q2"/>
    <mergeCell ref="N8:N11"/>
    <mergeCell ref="L35:L36"/>
    <mergeCell ref="L37:L38"/>
    <mergeCell ref="L39:L40"/>
    <mergeCell ref="L41:L42"/>
    <mergeCell ref="L43:L44"/>
    <mergeCell ref="Q35:Q36"/>
    <mergeCell ref="Q37:Q38"/>
    <mergeCell ref="Q39:Q40"/>
    <mergeCell ref="Q41:Q42"/>
    <mergeCell ref="Q43:Q44"/>
    <mergeCell ref="A1:N2"/>
    <mergeCell ref="M39:M40"/>
    <mergeCell ref="J41:J42"/>
    <mergeCell ref="Q9:Q12"/>
    <mergeCell ref="B34:P34"/>
    <mergeCell ref="H9:H12"/>
    <mergeCell ref="M35:M36"/>
    <mergeCell ref="P8:P11"/>
    <mergeCell ref="K8:K11"/>
    <mergeCell ref="L8:L11"/>
    <mergeCell ref="M8:M11"/>
    <mergeCell ref="C39:C40"/>
    <mergeCell ref="O8:O11"/>
    <mergeCell ref="F37:F38"/>
    <mergeCell ref="F39:F40"/>
    <mergeCell ref="F41:F42"/>
    <mergeCell ref="F43:F44"/>
    <mergeCell ref="P39:P40"/>
    <mergeCell ref="J43:J44"/>
    <mergeCell ref="P35:P36"/>
    <mergeCell ref="O35:O36"/>
    <mergeCell ref="N35:N36"/>
    <mergeCell ref="G37:G38"/>
    <mergeCell ref="P41:P42"/>
    <mergeCell ref="P43:P44"/>
    <mergeCell ref="N43:N44"/>
    <mergeCell ref="O43:O44"/>
  </mergeCells>
  <pageMargins left="0.27559055118110237" right="0.23622047244094491" top="0.23622047244094491" bottom="0.23622047244094491" header="0.19685039370078741" footer="0.23622047244094491"/>
  <pageSetup paperSize="9" orientation="portrait" r:id="rId1"/>
  <headerFooter>
    <oddFooter>&amp;R3.04</oddFooter>
  </headerFooter>
</worksheet>
</file>

<file path=xl/worksheets/sheet6.xml><?xml version="1.0" encoding="utf-8"?>
<worksheet xmlns="http://schemas.openxmlformats.org/spreadsheetml/2006/main" xmlns:r="http://schemas.openxmlformats.org/officeDocument/2006/relationships">
  <dimension ref="A1:AP58"/>
  <sheetViews>
    <sheetView showGridLines="0" view="pageBreakPreview" zoomScale="86" zoomScaleNormal="50" zoomScaleSheetLayoutView="86" workbookViewId="0">
      <selection activeCell="A2" sqref="A2"/>
    </sheetView>
  </sheetViews>
  <sheetFormatPr defaultColWidth="9.140625" defaultRowHeight="12.75"/>
  <cols>
    <col min="1" max="1" width="4" style="24" customWidth="1"/>
    <col min="2" max="2" width="3.28515625" style="25" customWidth="1"/>
    <col min="3" max="3" width="3.7109375" style="25" customWidth="1"/>
    <col min="4" max="4" width="4.5703125" style="25" customWidth="1"/>
    <col min="5" max="5" width="2.28515625" style="25" customWidth="1"/>
    <col min="6" max="7" width="5" style="25" customWidth="1"/>
    <col min="8" max="8" width="4" style="25" customWidth="1"/>
    <col min="9" max="9" width="7.140625" style="25" customWidth="1"/>
    <col min="10" max="11" width="4" style="25" customWidth="1"/>
    <col min="12" max="12" width="12.5703125" style="25" customWidth="1"/>
    <col min="13" max="13" width="8.140625" style="25" customWidth="1"/>
    <col min="14" max="14" width="7" style="25" customWidth="1"/>
    <col min="15" max="15" width="5.7109375" style="25" customWidth="1"/>
    <col min="16" max="16" width="3.42578125" style="25" customWidth="1"/>
    <col min="17" max="17" width="4.5703125" style="25" customWidth="1"/>
    <col min="18" max="18" width="4" style="25" customWidth="1"/>
    <col min="19" max="19" width="5.5703125" style="25" customWidth="1"/>
    <col min="20" max="20" width="4.140625" style="26" customWidth="1"/>
    <col min="21" max="21" width="9.140625" style="160"/>
    <col min="22" max="41" width="9.140625" style="158"/>
    <col min="42" max="42" width="15.140625" style="26" customWidth="1"/>
    <col min="43" max="16384" width="9.140625" style="2"/>
  </cols>
  <sheetData>
    <row r="1" spans="1:42" s="9" customFormat="1" ht="29.25" customHeight="1">
      <c r="A1" s="1237" t="s">
        <v>453</v>
      </c>
      <c r="B1" s="1237"/>
      <c r="C1" s="1237"/>
      <c r="D1" s="1237"/>
      <c r="E1" s="1237"/>
      <c r="F1" s="1237"/>
      <c r="G1" s="1237"/>
      <c r="H1" s="1237"/>
      <c r="I1" s="1237"/>
      <c r="J1" s="1237"/>
      <c r="K1" s="1237"/>
      <c r="L1" s="1237"/>
      <c r="M1" s="1237"/>
      <c r="N1" s="1237"/>
      <c r="O1" s="1237"/>
      <c r="P1" s="1237"/>
      <c r="Q1" s="1237"/>
      <c r="R1" s="1237"/>
      <c r="S1" s="1237"/>
      <c r="T1" s="248"/>
      <c r="AP1" s="248"/>
    </row>
    <row r="2" spans="1:42" ht="13.5" customHeight="1">
      <c r="A2" s="127"/>
      <c r="B2" s="26"/>
      <c r="C2" s="26"/>
      <c r="D2" s="26"/>
      <c r="E2" s="26"/>
      <c r="F2" s="26"/>
      <c r="G2" s="26"/>
      <c r="H2" s="26"/>
      <c r="I2" s="26"/>
      <c r="J2" s="26"/>
      <c r="K2" s="26"/>
      <c r="L2" s="26"/>
      <c r="M2" s="26"/>
      <c r="N2" s="26"/>
      <c r="O2" s="26"/>
      <c r="P2" s="26"/>
      <c r="Q2" s="26"/>
      <c r="R2" s="26"/>
      <c r="S2" s="26"/>
    </row>
    <row r="3" spans="1:42" s="6" customFormat="1" ht="13.5" customHeight="1">
      <c r="B3" s="566" t="s">
        <v>354</v>
      </c>
      <c r="C3" s="170" t="str">
        <f>"Specify every education expenditure identified in questionnaire Q15.2, columns "&amp;'M3 page 04'!I13&amp;" to "&amp;'M3 page 04'!P13</f>
        <v>Specify every education expenditure identified in questionnaire Q15.2, columns 1535 to 1542</v>
      </c>
      <c r="D3" s="26"/>
      <c r="E3" s="26"/>
      <c r="F3" s="26"/>
      <c r="G3" s="26"/>
      <c r="H3" s="26"/>
      <c r="I3" s="26"/>
      <c r="J3" s="26"/>
      <c r="K3" s="26"/>
      <c r="L3" s="26"/>
      <c r="M3" s="26"/>
      <c r="N3" s="26"/>
      <c r="O3" s="26"/>
      <c r="P3" s="26"/>
      <c r="Q3" s="26"/>
      <c r="R3" s="26"/>
      <c r="S3" s="26"/>
      <c r="T3" s="26"/>
      <c r="U3" s="142"/>
      <c r="AP3" s="26"/>
    </row>
    <row r="4" spans="1:42" s="6" customFormat="1" ht="13.5" customHeight="1">
      <c r="B4" s="696" t="s">
        <v>354</v>
      </c>
      <c r="C4" s="170" t="s">
        <v>397</v>
      </c>
      <c r="D4" s="756"/>
      <c r="E4" s="756"/>
      <c r="F4" s="756"/>
      <c r="G4" s="756"/>
      <c r="H4" s="756"/>
      <c r="I4" s="756"/>
      <c r="J4" s="756"/>
      <c r="K4" s="756"/>
      <c r="L4" s="756"/>
      <c r="M4" s="756"/>
      <c r="N4" s="756"/>
      <c r="O4" s="756"/>
      <c r="P4" s="756"/>
      <c r="Q4" s="756"/>
      <c r="R4" s="272"/>
      <c r="S4" s="272"/>
      <c r="T4" s="26"/>
      <c r="U4" s="142"/>
      <c r="AP4" s="26"/>
    </row>
    <row r="5" spans="1:42" s="6" customFormat="1" ht="11.25" customHeight="1" thickBot="1">
      <c r="A5" s="145"/>
      <c r="D5" s="26"/>
      <c r="E5" s="26"/>
      <c r="F5" s="26"/>
      <c r="G5" s="26"/>
      <c r="H5" s="26"/>
      <c r="I5" s="26"/>
      <c r="J5" s="26"/>
      <c r="K5" s="26"/>
      <c r="L5" s="26"/>
      <c r="M5" s="26"/>
      <c r="N5" s="26"/>
      <c r="O5" s="26"/>
      <c r="P5" s="26"/>
      <c r="Q5" s="26"/>
      <c r="R5" s="26"/>
      <c r="S5" s="26"/>
      <c r="T5" s="26"/>
      <c r="U5" s="142"/>
      <c r="AP5" s="249"/>
    </row>
    <row r="6" spans="1:42" ht="13.5" customHeight="1">
      <c r="A6" s="1240" t="s">
        <v>25</v>
      </c>
      <c r="B6" s="1242" t="s">
        <v>226</v>
      </c>
      <c r="C6" s="1242"/>
      <c r="D6" s="1242" t="s">
        <v>26</v>
      </c>
      <c r="E6" s="1242"/>
      <c r="F6" s="1233" t="s">
        <v>243</v>
      </c>
      <c r="G6" s="1245"/>
      <c r="H6" s="1245"/>
      <c r="I6" s="1245"/>
      <c r="J6" s="1247" t="s">
        <v>439</v>
      </c>
      <c r="K6" s="1248"/>
      <c r="L6" s="1249"/>
      <c r="M6" s="1233" t="s">
        <v>438</v>
      </c>
      <c r="N6" s="1254" t="s">
        <v>437</v>
      </c>
      <c r="O6" s="1255"/>
      <c r="P6" s="1255"/>
      <c r="Q6" s="1255"/>
      <c r="R6" s="1255"/>
      <c r="S6" s="1258" t="s">
        <v>74</v>
      </c>
      <c r="T6" s="249"/>
      <c r="AP6" s="249"/>
    </row>
    <row r="7" spans="1:42" ht="13.5" customHeight="1">
      <c r="A7" s="1241"/>
      <c r="B7" s="1243"/>
      <c r="C7" s="1243"/>
      <c r="D7" s="1243"/>
      <c r="E7" s="1243"/>
      <c r="F7" s="1246"/>
      <c r="G7" s="1246"/>
      <c r="H7" s="1246"/>
      <c r="I7" s="1246"/>
      <c r="J7" s="1250"/>
      <c r="K7" s="1250"/>
      <c r="L7" s="1251"/>
      <c r="M7" s="1234"/>
      <c r="N7" s="1256"/>
      <c r="O7" s="1257"/>
      <c r="P7" s="1257"/>
      <c r="Q7" s="1257"/>
      <c r="R7" s="1257"/>
      <c r="S7" s="1259"/>
      <c r="T7" s="249"/>
      <c r="AP7" s="249"/>
    </row>
    <row r="8" spans="1:42" ht="13.5" customHeight="1">
      <c r="A8" s="1241"/>
      <c r="B8" s="1243"/>
      <c r="C8" s="1243"/>
      <c r="D8" s="1244"/>
      <c r="E8" s="1244"/>
      <c r="F8" s="1246"/>
      <c r="G8" s="1246"/>
      <c r="H8" s="1246"/>
      <c r="I8" s="1246"/>
      <c r="J8" s="1252"/>
      <c r="K8" s="1252"/>
      <c r="L8" s="1253"/>
      <c r="M8" s="1235" t="str">
        <f>"code "&amp;M10</f>
        <v>code 1549</v>
      </c>
      <c r="N8" s="1256"/>
      <c r="O8" s="1257"/>
      <c r="P8" s="1257"/>
      <c r="Q8" s="1257"/>
      <c r="R8" s="1257"/>
      <c r="S8" s="1259"/>
      <c r="T8" s="249"/>
      <c r="AP8" s="249"/>
    </row>
    <row r="9" spans="1:42" ht="13.5" customHeight="1">
      <c r="A9" s="1241"/>
      <c r="B9" s="1243"/>
      <c r="C9" s="1243"/>
      <c r="D9" s="1260" t="s">
        <v>54</v>
      </c>
      <c r="E9" s="1261"/>
      <c r="F9" s="1246"/>
      <c r="G9" s="1246"/>
      <c r="H9" s="1246"/>
      <c r="I9" s="1246"/>
      <c r="J9" s="1262" t="s">
        <v>61</v>
      </c>
      <c r="K9" s="1263"/>
      <c r="L9" s="1263"/>
      <c r="M9" s="1236"/>
      <c r="N9" s="1256"/>
      <c r="O9" s="1257"/>
      <c r="P9" s="1257"/>
      <c r="Q9" s="1257"/>
      <c r="R9" s="1257"/>
      <c r="S9" s="1259"/>
      <c r="T9" s="249"/>
      <c r="AP9" s="249"/>
    </row>
    <row r="10" spans="1:42" s="108" customFormat="1" ht="11.25" customHeight="1" thickBot="1">
      <c r="A10" s="168">
        <f>'M3 page 04'!Q13+1</f>
        <v>1544</v>
      </c>
      <c r="B10" s="1269">
        <f>A10+1</f>
        <v>1545</v>
      </c>
      <c r="C10" s="1270"/>
      <c r="D10" s="1269">
        <f>B10+1</f>
        <v>1546</v>
      </c>
      <c r="E10" s="1270"/>
      <c r="F10" s="1271">
        <f>D10+1</f>
        <v>1547</v>
      </c>
      <c r="G10" s="1272"/>
      <c r="H10" s="1272"/>
      <c r="I10" s="1273"/>
      <c r="J10" s="1269">
        <f>F10+1</f>
        <v>1548</v>
      </c>
      <c r="K10" s="1274"/>
      <c r="L10" s="1274"/>
      <c r="M10" s="290">
        <f>J10+1</f>
        <v>1549</v>
      </c>
      <c r="N10" s="1275">
        <f>M10+1</f>
        <v>1550</v>
      </c>
      <c r="O10" s="1276"/>
      <c r="P10" s="1276"/>
      <c r="Q10" s="1276"/>
      <c r="R10" s="1276"/>
      <c r="S10" s="159">
        <f>N10+1</f>
        <v>1551</v>
      </c>
      <c r="T10" s="118"/>
      <c r="U10" s="120"/>
      <c r="AP10" s="118"/>
    </row>
    <row r="11" spans="1:42" ht="19.5" customHeight="1">
      <c r="A11" s="495" t="s">
        <v>0</v>
      </c>
      <c r="B11" s="1238" t="s">
        <v>283</v>
      </c>
      <c r="C11" s="1239"/>
      <c r="D11" s="1238" t="s">
        <v>283</v>
      </c>
      <c r="E11" s="1239"/>
      <c r="F11" s="1264"/>
      <c r="G11" s="1265"/>
      <c r="H11" s="1265"/>
      <c r="I11" s="1266"/>
      <c r="J11" s="1267" t="s">
        <v>289</v>
      </c>
      <c r="K11" s="1268"/>
      <c r="L11" s="1268"/>
      <c r="M11" s="389" t="s">
        <v>260</v>
      </c>
      <c r="N11" s="1231"/>
      <c r="O11" s="1232"/>
      <c r="P11" s="1232"/>
      <c r="Q11" s="1232"/>
      <c r="R11" s="1232"/>
      <c r="S11" s="353" t="s">
        <v>260</v>
      </c>
      <c r="T11" s="57"/>
      <c r="AP11" s="57"/>
    </row>
    <row r="12" spans="1:42" ht="19.5" customHeight="1">
      <c r="A12" s="64" t="s">
        <v>1</v>
      </c>
      <c r="B12" s="1221" t="s">
        <v>283</v>
      </c>
      <c r="C12" s="1222"/>
      <c r="D12" s="1221" t="s">
        <v>283</v>
      </c>
      <c r="E12" s="1222"/>
      <c r="F12" s="1223"/>
      <c r="G12" s="1224"/>
      <c r="H12" s="1224"/>
      <c r="I12" s="1225"/>
      <c r="J12" s="1226" t="s">
        <v>289</v>
      </c>
      <c r="K12" s="1227"/>
      <c r="L12" s="1227"/>
      <c r="M12" s="390" t="s">
        <v>260</v>
      </c>
      <c r="N12" s="1229"/>
      <c r="O12" s="1230"/>
      <c r="P12" s="1230"/>
      <c r="Q12" s="1230"/>
      <c r="R12" s="1230"/>
      <c r="S12" s="354" t="s">
        <v>260</v>
      </c>
    </row>
    <row r="13" spans="1:42" ht="19.5" customHeight="1">
      <c r="A13" s="64" t="s">
        <v>2</v>
      </c>
      <c r="B13" s="1221" t="s">
        <v>283</v>
      </c>
      <c r="C13" s="1222"/>
      <c r="D13" s="1221" t="s">
        <v>283</v>
      </c>
      <c r="E13" s="1222"/>
      <c r="F13" s="1223"/>
      <c r="G13" s="1224"/>
      <c r="H13" s="1224"/>
      <c r="I13" s="1225"/>
      <c r="J13" s="1226" t="s">
        <v>289</v>
      </c>
      <c r="K13" s="1227"/>
      <c r="L13" s="1228"/>
      <c r="M13" s="828" t="s">
        <v>260</v>
      </c>
      <c r="N13" s="1229"/>
      <c r="O13" s="1230"/>
      <c r="P13" s="1230"/>
      <c r="Q13" s="1230"/>
      <c r="R13" s="1230"/>
      <c r="S13" s="354" t="s">
        <v>260</v>
      </c>
    </row>
    <row r="14" spans="1:42" ht="19.5" customHeight="1">
      <c r="A14" s="64" t="s">
        <v>3</v>
      </c>
      <c r="B14" s="1221" t="s">
        <v>283</v>
      </c>
      <c r="C14" s="1222"/>
      <c r="D14" s="1221" t="s">
        <v>283</v>
      </c>
      <c r="E14" s="1222"/>
      <c r="F14" s="1223"/>
      <c r="G14" s="1224"/>
      <c r="H14" s="1224"/>
      <c r="I14" s="1225"/>
      <c r="J14" s="1226" t="s">
        <v>289</v>
      </c>
      <c r="K14" s="1227"/>
      <c r="L14" s="1228"/>
      <c r="M14" s="828" t="s">
        <v>260</v>
      </c>
      <c r="N14" s="1229"/>
      <c r="O14" s="1230"/>
      <c r="P14" s="1230"/>
      <c r="Q14" s="1230"/>
      <c r="R14" s="1230"/>
      <c r="S14" s="354" t="s">
        <v>260</v>
      </c>
    </row>
    <row r="15" spans="1:42" ht="19.5" customHeight="1">
      <c r="A15" s="64" t="s">
        <v>4</v>
      </c>
      <c r="B15" s="1221" t="s">
        <v>283</v>
      </c>
      <c r="C15" s="1222"/>
      <c r="D15" s="1221" t="s">
        <v>283</v>
      </c>
      <c r="E15" s="1222"/>
      <c r="F15" s="1223"/>
      <c r="G15" s="1224"/>
      <c r="H15" s="1224"/>
      <c r="I15" s="1225"/>
      <c r="J15" s="1226" t="s">
        <v>289</v>
      </c>
      <c r="K15" s="1227"/>
      <c r="L15" s="1228"/>
      <c r="M15" s="828" t="s">
        <v>260</v>
      </c>
      <c r="N15" s="1229"/>
      <c r="O15" s="1230"/>
      <c r="P15" s="1230"/>
      <c r="Q15" s="1230"/>
      <c r="R15" s="1230"/>
      <c r="S15" s="354" t="s">
        <v>260</v>
      </c>
    </row>
    <row r="16" spans="1:42" ht="19.5" customHeight="1">
      <c r="A16" s="64" t="s">
        <v>5</v>
      </c>
      <c r="B16" s="1221" t="s">
        <v>283</v>
      </c>
      <c r="C16" s="1222"/>
      <c r="D16" s="1221" t="s">
        <v>283</v>
      </c>
      <c r="E16" s="1222"/>
      <c r="F16" s="1223"/>
      <c r="G16" s="1224"/>
      <c r="H16" s="1224"/>
      <c r="I16" s="1225"/>
      <c r="J16" s="1226" t="s">
        <v>289</v>
      </c>
      <c r="K16" s="1227"/>
      <c r="L16" s="1228"/>
      <c r="M16" s="828" t="s">
        <v>260</v>
      </c>
      <c r="N16" s="1229"/>
      <c r="O16" s="1230"/>
      <c r="P16" s="1230"/>
      <c r="Q16" s="1230"/>
      <c r="R16" s="1230"/>
      <c r="S16" s="354" t="s">
        <v>260</v>
      </c>
    </row>
    <row r="17" spans="1:42" ht="19.5" customHeight="1">
      <c r="A17" s="64" t="s">
        <v>6</v>
      </c>
      <c r="B17" s="1221" t="s">
        <v>283</v>
      </c>
      <c r="C17" s="1222"/>
      <c r="D17" s="1221" t="s">
        <v>283</v>
      </c>
      <c r="E17" s="1222"/>
      <c r="F17" s="1223"/>
      <c r="G17" s="1224"/>
      <c r="H17" s="1224"/>
      <c r="I17" s="1225"/>
      <c r="J17" s="1226" t="s">
        <v>289</v>
      </c>
      <c r="K17" s="1227"/>
      <c r="L17" s="1228"/>
      <c r="M17" s="828" t="s">
        <v>260</v>
      </c>
      <c r="N17" s="1229"/>
      <c r="O17" s="1230"/>
      <c r="P17" s="1230"/>
      <c r="Q17" s="1230"/>
      <c r="R17" s="1230"/>
      <c r="S17" s="354" t="s">
        <v>260</v>
      </c>
    </row>
    <row r="18" spans="1:42" ht="19.5" customHeight="1">
      <c r="A18" s="64" t="s">
        <v>7</v>
      </c>
      <c r="B18" s="1221" t="s">
        <v>283</v>
      </c>
      <c r="C18" s="1222"/>
      <c r="D18" s="1221" t="s">
        <v>283</v>
      </c>
      <c r="E18" s="1222"/>
      <c r="F18" s="1223"/>
      <c r="G18" s="1224"/>
      <c r="H18" s="1224"/>
      <c r="I18" s="1225"/>
      <c r="J18" s="1226" t="s">
        <v>289</v>
      </c>
      <c r="K18" s="1227"/>
      <c r="L18" s="1228"/>
      <c r="M18" s="828" t="s">
        <v>260</v>
      </c>
      <c r="N18" s="1229"/>
      <c r="O18" s="1230"/>
      <c r="P18" s="1230"/>
      <c r="Q18" s="1230"/>
      <c r="R18" s="1230"/>
      <c r="S18" s="354" t="s">
        <v>260</v>
      </c>
      <c r="T18" s="148"/>
      <c r="AP18" s="148"/>
    </row>
    <row r="19" spans="1:42" ht="19.5" customHeight="1">
      <c r="A19" s="64" t="s">
        <v>8</v>
      </c>
      <c r="B19" s="1221" t="s">
        <v>283</v>
      </c>
      <c r="C19" s="1222"/>
      <c r="D19" s="1221" t="s">
        <v>283</v>
      </c>
      <c r="E19" s="1222"/>
      <c r="F19" s="1223"/>
      <c r="G19" s="1224"/>
      <c r="H19" s="1224"/>
      <c r="I19" s="1225"/>
      <c r="J19" s="1226" t="s">
        <v>289</v>
      </c>
      <c r="K19" s="1227"/>
      <c r="L19" s="1228"/>
      <c r="M19" s="828" t="s">
        <v>260</v>
      </c>
      <c r="N19" s="1229"/>
      <c r="O19" s="1230"/>
      <c r="P19" s="1230"/>
      <c r="Q19" s="1230"/>
      <c r="R19" s="1230"/>
      <c r="S19" s="354" t="s">
        <v>260</v>
      </c>
      <c r="T19" s="148"/>
      <c r="AP19" s="148"/>
    </row>
    <row r="20" spans="1:42" ht="19.5" customHeight="1">
      <c r="A20" s="64" t="s">
        <v>9</v>
      </c>
      <c r="B20" s="1221" t="s">
        <v>283</v>
      </c>
      <c r="C20" s="1222"/>
      <c r="D20" s="1221" t="s">
        <v>283</v>
      </c>
      <c r="E20" s="1222"/>
      <c r="F20" s="1223"/>
      <c r="G20" s="1224"/>
      <c r="H20" s="1224"/>
      <c r="I20" s="1225"/>
      <c r="J20" s="1226" t="s">
        <v>289</v>
      </c>
      <c r="K20" s="1227"/>
      <c r="L20" s="1228"/>
      <c r="M20" s="828" t="s">
        <v>260</v>
      </c>
      <c r="N20" s="1229"/>
      <c r="O20" s="1230"/>
      <c r="P20" s="1230"/>
      <c r="Q20" s="1230"/>
      <c r="R20" s="1230"/>
      <c r="S20" s="354" t="s">
        <v>260</v>
      </c>
      <c r="T20" s="148"/>
      <c r="AP20" s="148"/>
    </row>
    <row r="21" spans="1:42" ht="19.5" customHeight="1">
      <c r="A21" s="64" t="s">
        <v>11</v>
      </c>
      <c r="B21" s="1221" t="s">
        <v>283</v>
      </c>
      <c r="C21" s="1222"/>
      <c r="D21" s="1221" t="s">
        <v>283</v>
      </c>
      <c r="E21" s="1222"/>
      <c r="F21" s="1223"/>
      <c r="G21" s="1224"/>
      <c r="H21" s="1224"/>
      <c r="I21" s="1225"/>
      <c r="J21" s="1226" t="s">
        <v>289</v>
      </c>
      <c r="K21" s="1227"/>
      <c r="L21" s="1228"/>
      <c r="M21" s="828" t="s">
        <v>260</v>
      </c>
      <c r="N21" s="1229"/>
      <c r="O21" s="1230"/>
      <c r="P21" s="1230"/>
      <c r="Q21" s="1230"/>
      <c r="R21" s="1230"/>
      <c r="S21" s="354" t="s">
        <v>260</v>
      </c>
      <c r="T21" s="148"/>
      <c r="AP21" s="148"/>
    </row>
    <row r="22" spans="1:42" ht="19.5" customHeight="1">
      <c r="A22" s="64" t="s">
        <v>12</v>
      </c>
      <c r="B22" s="1221" t="s">
        <v>283</v>
      </c>
      <c r="C22" s="1222"/>
      <c r="D22" s="1221" t="s">
        <v>283</v>
      </c>
      <c r="E22" s="1222"/>
      <c r="F22" s="1223"/>
      <c r="G22" s="1224"/>
      <c r="H22" s="1224"/>
      <c r="I22" s="1225"/>
      <c r="J22" s="1226" t="s">
        <v>289</v>
      </c>
      <c r="K22" s="1227"/>
      <c r="L22" s="1228"/>
      <c r="M22" s="828" t="s">
        <v>260</v>
      </c>
      <c r="N22" s="1229"/>
      <c r="O22" s="1230"/>
      <c r="P22" s="1230"/>
      <c r="Q22" s="1230"/>
      <c r="R22" s="1230"/>
      <c r="S22" s="354" t="s">
        <v>260</v>
      </c>
      <c r="T22" s="148"/>
      <c r="AP22" s="148"/>
    </row>
    <row r="23" spans="1:42" ht="19.5" customHeight="1">
      <c r="A23" s="64" t="s">
        <v>13</v>
      </c>
      <c r="B23" s="1221" t="s">
        <v>283</v>
      </c>
      <c r="C23" s="1222"/>
      <c r="D23" s="1221" t="s">
        <v>283</v>
      </c>
      <c r="E23" s="1222"/>
      <c r="F23" s="1223"/>
      <c r="G23" s="1224"/>
      <c r="H23" s="1224"/>
      <c r="I23" s="1225"/>
      <c r="J23" s="1226" t="s">
        <v>289</v>
      </c>
      <c r="K23" s="1227"/>
      <c r="L23" s="1228"/>
      <c r="M23" s="828" t="s">
        <v>260</v>
      </c>
      <c r="N23" s="1229"/>
      <c r="O23" s="1230"/>
      <c r="P23" s="1230"/>
      <c r="Q23" s="1230"/>
      <c r="R23" s="1230"/>
      <c r="S23" s="354" t="s">
        <v>260</v>
      </c>
    </row>
    <row r="24" spans="1:42" ht="19.5" customHeight="1">
      <c r="A24" s="64" t="s">
        <v>14</v>
      </c>
      <c r="B24" s="1221" t="s">
        <v>283</v>
      </c>
      <c r="C24" s="1222"/>
      <c r="D24" s="1221" t="s">
        <v>283</v>
      </c>
      <c r="E24" s="1222"/>
      <c r="F24" s="1223"/>
      <c r="G24" s="1224"/>
      <c r="H24" s="1224"/>
      <c r="I24" s="1225"/>
      <c r="J24" s="1226" t="s">
        <v>289</v>
      </c>
      <c r="K24" s="1227"/>
      <c r="L24" s="1228"/>
      <c r="M24" s="828" t="s">
        <v>260</v>
      </c>
      <c r="N24" s="1229"/>
      <c r="O24" s="1230"/>
      <c r="P24" s="1230"/>
      <c r="Q24" s="1230"/>
      <c r="R24" s="1230"/>
      <c r="S24" s="354" t="s">
        <v>260</v>
      </c>
    </row>
    <row r="25" spans="1:42" ht="19.5" customHeight="1">
      <c r="A25" s="64" t="s">
        <v>15</v>
      </c>
      <c r="B25" s="1221" t="s">
        <v>283</v>
      </c>
      <c r="C25" s="1222"/>
      <c r="D25" s="1221" t="s">
        <v>283</v>
      </c>
      <c r="E25" s="1222"/>
      <c r="F25" s="1223"/>
      <c r="G25" s="1224"/>
      <c r="H25" s="1224"/>
      <c r="I25" s="1225"/>
      <c r="J25" s="1226" t="s">
        <v>289</v>
      </c>
      <c r="K25" s="1227"/>
      <c r="L25" s="1228"/>
      <c r="M25" s="828" t="s">
        <v>260</v>
      </c>
      <c r="N25" s="1229"/>
      <c r="O25" s="1230"/>
      <c r="P25" s="1230"/>
      <c r="Q25" s="1230"/>
      <c r="R25" s="1230"/>
      <c r="S25" s="354" t="s">
        <v>260</v>
      </c>
      <c r="T25" s="149"/>
      <c r="AP25" s="149"/>
    </row>
    <row r="26" spans="1:42" ht="19.5" customHeight="1">
      <c r="A26" s="64" t="s">
        <v>16</v>
      </c>
      <c r="B26" s="1221" t="s">
        <v>283</v>
      </c>
      <c r="C26" s="1222"/>
      <c r="D26" s="1221" t="s">
        <v>283</v>
      </c>
      <c r="E26" s="1222"/>
      <c r="F26" s="1223"/>
      <c r="G26" s="1224"/>
      <c r="H26" s="1224"/>
      <c r="I26" s="1225"/>
      <c r="J26" s="1226" t="s">
        <v>289</v>
      </c>
      <c r="K26" s="1227"/>
      <c r="L26" s="1228"/>
      <c r="M26" s="828" t="s">
        <v>260</v>
      </c>
      <c r="N26" s="1229"/>
      <c r="O26" s="1230"/>
      <c r="P26" s="1230"/>
      <c r="Q26" s="1230"/>
      <c r="R26" s="1230"/>
      <c r="S26" s="354" t="s">
        <v>260</v>
      </c>
      <c r="T26" s="149"/>
      <c r="AP26" s="149"/>
    </row>
    <row r="27" spans="1:42" ht="19.5" customHeight="1">
      <c r="A27" s="64" t="s">
        <v>17</v>
      </c>
      <c r="B27" s="1221" t="s">
        <v>283</v>
      </c>
      <c r="C27" s="1222"/>
      <c r="D27" s="1221" t="s">
        <v>283</v>
      </c>
      <c r="E27" s="1222"/>
      <c r="F27" s="1223"/>
      <c r="G27" s="1224"/>
      <c r="H27" s="1224"/>
      <c r="I27" s="1225"/>
      <c r="J27" s="1226" t="s">
        <v>289</v>
      </c>
      <c r="K27" s="1227"/>
      <c r="L27" s="1228"/>
      <c r="M27" s="828" t="s">
        <v>260</v>
      </c>
      <c r="N27" s="1229"/>
      <c r="O27" s="1230"/>
      <c r="P27" s="1230"/>
      <c r="Q27" s="1230"/>
      <c r="R27" s="1230"/>
      <c r="S27" s="354" t="s">
        <v>260</v>
      </c>
    </row>
    <row r="28" spans="1:42" ht="19.5" customHeight="1">
      <c r="A28" s="64" t="s">
        <v>18</v>
      </c>
      <c r="B28" s="1221" t="s">
        <v>283</v>
      </c>
      <c r="C28" s="1222"/>
      <c r="D28" s="1221" t="s">
        <v>283</v>
      </c>
      <c r="E28" s="1222"/>
      <c r="F28" s="1223"/>
      <c r="G28" s="1224"/>
      <c r="H28" s="1224"/>
      <c r="I28" s="1225"/>
      <c r="J28" s="1226" t="s">
        <v>289</v>
      </c>
      <c r="K28" s="1227"/>
      <c r="L28" s="1228"/>
      <c r="M28" s="828" t="s">
        <v>260</v>
      </c>
      <c r="N28" s="1229"/>
      <c r="O28" s="1230"/>
      <c r="P28" s="1230"/>
      <c r="Q28" s="1230"/>
      <c r="R28" s="1230"/>
      <c r="S28" s="354" t="s">
        <v>260</v>
      </c>
    </row>
    <row r="29" spans="1:42" ht="19.5" customHeight="1">
      <c r="A29" s="64" t="s">
        <v>19</v>
      </c>
      <c r="B29" s="1221" t="s">
        <v>283</v>
      </c>
      <c r="C29" s="1222"/>
      <c r="D29" s="1221" t="s">
        <v>283</v>
      </c>
      <c r="E29" s="1222"/>
      <c r="F29" s="1223"/>
      <c r="G29" s="1224"/>
      <c r="H29" s="1224"/>
      <c r="I29" s="1225"/>
      <c r="J29" s="1226" t="s">
        <v>289</v>
      </c>
      <c r="K29" s="1227"/>
      <c r="L29" s="1228"/>
      <c r="M29" s="828" t="s">
        <v>260</v>
      </c>
      <c r="N29" s="1229"/>
      <c r="O29" s="1230"/>
      <c r="P29" s="1230"/>
      <c r="Q29" s="1230"/>
      <c r="R29" s="1230"/>
      <c r="S29" s="354" t="s">
        <v>260</v>
      </c>
    </row>
    <row r="30" spans="1:42" ht="19.5" customHeight="1">
      <c r="A30" s="64" t="s">
        <v>20</v>
      </c>
      <c r="B30" s="1221" t="s">
        <v>283</v>
      </c>
      <c r="C30" s="1222"/>
      <c r="D30" s="1221" t="s">
        <v>283</v>
      </c>
      <c r="E30" s="1222"/>
      <c r="F30" s="1223"/>
      <c r="G30" s="1224"/>
      <c r="H30" s="1224"/>
      <c r="I30" s="1225"/>
      <c r="J30" s="1226" t="s">
        <v>289</v>
      </c>
      <c r="K30" s="1227"/>
      <c r="L30" s="1228"/>
      <c r="M30" s="828" t="s">
        <v>260</v>
      </c>
      <c r="N30" s="1229"/>
      <c r="O30" s="1230"/>
      <c r="P30" s="1230"/>
      <c r="Q30" s="1230"/>
      <c r="R30" s="1230"/>
      <c r="S30" s="354" t="s">
        <v>260</v>
      </c>
    </row>
    <row r="31" spans="1:42" ht="19.5" customHeight="1">
      <c r="A31" s="64" t="s">
        <v>28</v>
      </c>
      <c r="B31" s="1221" t="s">
        <v>283</v>
      </c>
      <c r="C31" s="1222"/>
      <c r="D31" s="1221" t="s">
        <v>283</v>
      </c>
      <c r="E31" s="1222"/>
      <c r="F31" s="1223"/>
      <c r="G31" s="1224"/>
      <c r="H31" s="1224"/>
      <c r="I31" s="1225"/>
      <c r="J31" s="1226" t="s">
        <v>289</v>
      </c>
      <c r="K31" s="1227"/>
      <c r="L31" s="1228"/>
      <c r="M31" s="828" t="s">
        <v>260</v>
      </c>
      <c r="N31" s="1229"/>
      <c r="O31" s="1230"/>
      <c r="P31" s="1230"/>
      <c r="Q31" s="1230"/>
      <c r="R31" s="1230"/>
      <c r="S31" s="354" t="s">
        <v>260</v>
      </c>
    </row>
    <row r="32" spans="1:42" ht="19.5" customHeight="1">
      <c r="A32" s="64" t="s">
        <v>285</v>
      </c>
      <c r="B32" s="1221" t="s">
        <v>283</v>
      </c>
      <c r="C32" s="1222"/>
      <c r="D32" s="1221" t="s">
        <v>283</v>
      </c>
      <c r="E32" s="1222"/>
      <c r="F32" s="1223"/>
      <c r="G32" s="1224"/>
      <c r="H32" s="1224"/>
      <c r="I32" s="1225"/>
      <c r="J32" s="1226" t="s">
        <v>289</v>
      </c>
      <c r="K32" s="1227"/>
      <c r="L32" s="1228"/>
      <c r="M32" s="828" t="s">
        <v>260</v>
      </c>
      <c r="N32" s="1229"/>
      <c r="O32" s="1230"/>
      <c r="P32" s="1230"/>
      <c r="Q32" s="1230"/>
      <c r="R32" s="1230"/>
      <c r="S32" s="354" t="s">
        <v>260</v>
      </c>
    </row>
    <row r="33" spans="1:42" ht="19.5" customHeight="1">
      <c r="A33" s="64" t="s">
        <v>286</v>
      </c>
      <c r="B33" s="1221" t="s">
        <v>283</v>
      </c>
      <c r="C33" s="1222"/>
      <c r="D33" s="1221" t="s">
        <v>283</v>
      </c>
      <c r="E33" s="1222"/>
      <c r="F33" s="1223"/>
      <c r="G33" s="1224"/>
      <c r="H33" s="1224"/>
      <c r="I33" s="1225"/>
      <c r="J33" s="1226" t="s">
        <v>289</v>
      </c>
      <c r="K33" s="1227"/>
      <c r="L33" s="1228"/>
      <c r="M33" s="828" t="s">
        <v>260</v>
      </c>
      <c r="N33" s="1229"/>
      <c r="O33" s="1230"/>
      <c r="P33" s="1230"/>
      <c r="Q33" s="1230"/>
      <c r="R33" s="1230"/>
      <c r="S33" s="354" t="s">
        <v>260</v>
      </c>
    </row>
    <row r="34" spans="1:42" ht="19.5" customHeight="1" thickBot="1">
      <c r="A34" s="64" t="s">
        <v>287</v>
      </c>
      <c r="B34" s="1221" t="s">
        <v>283</v>
      </c>
      <c r="C34" s="1222"/>
      <c r="D34" s="1221" t="s">
        <v>283</v>
      </c>
      <c r="E34" s="1222"/>
      <c r="F34" s="1223"/>
      <c r="G34" s="1224"/>
      <c r="H34" s="1224"/>
      <c r="I34" s="1225"/>
      <c r="J34" s="1226" t="s">
        <v>289</v>
      </c>
      <c r="K34" s="1227"/>
      <c r="L34" s="1228"/>
      <c r="M34" s="828" t="s">
        <v>260</v>
      </c>
      <c r="N34" s="1229"/>
      <c r="O34" s="1230"/>
      <c r="P34" s="1230"/>
      <c r="Q34" s="1230"/>
      <c r="R34" s="1230"/>
      <c r="S34" s="354" t="s">
        <v>260</v>
      </c>
    </row>
    <row r="35" spans="1:42" ht="9.75" customHeight="1">
      <c r="A35" s="87"/>
      <c r="B35" s="47"/>
      <c r="C35" s="47"/>
      <c r="D35" s="47"/>
      <c r="E35" s="47"/>
      <c r="F35" s="47"/>
      <c r="G35" s="47"/>
      <c r="H35" s="47"/>
      <c r="I35" s="47"/>
      <c r="J35" s="47"/>
      <c r="K35" s="48"/>
      <c r="L35" s="48"/>
      <c r="M35" s="48"/>
      <c r="N35" s="47"/>
      <c r="O35" s="47"/>
      <c r="P35" s="1297" t="str">
        <f>M8&amp;": payment"</f>
        <v>code 1549: payment</v>
      </c>
      <c r="Q35" s="1297"/>
      <c r="R35" s="1297"/>
      <c r="S35" s="1297"/>
    </row>
    <row r="36" spans="1:42" ht="9.75" customHeight="1">
      <c r="A36" s="1282" t="s">
        <v>283</v>
      </c>
      <c r="B36" s="1283"/>
      <c r="C36" s="1220" t="s">
        <v>304</v>
      </c>
      <c r="D36" s="1220"/>
      <c r="E36" s="1220"/>
      <c r="F36" s="1220"/>
      <c r="G36" s="1220"/>
      <c r="H36" s="89"/>
      <c r="I36" s="89"/>
      <c r="J36" s="1288" t="s">
        <v>289</v>
      </c>
      <c r="K36" s="1289"/>
      <c r="L36" s="1290"/>
      <c r="M36" s="1219" t="s">
        <v>288</v>
      </c>
      <c r="N36" s="1220"/>
      <c r="O36" s="1220"/>
      <c r="P36" s="1298"/>
      <c r="Q36" s="1298"/>
      <c r="R36" s="1298"/>
      <c r="S36" s="1298"/>
    </row>
    <row r="37" spans="1:42" ht="9.75" customHeight="1">
      <c r="A37" s="1284"/>
      <c r="B37" s="1285"/>
      <c r="C37" s="1220"/>
      <c r="D37" s="1220"/>
      <c r="E37" s="1220"/>
      <c r="F37" s="1220"/>
      <c r="G37" s="1220"/>
      <c r="H37" s="89"/>
      <c r="I37" s="89"/>
      <c r="J37" s="1291"/>
      <c r="K37" s="1292"/>
      <c r="L37" s="1293"/>
      <c r="M37" s="1219"/>
      <c r="N37" s="1220"/>
      <c r="O37" s="1220"/>
      <c r="P37" s="1299" t="s">
        <v>296</v>
      </c>
      <c r="Q37" s="1299"/>
      <c r="R37" s="1299"/>
      <c r="S37" s="1299"/>
    </row>
    <row r="38" spans="1:42" ht="12.95" customHeight="1">
      <c r="A38" s="1286"/>
      <c r="B38" s="1287"/>
      <c r="C38" s="1220"/>
      <c r="D38" s="1220"/>
      <c r="E38" s="1220"/>
      <c r="F38" s="1220"/>
      <c r="G38" s="1220"/>
      <c r="H38" s="62"/>
      <c r="I38" s="62"/>
      <c r="J38" s="1294"/>
      <c r="K38" s="1295"/>
      <c r="L38" s="1296"/>
      <c r="M38" s="1219"/>
      <c r="N38" s="1220"/>
      <c r="O38" s="1220"/>
      <c r="P38" s="1299" t="s">
        <v>297</v>
      </c>
      <c r="Q38" s="1299"/>
      <c r="R38" s="1299"/>
      <c r="S38" s="1299"/>
      <c r="T38" s="62"/>
    </row>
    <row r="39" spans="1:42" ht="12.95" customHeight="1">
      <c r="A39" s="144"/>
      <c r="B39" s="26"/>
      <c r="C39" s="26"/>
      <c r="D39" s="26"/>
      <c r="E39" s="26"/>
      <c r="F39" s="26"/>
      <c r="G39" s="26"/>
      <c r="H39" s="26"/>
      <c r="I39" s="26"/>
      <c r="J39" s="26"/>
      <c r="K39" s="49"/>
      <c r="L39" s="49"/>
      <c r="M39" s="49"/>
      <c r="N39" s="59"/>
      <c r="O39" s="26"/>
      <c r="P39" s="26"/>
      <c r="Q39" s="26"/>
      <c r="R39" s="26"/>
      <c r="S39" s="26"/>
    </row>
    <row r="40" spans="1:42" ht="12.95" customHeight="1">
      <c r="A40" s="1117" t="s">
        <v>328</v>
      </c>
      <c r="B40" s="1277"/>
      <c r="C40" s="1277"/>
      <c r="D40" s="1277"/>
      <c r="E40" s="1277"/>
      <c r="F40" s="1277"/>
      <c r="G40" s="1277"/>
      <c r="H40" s="1277"/>
      <c r="I40" s="1277"/>
      <c r="J40" s="1277"/>
      <c r="K40" s="1277"/>
      <c r="L40" s="1277"/>
      <c r="M40" s="1277"/>
      <c r="N40" s="1277"/>
      <c r="O40" s="1277"/>
      <c r="P40" s="1277"/>
      <c r="Q40" s="1277"/>
      <c r="R40" s="1277"/>
      <c r="S40" s="1278"/>
    </row>
    <row r="41" spans="1:42" s="8" customFormat="1" ht="12.75" customHeight="1">
      <c r="A41" s="1279"/>
      <c r="B41" s="1280"/>
      <c r="C41" s="1280"/>
      <c r="D41" s="1280"/>
      <c r="E41" s="1280"/>
      <c r="F41" s="1280"/>
      <c r="G41" s="1280"/>
      <c r="H41" s="1280"/>
      <c r="I41" s="1280"/>
      <c r="J41" s="1280"/>
      <c r="K41" s="1280"/>
      <c r="L41" s="1280"/>
      <c r="M41" s="1280"/>
      <c r="N41" s="1280"/>
      <c r="O41" s="1280"/>
      <c r="P41" s="1280"/>
      <c r="Q41" s="1280"/>
      <c r="R41" s="1280"/>
      <c r="S41" s="1281"/>
      <c r="T41" s="26"/>
      <c r="U41" s="60"/>
      <c r="AP41" s="60"/>
    </row>
    <row r="42" spans="1:42">
      <c r="A42" s="807"/>
      <c r="B42" s="26"/>
      <c r="C42" s="26"/>
      <c r="D42" s="26"/>
      <c r="E42" s="26"/>
      <c r="F42" s="26"/>
      <c r="G42" s="26"/>
      <c r="H42" s="26"/>
      <c r="I42" s="26"/>
      <c r="J42" s="26"/>
      <c r="K42" s="26"/>
      <c r="L42" s="26"/>
      <c r="M42" s="26"/>
      <c r="N42" s="26"/>
      <c r="O42" s="26"/>
      <c r="P42" s="26"/>
      <c r="Q42" s="26"/>
      <c r="R42" s="26"/>
      <c r="S42" s="27"/>
    </row>
    <row r="43" spans="1:42" ht="12" customHeight="1">
      <c r="A43" s="808"/>
      <c r="B43" s="700"/>
      <c r="C43" s="700"/>
      <c r="D43" s="700"/>
      <c r="E43" s="700"/>
      <c r="F43" s="700"/>
      <c r="G43" s="700"/>
      <c r="H43" s="700"/>
      <c r="I43" s="700"/>
      <c r="J43" s="700"/>
      <c r="K43" s="700"/>
      <c r="L43" s="700"/>
      <c r="M43" s="700"/>
      <c r="N43" s="700"/>
      <c r="O43" s="700"/>
      <c r="P43" s="700"/>
      <c r="Q43" s="700"/>
      <c r="R43" s="700"/>
      <c r="S43" s="701"/>
    </row>
    <row r="44" spans="1:42" ht="12" customHeight="1">
      <c r="A44" s="808"/>
      <c r="B44" s="839"/>
      <c r="C44" s="839"/>
      <c r="D44" s="839"/>
      <c r="E44" s="839"/>
      <c r="F44" s="839"/>
      <c r="G44" s="839"/>
      <c r="H44" s="839"/>
      <c r="I44" s="839"/>
      <c r="J44" s="839"/>
      <c r="K44" s="839"/>
      <c r="L44" s="839"/>
      <c r="M44" s="839"/>
      <c r="N44" s="839"/>
      <c r="O44" s="839"/>
      <c r="P44" s="839"/>
      <c r="Q44" s="839"/>
      <c r="R44" s="839"/>
      <c r="S44" s="840"/>
    </row>
    <row r="45" spans="1:42" ht="12" customHeight="1">
      <c r="A45" s="808"/>
      <c r="B45" s="839"/>
      <c r="C45" s="839"/>
      <c r="D45" s="839"/>
      <c r="E45" s="839"/>
      <c r="F45" s="839"/>
      <c r="G45" s="839"/>
      <c r="H45" s="839"/>
      <c r="I45" s="839"/>
      <c r="J45" s="839"/>
      <c r="K45" s="839"/>
      <c r="L45" s="839"/>
      <c r="M45" s="839"/>
      <c r="N45" s="839"/>
      <c r="O45" s="839"/>
      <c r="P45" s="839"/>
      <c r="Q45" s="839"/>
      <c r="R45" s="839"/>
      <c r="S45" s="840"/>
    </row>
    <row r="46" spans="1:42" ht="12" customHeight="1">
      <c r="A46" s="808"/>
      <c r="B46" s="839"/>
      <c r="C46" s="839"/>
      <c r="D46" s="839"/>
      <c r="E46" s="839"/>
      <c r="F46" s="839"/>
      <c r="G46" s="839"/>
      <c r="H46" s="839"/>
      <c r="I46" s="839"/>
      <c r="J46" s="839"/>
      <c r="K46" s="839"/>
      <c r="L46" s="839"/>
      <c r="M46" s="839"/>
      <c r="N46" s="839"/>
      <c r="O46" s="839"/>
      <c r="P46" s="839"/>
      <c r="Q46" s="839"/>
      <c r="R46" s="839"/>
      <c r="S46" s="840"/>
    </row>
    <row r="47" spans="1:42" ht="12" customHeight="1">
      <c r="A47" s="808"/>
      <c r="B47" s="839"/>
      <c r="C47" s="839"/>
      <c r="D47" s="839"/>
      <c r="E47" s="839"/>
      <c r="F47" s="839"/>
      <c r="G47" s="839"/>
      <c r="H47" s="839"/>
      <c r="I47" s="839"/>
      <c r="J47" s="839"/>
      <c r="K47" s="839"/>
      <c r="L47" s="839"/>
      <c r="M47" s="839"/>
      <c r="N47" s="839"/>
      <c r="O47" s="839"/>
      <c r="P47" s="839"/>
      <c r="Q47" s="839"/>
      <c r="R47" s="839"/>
      <c r="S47" s="840"/>
    </row>
    <row r="48" spans="1:42" ht="12" customHeight="1">
      <c r="A48" s="809"/>
      <c r="B48" s="700"/>
      <c r="C48" s="700"/>
      <c r="D48" s="700"/>
      <c r="E48" s="700"/>
      <c r="F48" s="700"/>
      <c r="G48" s="700"/>
      <c r="H48" s="700"/>
      <c r="I48" s="700"/>
      <c r="J48" s="700"/>
      <c r="K48" s="700"/>
      <c r="L48" s="700"/>
      <c r="M48" s="700"/>
      <c r="N48" s="700"/>
      <c r="O48" s="700"/>
      <c r="P48" s="700"/>
      <c r="Q48" s="700"/>
      <c r="R48" s="700"/>
      <c r="S48" s="701"/>
    </row>
    <row r="49" spans="1:19" ht="12" customHeight="1">
      <c r="A49" s="808"/>
      <c r="B49" s="700"/>
      <c r="C49" s="700"/>
      <c r="D49" s="700"/>
      <c r="E49" s="700"/>
      <c r="F49" s="700"/>
      <c r="G49" s="700"/>
      <c r="H49" s="700"/>
      <c r="I49" s="700"/>
      <c r="J49" s="700"/>
      <c r="K49" s="700"/>
      <c r="L49" s="700"/>
      <c r="M49" s="700"/>
      <c r="N49" s="700"/>
      <c r="O49" s="700"/>
      <c r="P49" s="700"/>
      <c r="Q49" s="700"/>
      <c r="R49" s="700"/>
      <c r="S49" s="701"/>
    </row>
    <row r="50" spans="1:19" ht="12" customHeight="1">
      <c r="A50" s="811"/>
      <c r="B50" s="698"/>
      <c r="C50" s="698"/>
      <c r="D50" s="698"/>
      <c r="E50" s="698"/>
      <c r="F50" s="698"/>
      <c r="G50" s="698"/>
      <c r="H50" s="698"/>
      <c r="I50" s="698"/>
      <c r="J50" s="698"/>
      <c r="K50" s="698"/>
      <c r="L50" s="698"/>
      <c r="M50" s="698"/>
      <c r="N50" s="698"/>
      <c r="O50" s="698"/>
      <c r="P50" s="698"/>
      <c r="Q50" s="698"/>
      <c r="R50" s="698"/>
      <c r="S50" s="699"/>
    </row>
    <row r="51" spans="1:19" ht="12" customHeight="1">
      <c r="A51" s="812"/>
      <c r="B51" s="813"/>
      <c r="C51" s="803"/>
      <c r="D51" s="803"/>
      <c r="E51" s="803"/>
      <c r="F51" s="803"/>
      <c r="G51" s="803"/>
      <c r="H51" s="803"/>
      <c r="I51" s="803"/>
      <c r="J51" s="803"/>
      <c r="K51" s="803"/>
      <c r="L51" s="803"/>
      <c r="M51" s="803"/>
      <c r="N51" s="803"/>
      <c r="O51" s="803"/>
      <c r="P51" s="803"/>
      <c r="Q51" s="803"/>
      <c r="R51" s="803"/>
      <c r="S51" s="805"/>
    </row>
    <row r="52" spans="1:19">
      <c r="A52" s="25"/>
      <c r="H52" s="41"/>
      <c r="I52" s="41"/>
      <c r="J52" s="41"/>
      <c r="K52" s="41"/>
      <c r="L52" s="41"/>
      <c r="M52" s="41"/>
    </row>
    <row r="53" spans="1:19">
      <c r="H53" s="41"/>
      <c r="I53" s="41"/>
      <c r="J53" s="41"/>
      <c r="K53" s="41"/>
      <c r="L53" s="41"/>
      <c r="M53" s="41"/>
    </row>
    <row r="54" spans="1:19">
      <c r="H54" s="41"/>
      <c r="I54" s="42"/>
      <c r="J54" s="42"/>
      <c r="K54" s="42"/>
      <c r="L54" s="42"/>
      <c r="M54" s="42"/>
    </row>
    <row r="55" spans="1:19">
      <c r="H55" s="41"/>
      <c r="I55" s="41"/>
      <c r="J55" s="41"/>
      <c r="K55" s="41"/>
      <c r="L55" s="41"/>
      <c r="M55" s="41"/>
    </row>
    <row r="56" spans="1:19">
      <c r="H56" s="41"/>
      <c r="I56" s="41"/>
      <c r="J56" s="41"/>
      <c r="K56" s="41"/>
      <c r="L56" s="41"/>
      <c r="M56" s="41"/>
    </row>
    <row r="57" spans="1:19">
      <c r="H57" s="41"/>
      <c r="I57" s="41"/>
      <c r="J57" s="41"/>
      <c r="K57" s="41"/>
      <c r="L57" s="41"/>
      <c r="M57" s="41"/>
    </row>
    <row r="58" spans="1:19">
      <c r="H58" s="41"/>
      <c r="I58" s="41"/>
      <c r="J58" s="41"/>
      <c r="K58" s="41"/>
      <c r="L58" s="41"/>
      <c r="M58" s="41"/>
    </row>
  </sheetData>
  <mergeCells count="145">
    <mergeCell ref="A40:S41"/>
    <mergeCell ref="C36:G38"/>
    <mergeCell ref="A36:B38"/>
    <mergeCell ref="J36:L38"/>
    <mergeCell ref="B13:C13"/>
    <mergeCell ref="B14:C14"/>
    <mergeCell ref="B15:C15"/>
    <mergeCell ref="B16:C16"/>
    <mergeCell ref="B17:C17"/>
    <mergeCell ref="D13:E13"/>
    <mergeCell ref="D14:E14"/>
    <mergeCell ref="D15:E15"/>
    <mergeCell ref="D16:E16"/>
    <mergeCell ref="N33:R33"/>
    <mergeCell ref="N34:R34"/>
    <mergeCell ref="B26:C26"/>
    <mergeCell ref="B27:C27"/>
    <mergeCell ref="P35:S36"/>
    <mergeCell ref="P37:S37"/>
    <mergeCell ref="P38:S38"/>
    <mergeCell ref="D17:E17"/>
    <mergeCell ref="D22:E22"/>
    <mergeCell ref="D23:E23"/>
    <mergeCell ref="B28:C28"/>
    <mergeCell ref="A1:S1"/>
    <mergeCell ref="B11:C11"/>
    <mergeCell ref="B12:C12"/>
    <mergeCell ref="A6:A9"/>
    <mergeCell ref="B6:C9"/>
    <mergeCell ref="D6:E8"/>
    <mergeCell ref="F6:I9"/>
    <mergeCell ref="J6:L8"/>
    <mergeCell ref="N6:R9"/>
    <mergeCell ref="S6:S9"/>
    <mergeCell ref="D9:E9"/>
    <mergeCell ref="J9:L9"/>
    <mergeCell ref="D11:E11"/>
    <mergeCell ref="D12:E12"/>
    <mergeCell ref="F11:I11"/>
    <mergeCell ref="F12:I12"/>
    <mergeCell ref="J11:L11"/>
    <mergeCell ref="J12:L12"/>
    <mergeCell ref="B10:C10"/>
    <mergeCell ref="D10:E10"/>
    <mergeCell ref="F10:I10"/>
    <mergeCell ref="J10:L10"/>
    <mergeCell ref="N10:R10"/>
    <mergeCell ref="B29:C29"/>
    <mergeCell ref="B22:C22"/>
    <mergeCell ref="D18:E18"/>
    <mergeCell ref="D19:E19"/>
    <mergeCell ref="D20:E20"/>
    <mergeCell ref="D21:E21"/>
    <mergeCell ref="B23:C23"/>
    <mergeCell ref="B24:C24"/>
    <mergeCell ref="B25:C25"/>
    <mergeCell ref="D29:E29"/>
    <mergeCell ref="B18:C18"/>
    <mergeCell ref="B19:C19"/>
    <mergeCell ref="B20:C20"/>
    <mergeCell ref="B21:C21"/>
    <mergeCell ref="D24:E24"/>
    <mergeCell ref="D25:E25"/>
    <mergeCell ref="D26:E26"/>
    <mergeCell ref="D27:E27"/>
    <mergeCell ref="D28:E28"/>
    <mergeCell ref="F22:I22"/>
    <mergeCell ref="F23:I23"/>
    <mergeCell ref="F24:I24"/>
    <mergeCell ref="F25:I25"/>
    <mergeCell ref="F33:I33"/>
    <mergeCell ref="F34:I34"/>
    <mergeCell ref="F32:I32"/>
    <mergeCell ref="J17:L17"/>
    <mergeCell ref="J18:L18"/>
    <mergeCell ref="J22:L22"/>
    <mergeCell ref="J23:L23"/>
    <mergeCell ref="J24:L24"/>
    <mergeCell ref="J25:L25"/>
    <mergeCell ref="F26:I26"/>
    <mergeCell ref="F27:I27"/>
    <mergeCell ref="F28:I28"/>
    <mergeCell ref="F29:I29"/>
    <mergeCell ref="J27:L27"/>
    <mergeCell ref="J28:L28"/>
    <mergeCell ref="J29:L29"/>
    <mergeCell ref="J32:L32"/>
    <mergeCell ref="J33:L33"/>
    <mergeCell ref="F13:I13"/>
    <mergeCell ref="F14:I14"/>
    <mergeCell ref="F15:I15"/>
    <mergeCell ref="F16:I16"/>
    <mergeCell ref="F17:I17"/>
    <mergeCell ref="F18:I18"/>
    <mergeCell ref="F19:I19"/>
    <mergeCell ref="F20:I20"/>
    <mergeCell ref="F21:I21"/>
    <mergeCell ref="J14:L14"/>
    <mergeCell ref="J15:L15"/>
    <mergeCell ref="J16:L16"/>
    <mergeCell ref="J26:L26"/>
    <mergeCell ref="J19:L19"/>
    <mergeCell ref="J20:L20"/>
    <mergeCell ref="J21:L21"/>
    <mergeCell ref="M6:M7"/>
    <mergeCell ref="M8:M9"/>
    <mergeCell ref="J13:L13"/>
    <mergeCell ref="N26:R26"/>
    <mergeCell ref="N27:R27"/>
    <mergeCell ref="N28:R28"/>
    <mergeCell ref="N29:R29"/>
    <mergeCell ref="N32:R32"/>
    <mergeCell ref="N11:R11"/>
    <mergeCell ref="N12:R12"/>
    <mergeCell ref="N13:R13"/>
    <mergeCell ref="N14:R14"/>
    <mergeCell ref="N15:R15"/>
    <mergeCell ref="N16:R16"/>
    <mergeCell ref="N17:R17"/>
    <mergeCell ref="N18:R18"/>
    <mergeCell ref="N19:R19"/>
    <mergeCell ref="N20:R20"/>
    <mergeCell ref="N21:R21"/>
    <mergeCell ref="N22:R22"/>
    <mergeCell ref="N23:R23"/>
    <mergeCell ref="N24:R24"/>
    <mergeCell ref="N25:R25"/>
    <mergeCell ref="M36:O38"/>
    <mergeCell ref="B30:C30"/>
    <mergeCell ref="D30:E30"/>
    <mergeCell ref="F30:I30"/>
    <mergeCell ref="J30:L30"/>
    <mergeCell ref="N30:R30"/>
    <mergeCell ref="B31:C31"/>
    <mergeCell ref="D31:E31"/>
    <mergeCell ref="F31:I31"/>
    <mergeCell ref="J31:L31"/>
    <mergeCell ref="N31:R31"/>
    <mergeCell ref="B32:C32"/>
    <mergeCell ref="B33:C33"/>
    <mergeCell ref="B34:C34"/>
    <mergeCell ref="J34:L34"/>
    <mergeCell ref="D32:E32"/>
    <mergeCell ref="D33:E33"/>
    <mergeCell ref="D34:E34"/>
  </mergeCells>
  <pageMargins left="0.47244094488188981" right="7.874015748031496E-2" top="0.23622047244094491" bottom="0.23622047244094491" header="0.19685039370078741" footer="0.23622047244094491"/>
  <pageSetup paperSize="9" orientation="portrait" r:id="rId1"/>
  <headerFooter>
    <oddFooter>&amp;R3.05</oddFooter>
  </headerFooter>
</worksheet>
</file>

<file path=xl/worksheets/sheet7.xml><?xml version="1.0" encoding="utf-8"?>
<worksheet xmlns="http://schemas.openxmlformats.org/spreadsheetml/2006/main" xmlns:r="http://schemas.openxmlformats.org/officeDocument/2006/relationships">
  <dimension ref="A1:Q55"/>
  <sheetViews>
    <sheetView showGridLines="0" view="pageBreakPreview" zoomScaleNormal="100" zoomScaleSheetLayoutView="100" workbookViewId="0">
      <selection activeCell="M8" sqref="M8:N11"/>
    </sheetView>
  </sheetViews>
  <sheetFormatPr defaultColWidth="9.140625" defaultRowHeight="11.25"/>
  <cols>
    <col min="1" max="1" width="4.7109375" style="172" customWidth="1"/>
    <col min="2" max="3" width="7.7109375" style="172" customWidth="1"/>
    <col min="4" max="5" width="4.7109375" style="172" customWidth="1"/>
    <col min="6" max="6" width="5" style="172" customWidth="1"/>
    <col min="7" max="9" width="4.7109375" style="172" customWidth="1"/>
    <col min="10" max="10" width="6" style="172" customWidth="1"/>
    <col min="11" max="11" width="7.28515625" style="172" customWidth="1"/>
    <col min="12" max="12" width="8" style="172" customWidth="1"/>
    <col min="13" max="13" width="7.28515625" style="172" customWidth="1"/>
    <col min="14" max="14" width="5.85546875" style="172" customWidth="1"/>
    <col min="15" max="15" width="7.5703125" style="172" customWidth="1"/>
    <col min="16" max="16" width="10.7109375" style="172" customWidth="1"/>
    <col min="17" max="17" width="0.42578125" style="184" customWidth="1"/>
    <col min="18" max="16384" width="9.140625" style="172"/>
  </cols>
  <sheetData>
    <row r="1" spans="1:17" ht="13.5" customHeight="1">
      <c r="A1" s="1356" t="s">
        <v>411</v>
      </c>
      <c r="B1" s="1356"/>
      <c r="C1" s="1356"/>
      <c r="D1" s="1356"/>
      <c r="E1" s="1356"/>
      <c r="F1" s="1356"/>
      <c r="G1" s="1356"/>
      <c r="H1" s="1356"/>
      <c r="I1" s="1356"/>
      <c r="J1" s="1356"/>
      <c r="K1" s="1356"/>
      <c r="L1" s="1356"/>
      <c r="M1" s="1356"/>
      <c r="N1" s="1356"/>
      <c r="O1" s="1356"/>
      <c r="P1" s="1356"/>
      <c r="Q1" s="625"/>
    </row>
    <row r="2" spans="1:17" ht="13.5" customHeight="1">
      <c r="A2" s="1356"/>
      <c r="B2" s="1356"/>
      <c r="C2" s="1356"/>
      <c r="D2" s="1356"/>
      <c r="E2" s="1356"/>
      <c r="F2" s="1356"/>
      <c r="G2" s="1356"/>
      <c r="H2" s="1356"/>
      <c r="I2" s="1356"/>
      <c r="J2" s="1356"/>
      <c r="K2" s="1356"/>
      <c r="L2" s="1356"/>
      <c r="M2" s="1356"/>
      <c r="N2" s="1356"/>
      <c r="O2" s="1356"/>
      <c r="P2" s="1356"/>
      <c r="Q2" s="626"/>
    </row>
    <row r="3" spans="1:17" ht="13.5" customHeight="1">
      <c r="A3" s="627"/>
      <c r="B3" s="627"/>
      <c r="C3" s="628"/>
      <c r="D3" s="628"/>
      <c r="E3" s="628"/>
      <c r="F3" s="628"/>
      <c r="G3" s="628"/>
      <c r="H3" s="628"/>
      <c r="I3" s="628"/>
      <c r="J3" s="628"/>
      <c r="K3" s="628"/>
      <c r="L3" s="628"/>
      <c r="M3" s="628"/>
      <c r="N3" s="628"/>
      <c r="O3" s="628"/>
      <c r="P3" s="628"/>
      <c r="Q3" s="626"/>
    </row>
    <row r="4" spans="1:17" s="208" customFormat="1" ht="13.5" customHeight="1">
      <c r="A4" s="629" t="s">
        <v>354</v>
      </c>
      <c r="B4" s="630" t="str">
        <f>"Note to interwier : only children 5 years and younger need to be measured and weighed (" &amp; B13 &amp; " and " &amp; C13 &amp; ")"</f>
        <v>Note to interwier : only children 5 years and younger need to be measured and weighed (1611 and 1612)</v>
      </c>
      <c r="C4" s="628"/>
      <c r="D4" s="628"/>
      <c r="E4" s="628"/>
      <c r="F4" s="628"/>
      <c r="G4" s="628"/>
      <c r="H4" s="628"/>
      <c r="I4" s="628"/>
      <c r="J4" s="628"/>
      <c r="K4" s="628"/>
      <c r="L4" s="628"/>
      <c r="M4" s="628"/>
      <c r="N4" s="628"/>
      <c r="O4" s="628"/>
      <c r="P4" s="628"/>
      <c r="Q4" s="630"/>
    </row>
    <row r="5" spans="1:17" s="208" customFormat="1" ht="13.5" customHeight="1" thickBot="1">
      <c r="C5" s="211"/>
      <c r="D5" s="211"/>
      <c r="E5" s="211"/>
      <c r="F5" s="211"/>
      <c r="G5" s="211"/>
      <c r="H5" s="211"/>
      <c r="I5" s="211"/>
      <c r="J5" s="211"/>
      <c r="K5" s="211"/>
      <c r="L5" s="211"/>
      <c r="M5" s="211"/>
      <c r="N5" s="211"/>
      <c r="O5" s="211"/>
      <c r="P5" s="211"/>
      <c r="Q5" s="211"/>
    </row>
    <row r="6" spans="1:17" s="208" customFormat="1" ht="13.5" customHeight="1" thickBot="1">
      <c r="A6" s="210"/>
      <c r="B6" s="1357" t="s">
        <v>155</v>
      </c>
      <c r="C6" s="1358"/>
      <c r="D6" s="1358"/>
      <c r="E6" s="1358"/>
      <c r="F6" s="1358"/>
      <c r="G6" s="1358"/>
      <c r="H6" s="1358"/>
      <c r="I6" s="1358"/>
      <c r="J6" s="1358"/>
      <c r="K6" s="1358"/>
      <c r="L6" s="1358"/>
      <c r="M6" s="1358"/>
      <c r="N6" s="1358"/>
      <c r="O6" s="1358"/>
      <c r="P6" s="1359"/>
      <c r="Q6" s="78"/>
    </row>
    <row r="7" spans="1:17" s="208" customFormat="1" ht="13.5" customHeight="1">
      <c r="A7" s="1308" t="s">
        <v>71</v>
      </c>
      <c r="B7" s="1317" t="s">
        <v>440</v>
      </c>
      <c r="C7" s="1336" t="s">
        <v>441</v>
      </c>
      <c r="D7" s="1313" t="s">
        <v>240</v>
      </c>
      <c r="E7" s="1314"/>
      <c r="F7" s="1314"/>
      <c r="G7" s="1314"/>
      <c r="H7" s="1314"/>
      <c r="I7" s="1323" t="s">
        <v>244</v>
      </c>
      <c r="J7" s="1324"/>
      <c r="K7" s="1329" t="s">
        <v>320</v>
      </c>
      <c r="L7" s="1330"/>
      <c r="M7" s="1354" t="s">
        <v>321</v>
      </c>
      <c r="N7" s="1355"/>
      <c r="O7" s="1363" t="s">
        <v>324</v>
      </c>
      <c r="P7" s="1366" t="s">
        <v>325</v>
      </c>
      <c r="Q7" s="1351"/>
    </row>
    <row r="8" spans="1:17" ht="13.5" customHeight="1">
      <c r="A8" s="1309"/>
      <c r="B8" s="1318"/>
      <c r="C8" s="1337"/>
      <c r="D8" s="1315"/>
      <c r="E8" s="1316"/>
      <c r="F8" s="1316"/>
      <c r="G8" s="1316"/>
      <c r="H8" s="1316"/>
      <c r="I8" s="1325"/>
      <c r="J8" s="1326"/>
      <c r="K8" s="1331" t="s">
        <v>323</v>
      </c>
      <c r="L8" s="1332"/>
      <c r="M8" s="1323" t="s">
        <v>322</v>
      </c>
      <c r="N8" s="1324"/>
      <c r="O8" s="1364"/>
      <c r="P8" s="1367"/>
      <c r="Q8" s="1351"/>
    </row>
    <row r="9" spans="1:17" ht="13.5" customHeight="1">
      <c r="A9" s="1309"/>
      <c r="B9" s="1318"/>
      <c r="C9" s="1337"/>
      <c r="D9" s="1339" t="s">
        <v>197</v>
      </c>
      <c r="E9" s="1342" t="s">
        <v>234</v>
      </c>
      <c r="F9" s="1342" t="s">
        <v>235</v>
      </c>
      <c r="G9" s="1342" t="s">
        <v>236</v>
      </c>
      <c r="H9" s="1320" t="s">
        <v>237</v>
      </c>
      <c r="I9" s="1325"/>
      <c r="J9" s="1326"/>
      <c r="K9" s="1333"/>
      <c r="L9" s="1334"/>
      <c r="M9" s="1325"/>
      <c r="N9" s="1326"/>
      <c r="O9" s="1364"/>
      <c r="P9" s="1367"/>
      <c r="Q9" s="1351"/>
    </row>
    <row r="10" spans="1:17" ht="13.5" customHeight="1">
      <c r="A10" s="1309"/>
      <c r="B10" s="1318"/>
      <c r="C10" s="1337"/>
      <c r="D10" s="1340"/>
      <c r="E10" s="1343"/>
      <c r="F10" s="1343"/>
      <c r="G10" s="1343"/>
      <c r="H10" s="1321"/>
      <c r="I10" s="1325"/>
      <c r="J10" s="1326"/>
      <c r="K10" s="1333"/>
      <c r="L10" s="1334"/>
      <c r="M10" s="1325"/>
      <c r="N10" s="1326"/>
      <c r="O10" s="1364"/>
      <c r="P10" s="1367"/>
      <c r="Q10" s="207"/>
    </row>
    <row r="11" spans="1:17" ht="13.5" customHeight="1">
      <c r="A11" s="1309"/>
      <c r="B11" s="1319"/>
      <c r="C11" s="1338"/>
      <c r="D11" s="1340"/>
      <c r="E11" s="1343"/>
      <c r="F11" s="1343"/>
      <c r="G11" s="1343"/>
      <c r="H11" s="1321"/>
      <c r="I11" s="1327"/>
      <c r="J11" s="1328"/>
      <c r="K11" s="1335" t="s">
        <v>442</v>
      </c>
      <c r="L11" s="1312"/>
      <c r="M11" s="1327"/>
      <c r="N11" s="1328"/>
      <c r="O11" s="1364"/>
      <c r="P11" s="1367"/>
      <c r="Q11" s="207"/>
    </row>
    <row r="12" spans="1:17" ht="13.5" customHeight="1">
      <c r="A12" s="1310"/>
      <c r="B12" s="1311" t="s">
        <v>176</v>
      </c>
      <c r="C12" s="1312"/>
      <c r="D12" s="1341"/>
      <c r="E12" s="1344"/>
      <c r="F12" s="1344"/>
      <c r="G12" s="1344"/>
      <c r="H12" s="1322"/>
      <c r="I12" s="1335" t="s">
        <v>442</v>
      </c>
      <c r="J12" s="1312"/>
      <c r="K12" s="1361" t="str">
        <f>"► go to "&amp;O13</f>
        <v>► go to 1621</v>
      </c>
      <c r="L12" s="1362"/>
      <c r="M12" s="1335" t="s">
        <v>442</v>
      </c>
      <c r="N12" s="1312"/>
      <c r="O12" s="1365"/>
      <c r="P12" s="432" t="s">
        <v>326</v>
      </c>
      <c r="Q12" s="162"/>
    </row>
    <row r="13" spans="1:17" s="199" customFormat="1" ht="11.25" customHeight="1" thickBot="1">
      <c r="A13" s="867">
        <v>1610</v>
      </c>
      <c r="B13" s="443">
        <f t="shared" ref="B13:I13" si="0">A13+1</f>
        <v>1611</v>
      </c>
      <c r="C13" s="204">
        <f t="shared" si="0"/>
        <v>1612</v>
      </c>
      <c r="D13" s="201">
        <f t="shared" si="0"/>
        <v>1613</v>
      </c>
      <c r="E13" s="203">
        <f t="shared" si="0"/>
        <v>1614</v>
      </c>
      <c r="F13" s="203">
        <f t="shared" si="0"/>
        <v>1615</v>
      </c>
      <c r="G13" s="203">
        <f t="shared" si="0"/>
        <v>1616</v>
      </c>
      <c r="H13" s="430">
        <f t="shared" si="0"/>
        <v>1617</v>
      </c>
      <c r="I13" s="1347">
        <f t="shared" si="0"/>
        <v>1618</v>
      </c>
      <c r="J13" s="1348"/>
      <c r="K13" s="1352">
        <f>I13+1</f>
        <v>1619</v>
      </c>
      <c r="L13" s="1353"/>
      <c r="M13" s="1347">
        <f>K13+1</f>
        <v>1620</v>
      </c>
      <c r="N13" s="1348"/>
      <c r="O13" s="201">
        <f>M13+1</f>
        <v>1621</v>
      </c>
      <c r="P13" s="304">
        <f>O13+1</f>
        <v>1622</v>
      </c>
      <c r="Q13" s="205"/>
    </row>
    <row r="14" spans="1:17" ht="19.5" customHeight="1">
      <c r="A14" s="542" t="s">
        <v>0</v>
      </c>
      <c r="B14" s="520" t="s">
        <v>290</v>
      </c>
      <c r="C14" s="198" t="s">
        <v>290</v>
      </c>
      <c r="D14" s="295" t="s">
        <v>283</v>
      </c>
      <c r="E14" s="301" t="s">
        <v>283</v>
      </c>
      <c r="F14" s="301" t="s">
        <v>283</v>
      </c>
      <c r="G14" s="301" t="s">
        <v>283</v>
      </c>
      <c r="H14" s="296" t="s">
        <v>283</v>
      </c>
      <c r="I14" s="1349" t="s">
        <v>283</v>
      </c>
      <c r="J14" s="1350"/>
      <c r="K14" s="1349" t="s">
        <v>283</v>
      </c>
      <c r="L14" s="1350"/>
      <c r="M14" s="1349" t="s">
        <v>283</v>
      </c>
      <c r="N14" s="1350"/>
      <c r="O14" s="427" t="s">
        <v>283</v>
      </c>
      <c r="P14" s="438" t="s">
        <v>283</v>
      </c>
    </row>
    <row r="15" spans="1:17" ht="19.5" customHeight="1">
      <c r="A15" s="497" t="s">
        <v>1</v>
      </c>
      <c r="B15" s="520" t="s">
        <v>290</v>
      </c>
      <c r="C15" s="198" t="s">
        <v>290</v>
      </c>
      <c r="D15" s="297" t="s">
        <v>283</v>
      </c>
      <c r="E15" s="302" t="s">
        <v>283</v>
      </c>
      <c r="F15" s="302" t="s">
        <v>283</v>
      </c>
      <c r="G15" s="302" t="s">
        <v>283</v>
      </c>
      <c r="H15" s="298" t="s">
        <v>283</v>
      </c>
      <c r="I15" s="1306" t="s">
        <v>283</v>
      </c>
      <c r="J15" s="1307"/>
      <c r="K15" s="1306" t="s">
        <v>283</v>
      </c>
      <c r="L15" s="1307"/>
      <c r="M15" s="1306" t="s">
        <v>283</v>
      </c>
      <c r="N15" s="1307"/>
      <c r="O15" s="428" t="s">
        <v>283</v>
      </c>
      <c r="P15" s="439" t="s">
        <v>283</v>
      </c>
    </row>
    <row r="16" spans="1:17" ht="19.5" customHeight="1">
      <c r="A16" s="497" t="s">
        <v>2</v>
      </c>
      <c r="B16" s="520" t="s">
        <v>290</v>
      </c>
      <c r="C16" s="198" t="s">
        <v>290</v>
      </c>
      <c r="D16" s="297" t="s">
        <v>283</v>
      </c>
      <c r="E16" s="302" t="s">
        <v>283</v>
      </c>
      <c r="F16" s="302" t="s">
        <v>283</v>
      </c>
      <c r="G16" s="302" t="s">
        <v>283</v>
      </c>
      <c r="H16" s="298" t="s">
        <v>283</v>
      </c>
      <c r="I16" s="1306" t="s">
        <v>283</v>
      </c>
      <c r="J16" s="1307"/>
      <c r="K16" s="1306" t="s">
        <v>283</v>
      </c>
      <c r="L16" s="1307"/>
      <c r="M16" s="1306" t="s">
        <v>283</v>
      </c>
      <c r="N16" s="1307"/>
      <c r="O16" s="428" t="s">
        <v>283</v>
      </c>
      <c r="P16" s="439" t="s">
        <v>283</v>
      </c>
    </row>
    <row r="17" spans="1:16" ht="19.5" customHeight="1">
      <c r="A17" s="497" t="s">
        <v>3</v>
      </c>
      <c r="B17" s="520" t="s">
        <v>290</v>
      </c>
      <c r="C17" s="198" t="s">
        <v>290</v>
      </c>
      <c r="D17" s="297" t="s">
        <v>283</v>
      </c>
      <c r="E17" s="302" t="s">
        <v>283</v>
      </c>
      <c r="F17" s="302" t="s">
        <v>283</v>
      </c>
      <c r="G17" s="302" t="s">
        <v>283</v>
      </c>
      <c r="H17" s="298" t="s">
        <v>283</v>
      </c>
      <c r="I17" s="1306" t="s">
        <v>283</v>
      </c>
      <c r="J17" s="1307"/>
      <c r="K17" s="1306" t="s">
        <v>283</v>
      </c>
      <c r="L17" s="1307"/>
      <c r="M17" s="1306" t="s">
        <v>283</v>
      </c>
      <c r="N17" s="1307"/>
      <c r="O17" s="428" t="s">
        <v>283</v>
      </c>
      <c r="P17" s="439" t="s">
        <v>283</v>
      </c>
    </row>
    <row r="18" spans="1:16" ht="19.5" customHeight="1">
      <c r="A18" s="497" t="s">
        <v>4</v>
      </c>
      <c r="B18" s="520" t="s">
        <v>290</v>
      </c>
      <c r="C18" s="198" t="s">
        <v>290</v>
      </c>
      <c r="D18" s="297" t="s">
        <v>283</v>
      </c>
      <c r="E18" s="302" t="s">
        <v>283</v>
      </c>
      <c r="F18" s="302" t="s">
        <v>283</v>
      </c>
      <c r="G18" s="302" t="s">
        <v>283</v>
      </c>
      <c r="H18" s="298" t="s">
        <v>283</v>
      </c>
      <c r="I18" s="1306" t="s">
        <v>283</v>
      </c>
      <c r="J18" s="1307"/>
      <c r="K18" s="1306" t="s">
        <v>283</v>
      </c>
      <c r="L18" s="1307"/>
      <c r="M18" s="1306" t="s">
        <v>283</v>
      </c>
      <c r="N18" s="1307"/>
      <c r="O18" s="428" t="s">
        <v>283</v>
      </c>
      <c r="P18" s="439" t="s">
        <v>283</v>
      </c>
    </row>
    <row r="19" spans="1:16" ht="19.5" customHeight="1">
      <c r="A19" s="497" t="s">
        <v>5</v>
      </c>
      <c r="B19" s="520" t="s">
        <v>290</v>
      </c>
      <c r="C19" s="198" t="s">
        <v>290</v>
      </c>
      <c r="D19" s="297" t="s">
        <v>283</v>
      </c>
      <c r="E19" s="302" t="s">
        <v>283</v>
      </c>
      <c r="F19" s="302" t="s">
        <v>283</v>
      </c>
      <c r="G19" s="302" t="s">
        <v>283</v>
      </c>
      <c r="H19" s="298" t="s">
        <v>283</v>
      </c>
      <c r="I19" s="1306" t="s">
        <v>283</v>
      </c>
      <c r="J19" s="1307"/>
      <c r="K19" s="1306" t="s">
        <v>283</v>
      </c>
      <c r="L19" s="1307"/>
      <c r="M19" s="1306" t="s">
        <v>283</v>
      </c>
      <c r="N19" s="1307"/>
      <c r="O19" s="428" t="s">
        <v>283</v>
      </c>
      <c r="P19" s="439" t="s">
        <v>283</v>
      </c>
    </row>
    <row r="20" spans="1:16" ht="19.5" customHeight="1">
      <c r="A20" s="497" t="s">
        <v>6</v>
      </c>
      <c r="B20" s="520" t="s">
        <v>290</v>
      </c>
      <c r="C20" s="198" t="s">
        <v>290</v>
      </c>
      <c r="D20" s="297" t="s">
        <v>283</v>
      </c>
      <c r="E20" s="302" t="s">
        <v>283</v>
      </c>
      <c r="F20" s="302" t="s">
        <v>283</v>
      </c>
      <c r="G20" s="302" t="s">
        <v>283</v>
      </c>
      <c r="H20" s="298" t="s">
        <v>283</v>
      </c>
      <c r="I20" s="1306" t="s">
        <v>283</v>
      </c>
      <c r="J20" s="1307"/>
      <c r="K20" s="1306" t="s">
        <v>283</v>
      </c>
      <c r="L20" s="1307"/>
      <c r="M20" s="1306" t="s">
        <v>283</v>
      </c>
      <c r="N20" s="1307"/>
      <c r="O20" s="428" t="s">
        <v>283</v>
      </c>
      <c r="P20" s="439" t="s">
        <v>283</v>
      </c>
    </row>
    <row r="21" spans="1:16" ht="19.5" customHeight="1">
      <c r="A21" s="497" t="s">
        <v>7</v>
      </c>
      <c r="B21" s="520" t="s">
        <v>290</v>
      </c>
      <c r="C21" s="198" t="s">
        <v>290</v>
      </c>
      <c r="D21" s="297" t="s">
        <v>283</v>
      </c>
      <c r="E21" s="302" t="s">
        <v>283</v>
      </c>
      <c r="F21" s="302" t="s">
        <v>283</v>
      </c>
      <c r="G21" s="302" t="s">
        <v>283</v>
      </c>
      <c r="H21" s="298" t="s">
        <v>283</v>
      </c>
      <c r="I21" s="1306" t="s">
        <v>283</v>
      </c>
      <c r="J21" s="1307"/>
      <c r="K21" s="1306" t="s">
        <v>283</v>
      </c>
      <c r="L21" s="1307"/>
      <c r="M21" s="1306" t="s">
        <v>283</v>
      </c>
      <c r="N21" s="1307"/>
      <c r="O21" s="428" t="s">
        <v>283</v>
      </c>
      <c r="P21" s="439" t="s">
        <v>283</v>
      </c>
    </row>
    <row r="22" spans="1:16" ht="19.5" customHeight="1">
      <c r="A22" s="497" t="s">
        <v>8</v>
      </c>
      <c r="B22" s="520" t="s">
        <v>290</v>
      </c>
      <c r="C22" s="198" t="s">
        <v>290</v>
      </c>
      <c r="D22" s="297" t="s">
        <v>283</v>
      </c>
      <c r="E22" s="302" t="s">
        <v>283</v>
      </c>
      <c r="F22" s="302" t="s">
        <v>283</v>
      </c>
      <c r="G22" s="302" t="s">
        <v>283</v>
      </c>
      <c r="H22" s="298" t="s">
        <v>283</v>
      </c>
      <c r="I22" s="1306" t="s">
        <v>283</v>
      </c>
      <c r="J22" s="1307"/>
      <c r="K22" s="1306" t="s">
        <v>283</v>
      </c>
      <c r="L22" s="1307"/>
      <c r="M22" s="1306" t="s">
        <v>283</v>
      </c>
      <c r="N22" s="1307"/>
      <c r="O22" s="428" t="s">
        <v>283</v>
      </c>
      <c r="P22" s="439" t="s">
        <v>283</v>
      </c>
    </row>
    <row r="23" spans="1:16" ht="19.5" customHeight="1">
      <c r="A23" s="497" t="s">
        <v>9</v>
      </c>
      <c r="B23" s="520" t="s">
        <v>290</v>
      </c>
      <c r="C23" s="198" t="s">
        <v>290</v>
      </c>
      <c r="D23" s="297" t="s">
        <v>283</v>
      </c>
      <c r="E23" s="302" t="s">
        <v>283</v>
      </c>
      <c r="F23" s="302" t="s">
        <v>283</v>
      </c>
      <c r="G23" s="302" t="s">
        <v>283</v>
      </c>
      <c r="H23" s="298" t="s">
        <v>283</v>
      </c>
      <c r="I23" s="1306" t="s">
        <v>283</v>
      </c>
      <c r="J23" s="1307"/>
      <c r="K23" s="1306" t="s">
        <v>283</v>
      </c>
      <c r="L23" s="1307"/>
      <c r="M23" s="1306" t="s">
        <v>283</v>
      </c>
      <c r="N23" s="1307"/>
      <c r="O23" s="428" t="s">
        <v>283</v>
      </c>
      <c r="P23" s="439" t="s">
        <v>283</v>
      </c>
    </row>
    <row r="24" spans="1:16" ht="19.5" customHeight="1">
      <c r="A24" s="497" t="s">
        <v>11</v>
      </c>
      <c r="B24" s="520" t="s">
        <v>290</v>
      </c>
      <c r="C24" s="198" t="s">
        <v>290</v>
      </c>
      <c r="D24" s="297" t="s">
        <v>283</v>
      </c>
      <c r="E24" s="302" t="s">
        <v>283</v>
      </c>
      <c r="F24" s="302" t="s">
        <v>283</v>
      </c>
      <c r="G24" s="302" t="s">
        <v>283</v>
      </c>
      <c r="H24" s="298" t="s">
        <v>283</v>
      </c>
      <c r="I24" s="1306" t="s">
        <v>283</v>
      </c>
      <c r="J24" s="1307"/>
      <c r="K24" s="1306" t="s">
        <v>283</v>
      </c>
      <c r="L24" s="1307"/>
      <c r="M24" s="1306" t="s">
        <v>283</v>
      </c>
      <c r="N24" s="1307"/>
      <c r="O24" s="428" t="s">
        <v>283</v>
      </c>
      <c r="P24" s="439" t="s">
        <v>283</v>
      </c>
    </row>
    <row r="25" spans="1:16" ht="19.5" customHeight="1">
      <c r="A25" s="497" t="s">
        <v>12</v>
      </c>
      <c r="B25" s="520" t="s">
        <v>290</v>
      </c>
      <c r="C25" s="198" t="s">
        <v>290</v>
      </c>
      <c r="D25" s="297" t="s">
        <v>283</v>
      </c>
      <c r="E25" s="302" t="s">
        <v>283</v>
      </c>
      <c r="F25" s="302" t="s">
        <v>283</v>
      </c>
      <c r="G25" s="302" t="s">
        <v>283</v>
      </c>
      <c r="H25" s="298" t="s">
        <v>283</v>
      </c>
      <c r="I25" s="1306" t="s">
        <v>283</v>
      </c>
      <c r="J25" s="1307"/>
      <c r="K25" s="1306" t="s">
        <v>283</v>
      </c>
      <c r="L25" s="1307"/>
      <c r="M25" s="1306" t="s">
        <v>283</v>
      </c>
      <c r="N25" s="1307"/>
      <c r="O25" s="428" t="s">
        <v>283</v>
      </c>
      <c r="P25" s="439" t="s">
        <v>283</v>
      </c>
    </row>
    <row r="26" spans="1:16" ht="19.5" customHeight="1">
      <c r="A26" s="497" t="s">
        <v>13</v>
      </c>
      <c r="B26" s="520" t="s">
        <v>290</v>
      </c>
      <c r="C26" s="198" t="s">
        <v>290</v>
      </c>
      <c r="D26" s="297" t="s">
        <v>283</v>
      </c>
      <c r="E26" s="302" t="s">
        <v>283</v>
      </c>
      <c r="F26" s="302" t="s">
        <v>283</v>
      </c>
      <c r="G26" s="302" t="s">
        <v>283</v>
      </c>
      <c r="H26" s="298" t="s">
        <v>283</v>
      </c>
      <c r="I26" s="1306" t="s">
        <v>283</v>
      </c>
      <c r="J26" s="1307"/>
      <c r="K26" s="1306" t="s">
        <v>283</v>
      </c>
      <c r="L26" s="1307"/>
      <c r="M26" s="1306" t="s">
        <v>283</v>
      </c>
      <c r="N26" s="1307"/>
      <c r="O26" s="428" t="s">
        <v>283</v>
      </c>
      <c r="P26" s="439" t="s">
        <v>283</v>
      </c>
    </row>
    <row r="27" spans="1:16" ht="19.5" customHeight="1">
      <c r="A27" s="497" t="s">
        <v>14</v>
      </c>
      <c r="B27" s="520" t="s">
        <v>290</v>
      </c>
      <c r="C27" s="198" t="s">
        <v>290</v>
      </c>
      <c r="D27" s="297" t="s">
        <v>283</v>
      </c>
      <c r="E27" s="302" t="s">
        <v>283</v>
      </c>
      <c r="F27" s="302" t="s">
        <v>283</v>
      </c>
      <c r="G27" s="302" t="s">
        <v>283</v>
      </c>
      <c r="H27" s="298" t="s">
        <v>283</v>
      </c>
      <c r="I27" s="1306" t="s">
        <v>283</v>
      </c>
      <c r="J27" s="1307"/>
      <c r="K27" s="1306" t="s">
        <v>283</v>
      </c>
      <c r="L27" s="1307"/>
      <c r="M27" s="1306" t="s">
        <v>283</v>
      </c>
      <c r="N27" s="1307"/>
      <c r="O27" s="428" t="s">
        <v>283</v>
      </c>
      <c r="P27" s="439" t="s">
        <v>283</v>
      </c>
    </row>
    <row r="28" spans="1:16" ht="19.5" customHeight="1">
      <c r="A28" s="497" t="s">
        <v>15</v>
      </c>
      <c r="B28" s="520" t="s">
        <v>290</v>
      </c>
      <c r="C28" s="198" t="s">
        <v>290</v>
      </c>
      <c r="D28" s="297" t="s">
        <v>283</v>
      </c>
      <c r="E28" s="302" t="s">
        <v>283</v>
      </c>
      <c r="F28" s="302" t="s">
        <v>283</v>
      </c>
      <c r="G28" s="302" t="s">
        <v>283</v>
      </c>
      <c r="H28" s="298" t="s">
        <v>283</v>
      </c>
      <c r="I28" s="1306" t="s">
        <v>283</v>
      </c>
      <c r="J28" s="1307"/>
      <c r="K28" s="1306" t="s">
        <v>283</v>
      </c>
      <c r="L28" s="1307"/>
      <c r="M28" s="1306" t="s">
        <v>283</v>
      </c>
      <c r="N28" s="1307"/>
      <c r="O28" s="428" t="s">
        <v>283</v>
      </c>
      <c r="P28" s="439" t="s">
        <v>283</v>
      </c>
    </row>
    <row r="29" spans="1:16" ht="19.5" customHeight="1">
      <c r="A29" s="497" t="s">
        <v>16</v>
      </c>
      <c r="B29" s="520" t="s">
        <v>290</v>
      </c>
      <c r="C29" s="198" t="s">
        <v>290</v>
      </c>
      <c r="D29" s="297" t="s">
        <v>283</v>
      </c>
      <c r="E29" s="302" t="s">
        <v>283</v>
      </c>
      <c r="F29" s="302" t="s">
        <v>283</v>
      </c>
      <c r="G29" s="302" t="s">
        <v>283</v>
      </c>
      <c r="H29" s="298" t="s">
        <v>283</v>
      </c>
      <c r="I29" s="1306" t="s">
        <v>283</v>
      </c>
      <c r="J29" s="1307"/>
      <c r="K29" s="1306" t="s">
        <v>283</v>
      </c>
      <c r="L29" s="1307"/>
      <c r="M29" s="1306" t="s">
        <v>283</v>
      </c>
      <c r="N29" s="1307"/>
      <c r="O29" s="428" t="s">
        <v>283</v>
      </c>
      <c r="P29" s="439" t="s">
        <v>283</v>
      </c>
    </row>
    <row r="30" spans="1:16" ht="19.5" customHeight="1">
      <c r="A30" s="497" t="s">
        <v>17</v>
      </c>
      <c r="B30" s="520" t="s">
        <v>290</v>
      </c>
      <c r="C30" s="198" t="s">
        <v>290</v>
      </c>
      <c r="D30" s="297" t="s">
        <v>283</v>
      </c>
      <c r="E30" s="302" t="s">
        <v>283</v>
      </c>
      <c r="F30" s="302" t="s">
        <v>283</v>
      </c>
      <c r="G30" s="302" t="s">
        <v>283</v>
      </c>
      <c r="H30" s="298" t="s">
        <v>283</v>
      </c>
      <c r="I30" s="1306" t="s">
        <v>283</v>
      </c>
      <c r="J30" s="1307"/>
      <c r="K30" s="1306" t="s">
        <v>283</v>
      </c>
      <c r="L30" s="1307"/>
      <c r="M30" s="1306" t="s">
        <v>283</v>
      </c>
      <c r="N30" s="1307"/>
      <c r="O30" s="428" t="s">
        <v>283</v>
      </c>
      <c r="P30" s="439" t="s">
        <v>283</v>
      </c>
    </row>
    <row r="31" spans="1:16" ht="19.5" customHeight="1">
      <c r="A31" s="497">
        <v>18</v>
      </c>
      <c r="B31" s="520" t="s">
        <v>290</v>
      </c>
      <c r="C31" s="198" t="s">
        <v>290</v>
      </c>
      <c r="D31" s="297" t="s">
        <v>283</v>
      </c>
      <c r="E31" s="302" t="s">
        <v>283</v>
      </c>
      <c r="F31" s="302" t="s">
        <v>283</v>
      </c>
      <c r="G31" s="302" t="s">
        <v>283</v>
      </c>
      <c r="H31" s="298" t="s">
        <v>283</v>
      </c>
      <c r="I31" s="1306" t="s">
        <v>283</v>
      </c>
      <c r="J31" s="1307"/>
      <c r="K31" s="1306" t="s">
        <v>283</v>
      </c>
      <c r="L31" s="1307"/>
      <c r="M31" s="1306" t="s">
        <v>283</v>
      </c>
      <c r="N31" s="1307"/>
      <c r="O31" s="428" t="s">
        <v>283</v>
      </c>
      <c r="P31" s="439" t="s">
        <v>283</v>
      </c>
    </row>
    <row r="32" spans="1:16" ht="19.5" customHeight="1">
      <c r="A32" s="497" t="s">
        <v>18</v>
      </c>
      <c r="B32" s="520" t="s">
        <v>290</v>
      </c>
      <c r="C32" s="198" t="s">
        <v>290</v>
      </c>
      <c r="D32" s="297" t="s">
        <v>283</v>
      </c>
      <c r="E32" s="302" t="s">
        <v>283</v>
      </c>
      <c r="F32" s="302" t="s">
        <v>283</v>
      </c>
      <c r="G32" s="302" t="s">
        <v>283</v>
      </c>
      <c r="H32" s="298" t="s">
        <v>283</v>
      </c>
      <c r="I32" s="1306" t="s">
        <v>283</v>
      </c>
      <c r="J32" s="1307"/>
      <c r="K32" s="1306" t="s">
        <v>283</v>
      </c>
      <c r="L32" s="1307"/>
      <c r="M32" s="1306" t="s">
        <v>283</v>
      </c>
      <c r="N32" s="1307"/>
      <c r="O32" s="428" t="s">
        <v>283</v>
      </c>
      <c r="P32" s="439" t="s">
        <v>283</v>
      </c>
    </row>
    <row r="33" spans="1:17" ht="19.5" customHeight="1" thickBot="1">
      <c r="A33" s="522" t="s">
        <v>20</v>
      </c>
      <c r="B33" s="521" t="s">
        <v>290</v>
      </c>
      <c r="C33" s="433" t="s">
        <v>290</v>
      </c>
      <c r="D33" s="299" t="s">
        <v>283</v>
      </c>
      <c r="E33" s="303" t="s">
        <v>283</v>
      </c>
      <c r="F33" s="303" t="s">
        <v>283</v>
      </c>
      <c r="G33" s="303" t="s">
        <v>283</v>
      </c>
      <c r="H33" s="300" t="s">
        <v>283</v>
      </c>
      <c r="I33" s="1345" t="s">
        <v>283</v>
      </c>
      <c r="J33" s="1346"/>
      <c r="K33" s="1345" t="s">
        <v>283</v>
      </c>
      <c r="L33" s="1346"/>
      <c r="M33" s="1345" t="s">
        <v>283</v>
      </c>
      <c r="N33" s="1346"/>
      <c r="O33" s="429" t="s">
        <v>283</v>
      </c>
      <c r="P33" s="440" t="s">
        <v>283</v>
      </c>
    </row>
    <row r="34" spans="1:17" s="187" customFormat="1" ht="9.75" customHeight="1">
      <c r="A34" s="193"/>
      <c r="B34" s="193"/>
      <c r="C34" s="193"/>
      <c r="D34" s="193"/>
      <c r="E34" s="193"/>
      <c r="F34" s="193"/>
      <c r="G34" s="193"/>
      <c r="H34" s="193"/>
      <c r="I34" s="193"/>
      <c r="J34" s="193"/>
      <c r="K34" s="431"/>
      <c r="L34" s="431"/>
      <c r="M34" s="431"/>
      <c r="N34" s="431"/>
      <c r="O34" s="431"/>
      <c r="P34" s="431"/>
      <c r="Q34" s="425"/>
    </row>
    <row r="35" spans="1:17" ht="11.1" customHeight="1">
      <c r="I35" s="164"/>
      <c r="J35" s="164"/>
      <c r="K35" s="164"/>
      <c r="L35" s="161"/>
      <c r="M35" s="161"/>
      <c r="N35" s="1360"/>
      <c r="O35" s="1360"/>
      <c r="P35" s="161"/>
      <c r="Q35" s="191"/>
    </row>
    <row r="36" spans="1:17" ht="11.1" customHeight="1">
      <c r="A36" s="189"/>
      <c r="I36" s="18"/>
      <c r="J36" s="18"/>
      <c r="K36" s="18"/>
      <c r="L36" s="424"/>
      <c r="M36" s="424"/>
      <c r="N36" s="424"/>
      <c r="O36" s="424"/>
      <c r="P36" s="424"/>
    </row>
    <row r="37" spans="1:17" ht="11.1" customHeight="1">
      <c r="I37" s="18"/>
      <c r="J37" s="18"/>
      <c r="K37" s="18"/>
      <c r="L37" s="424"/>
      <c r="M37" s="424"/>
      <c r="N37" s="424"/>
      <c r="O37" s="424"/>
      <c r="P37" s="424"/>
    </row>
    <row r="38" spans="1:17" ht="11.1" customHeight="1"/>
    <row r="39" spans="1:17" s="188" customFormat="1" ht="11.1" customHeight="1">
      <c r="A39" s="1300" t="s">
        <v>328</v>
      </c>
      <c r="B39" s="1301"/>
      <c r="C39" s="1301"/>
      <c r="D39" s="1301"/>
      <c r="E39" s="1301"/>
      <c r="F39" s="1301"/>
      <c r="G39" s="1301"/>
      <c r="H39" s="1301"/>
      <c r="I39" s="1301"/>
      <c r="J39" s="1301"/>
      <c r="K39" s="1301"/>
      <c r="L39" s="1301"/>
      <c r="M39" s="1301"/>
      <c r="N39" s="1301"/>
      <c r="O39" s="1301"/>
      <c r="P39" s="1302"/>
      <c r="Q39" s="190"/>
    </row>
    <row r="40" spans="1:17" ht="11.1" customHeight="1">
      <c r="A40" s="1303"/>
      <c r="B40" s="1304"/>
      <c r="C40" s="1304"/>
      <c r="D40" s="1304"/>
      <c r="E40" s="1304"/>
      <c r="F40" s="1304"/>
      <c r="G40" s="1304"/>
      <c r="H40" s="1304"/>
      <c r="I40" s="1304"/>
      <c r="J40" s="1304"/>
      <c r="K40" s="1304"/>
      <c r="L40" s="1304"/>
      <c r="M40" s="1304"/>
      <c r="N40" s="1304"/>
      <c r="O40" s="1304"/>
      <c r="P40" s="1305"/>
    </row>
    <row r="41" spans="1:17" ht="11.1" customHeight="1">
      <c r="A41" s="737"/>
      <c r="B41" s="187"/>
      <c r="C41" s="187"/>
      <c r="D41" s="187"/>
      <c r="E41" s="187"/>
      <c r="F41" s="187"/>
      <c r="G41" s="187"/>
      <c r="H41" s="187"/>
      <c r="I41" s="187"/>
      <c r="J41" s="187"/>
      <c r="K41" s="187"/>
      <c r="L41" s="187"/>
      <c r="M41" s="187"/>
      <c r="N41" s="187"/>
      <c r="O41" s="187"/>
      <c r="P41" s="722"/>
      <c r="Q41" s="182"/>
    </row>
    <row r="42" spans="1:17" ht="11.1" customHeight="1">
      <c r="A42" s="729"/>
      <c r="B42" s="437"/>
      <c r="C42" s="437"/>
      <c r="D42" s="437"/>
      <c r="E42" s="437"/>
      <c r="F42" s="437"/>
      <c r="G42" s="437"/>
      <c r="H42" s="437"/>
      <c r="I42" s="437"/>
      <c r="J42" s="437"/>
      <c r="K42" s="437"/>
      <c r="L42" s="437"/>
      <c r="M42" s="437"/>
      <c r="N42" s="437"/>
      <c r="O42" s="437"/>
      <c r="P42" s="715"/>
    </row>
    <row r="43" spans="1:17" ht="11.1" customHeight="1">
      <c r="A43" s="729"/>
      <c r="B43" s="437"/>
      <c r="C43" s="437"/>
      <c r="D43" s="437"/>
      <c r="E43" s="437"/>
      <c r="F43" s="437"/>
      <c r="G43" s="437"/>
      <c r="H43" s="437"/>
      <c r="I43" s="437"/>
      <c r="J43" s="437"/>
      <c r="K43" s="437"/>
      <c r="L43" s="437"/>
      <c r="M43" s="437"/>
      <c r="N43" s="437"/>
      <c r="O43" s="437"/>
      <c r="P43" s="715"/>
    </row>
    <row r="44" spans="1:17" ht="11.1" customHeight="1">
      <c r="A44" s="729"/>
      <c r="B44" s="441"/>
      <c r="C44" s="437"/>
      <c r="D44" s="437"/>
      <c r="E44" s="437"/>
      <c r="F44" s="437"/>
      <c r="G44" s="437"/>
      <c r="H44" s="437"/>
      <c r="I44" s="437"/>
      <c r="J44" s="437"/>
      <c r="K44" s="437"/>
      <c r="L44" s="437"/>
      <c r="M44" s="437"/>
      <c r="N44" s="437"/>
      <c r="O44" s="437"/>
      <c r="P44" s="715"/>
    </row>
    <row r="45" spans="1:17" ht="11.1" customHeight="1">
      <c r="A45" s="729"/>
      <c r="B45" s="441"/>
      <c r="C45" s="437"/>
      <c r="D45" s="437"/>
      <c r="E45" s="437"/>
      <c r="F45" s="437"/>
      <c r="G45" s="437"/>
      <c r="H45" s="437"/>
      <c r="I45" s="437"/>
      <c r="J45" s="437"/>
      <c r="K45" s="437"/>
      <c r="L45" s="437"/>
      <c r="M45" s="437"/>
      <c r="N45" s="437"/>
      <c r="O45" s="437"/>
      <c r="P45" s="715"/>
    </row>
    <row r="46" spans="1:17" ht="11.1" customHeight="1">
      <c r="A46" s="729"/>
      <c r="B46" s="441"/>
      <c r="C46" s="437"/>
      <c r="D46" s="437"/>
      <c r="E46" s="437"/>
      <c r="F46" s="437"/>
      <c r="G46" s="437"/>
      <c r="H46" s="437"/>
      <c r="I46" s="437"/>
      <c r="J46" s="437"/>
      <c r="K46" s="437"/>
      <c r="L46" s="437"/>
      <c r="M46" s="437"/>
      <c r="N46" s="437"/>
      <c r="O46" s="437"/>
      <c r="P46" s="715"/>
    </row>
    <row r="47" spans="1:17" ht="11.1" customHeight="1">
      <c r="A47" s="729"/>
      <c r="B47" s="437"/>
      <c r="C47" s="437"/>
      <c r="D47" s="437"/>
      <c r="E47" s="437"/>
      <c r="F47" s="437"/>
      <c r="G47" s="437"/>
      <c r="H47" s="437"/>
      <c r="I47" s="437"/>
      <c r="J47" s="437"/>
      <c r="K47" s="437"/>
      <c r="L47" s="437"/>
      <c r="M47" s="437"/>
      <c r="N47" s="437"/>
      <c r="O47" s="437"/>
      <c r="P47" s="715"/>
    </row>
    <row r="48" spans="1:17" ht="11.1" customHeight="1">
      <c r="A48" s="729"/>
      <c r="B48" s="437"/>
      <c r="C48" s="437"/>
      <c r="D48" s="437"/>
      <c r="E48" s="437"/>
      <c r="F48" s="437"/>
      <c r="G48" s="437"/>
      <c r="H48" s="437"/>
      <c r="I48" s="437"/>
      <c r="J48" s="437"/>
      <c r="K48" s="437"/>
      <c r="L48" s="437"/>
      <c r="M48" s="437"/>
      <c r="N48" s="437"/>
      <c r="O48" s="437"/>
      <c r="P48" s="715"/>
    </row>
    <row r="49" spans="1:17" ht="11.1" customHeight="1">
      <c r="A49" s="729"/>
      <c r="B49" s="437"/>
      <c r="C49" s="437"/>
      <c r="D49" s="437"/>
      <c r="E49" s="437"/>
      <c r="F49" s="437"/>
      <c r="G49" s="437"/>
      <c r="H49" s="437"/>
      <c r="I49" s="437"/>
      <c r="J49" s="437"/>
      <c r="K49" s="437"/>
      <c r="L49" s="437"/>
      <c r="M49" s="437"/>
      <c r="N49" s="437"/>
      <c r="O49" s="437"/>
      <c r="P49" s="715"/>
      <c r="Q49" s="187"/>
    </row>
    <row r="50" spans="1:17" ht="11.1" customHeight="1">
      <c r="A50" s="729"/>
      <c r="B50" s="437"/>
      <c r="C50" s="437"/>
      <c r="D50" s="437"/>
      <c r="E50" s="437"/>
      <c r="F50" s="437"/>
      <c r="G50" s="437"/>
      <c r="H50" s="437"/>
      <c r="I50" s="437"/>
      <c r="J50" s="437"/>
      <c r="K50" s="437"/>
      <c r="L50" s="437"/>
      <c r="M50" s="437"/>
      <c r="N50" s="437"/>
      <c r="O50" s="437"/>
      <c r="P50" s="715"/>
      <c r="Q50" s="187"/>
    </row>
    <row r="51" spans="1:17" ht="11.1" customHeight="1">
      <c r="A51" s="729"/>
      <c r="B51" s="437"/>
      <c r="C51" s="437"/>
      <c r="D51" s="437"/>
      <c r="E51" s="437"/>
      <c r="F51" s="437"/>
      <c r="G51" s="437"/>
      <c r="H51" s="437"/>
      <c r="I51" s="437"/>
      <c r="J51" s="437"/>
      <c r="K51" s="437"/>
      <c r="L51" s="437"/>
      <c r="M51" s="437"/>
      <c r="N51" s="437"/>
      <c r="O51" s="437"/>
      <c r="P51" s="715"/>
      <c r="Q51" s="187"/>
    </row>
    <row r="52" spans="1:17" ht="11.1" customHeight="1">
      <c r="A52" s="729"/>
      <c r="B52" s="437"/>
      <c r="C52" s="437"/>
      <c r="D52" s="437"/>
      <c r="E52" s="437"/>
      <c r="F52" s="437"/>
      <c r="G52" s="437"/>
      <c r="H52" s="437"/>
      <c r="I52" s="437"/>
      <c r="J52" s="437"/>
      <c r="K52" s="437"/>
      <c r="L52" s="437"/>
      <c r="M52" s="437"/>
      <c r="N52" s="437"/>
      <c r="O52" s="437"/>
      <c r="P52" s="715"/>
      <c r="Q52" s="187"/>
    </row>
    <row r="53" spans="1:17" ht="11.1" customHeight="1">
      <c r="A53" s="729"/>
      <c r="B53" s="437"/>
      <c r="C53" s="437"/>
      <c r="D53" s="437"/>
      <c r="E53" s="437"/>
      <c r="F53" s="437"/>
      <c r="G53" s="437"/>
      <c r="H53" s="437"/>
      <c r="I53" s="437"/>
      <c r="J53" s="437"/>
      <c r="K53" s="437"/>
      <c r="L53" s="437"/>
      <c r="M53" s="437"/>
      <c r="N53" s="437"/>
      <c r="O53" s="437"/>
      <c r="P53" s="715"/>
      <c r="Q53" s="187"/>
    </row>
    <row r="54" spans="1:17">
      <c r="A54" s="729"/>
      <c r="B54" s="437"/>
      <c r="C54" s="437"/>
      <c r="D54" s="437"/>
      <c r="E54" s="437"/>
      <c r="F54" s="437"/>
      <c r="G54" s="437"/>
      <c r="H54" s="437"/>
      <c r="I54" s="437"/>
      <c r="J54" s="437"/>
      <c r="K54" s="437"/>
      <c r="L54" s="437"/>
      <c r="M54" s="437"/>
      <c r="N54" s="437"/>
      <c r="O54" s="437"/>
      <c r="P54" s="715"/>
    </row>
    <row r="55" spans="1:17">
      <c r="A55" s="731"/>
      <c r="B55" s="716"/>
      <c r="C55" s="716"/>
      <c r="D55" s="716"/>
      <c r="E55" s="716"/>
      <c r="F55" s="716"/>
      <c r="G55" s="716"/>
      <c r="H55" s="716"/>
      <c r="I55" s="716"/>
      <c r="J55" s="716"/>
      <c r="K55" s="716"/>
      <c r="L55" s="716"/>
      <c r="M55" s="716"/>
      <c r="N55" s="716"/>
      <c r="O55" s="716"/>
      <c r="P55" s="717"/>
    </row>
  </sheetData>
  <mergeCells count="89">
    <mergeCell ref="A1:P2"/>
    <mergeCell ref="B6:P6"/>
    <mergeCell ref="N35:O35"/>
    <mergeCell ref="K12:L12"/>
    <mergeCell ref="M32:N32"/>
    <mergeCell ref="M33:N33"/>
    <mergeCell ref="O7:O12"/>
    <mergeCell ref="P7:P11"/>
    <mergeCell ref="M27:N27"/>
    <mergeCell ref="M28:N28"/>
    <mergeCell ref="M29:N29"/>
    <mergeCell ref="M30:N30"/>
    <mergeCell ref="M31:N31"/>
    <mergeCell ref="K31:L31"/>
    <mergeCell ref="K32:L32"/>
    <mergeCell ref="K33:L33"/>
    <mergeCell ref="M12:N12"/>
    <mergeCell ref="M13:N13"/>
    <mergeCell ref="M14:N14"/>
    <mergeCell ref="M15:N15"/>
    <mergeCell ref="M16:N16"/>
    <mergeCell ref="M17:N17"/>
    <mergeCell ref="M18:N18"/>
    <mergeCell ref="M19:N19"/>
    <mergeCell ref="M20:N20"/>
    <mergeCell ref="M21:N21"/>
    <mergeCell ref="K29:L29"/>
    <mergeCell ref="K30:L30"/>
    <mergeCell ref="M25:N25"/>
    <mergeCell ref="M26:N26"/>
    <mergeCell ref="I20:J20"/>
    <mergeCell ref="I21:J21"/>
    <mergeCell ref="I22:J22"/>
    <mergeCell ref="K20:L20"/>
    <mergeCell ref="K21:L21"/>
    <mergeCell ref="M22:N22"/>
    <mergeCell ref="M23:N23"/>
    <mergeCell ref="M24:N24"/>
    <mergeCell ref="K24:L24"/>
    <mergeCell ref="K25:L25"/>
    <mergeCell ref="K26:L26"/>
    <mergeCell ref="K27:L27"/>
    <mergeCell ref="K28:L28"/>
    <mergeCell ref="Q7:Q9"/>
    <mergeCell ref="I26:J26"/>
    <mergeCell ref="I27:J27"/>
    <mergeCell ref="I28:J28"/>
    <mergeCell ref="K13:L13"/>
    <mergeCell ref="M7:N7"/>
    <mergeCell ref="M8:N11"/>
    <mergeCell ref="K14:L14"/>
    <mergeCell ref="K15:L15"/>
    <mergeCell ref="K16:L16"/>
    <mergeCell ref="K17:L17"/>
    <mergeCell ref="K18:L18"/>
    <mergeCell ref="K19:L19"/>
    <mergeCell ref="K22:L22"/>
    <mergeCell ref="K23:L23"/>
    <mergeCell ref="F9:F12"/>
    <mergeCell ref="G9:G12"/>
    <mergeCell ref="I31:J31"/>
    <mergeCell ref="I32:J32"/>
    <mergeCell ref="I33:J33"/>
    <mergeCell ref="I30:J30"/>
    <mergeCell ref="I29:J29"/>
    <mergeCell ref="I25:J25"/>
    <mergeCell ref="I13:J13"/>
    <mergeCell ref="I14:J14"/>
    <mergeCell ref="I15:J15"/>
    <mergeCell ref="I16:J16"/>
    <mergeCell ref="I17:J17"/>
    <mergeCell ref="I18:J18"/>
    <mergeCell ref="I19:J19"/>
    <mergeCell ref="A39:P40"/>
    <mergeCell ref="I23:J23"/>
    <mergeCell ref="I24:J24"/>
    <mergeCell ref="A7:A12"/>
    <mergeCell ref="B12:C12"/>
    <mergeCell ref="D7:H8"/>
    <mergeCell ref="B7:B11"/>
    <mergeCell ref="H9:H12"/>
    <mergeCell ref="I7:J11"/>
    <mergeCell ref="K7:L7"/>
    <mergeCell ref="K8:L10"/>
    <mergeCell ref="K11:L11"/>
    <mergeCell ref="I12:J12"/>
    <mergeCell ref="C7:C11"/>
    <mergeCell ref="D9:D12"/>
    <mergeCell ref="E9:E12"/>
  </mergeCells>
  <pageMargins left="0.15748031496062992" right="0.23622047244094491" top="0.23622047244094491" bottom="0.23622047244094491" header="0.19685039370078741" footer="0.23622047244094491"/>
  <pageSetup paperSize="9" scale="99" orientation="portrait" r:id="rId1"/>
  <headerFooter>
    <oddFooter xml:space="preserve">&amp;R3.06
</oddFooter>
  </headerFooter>
</worksheet>
</file>

<file path=xl/worksheets/sheet8.xml><?xml version="1.0" encoding="utf-8"?>
<worksheet xmlns="http://schemas.openxmlformats.org/spreadsheetml/2006/main" xmlns:r="http://schemas.openxmlformats.org/officeDocument/2006/relationships">
  <dimension ref="A1:P56"/>
  <sheetViews>
    <sheetView showGridLines="0" view="pageBreakPreview" topLeftCell="A10" zoomScaleNormal="100" zoomScaleSheetLayoutView="100" workbookViewId="0">
      <selection activeCell="L8" sqref="L8:L11"/>
    </sheetView>
  </sheetViews>
  <sheetFormatPr defaultColWidth="9.140625" defaultRowHeight="11.25"/>
  <cols>
    <col min="1" max="1" width="4.42578125" style="172" customWidth="1"/>
    <col min="2" max="2" width="7.140625" style="172" customWidth="1"/>
    <col min="3" max="3" width="7.7109375" style="172" customWidth="1"/>
    <col min="4" max="4" width="4.85546875" style="174" customWidth="1"/>
    <col min="5" max="5" width="2.42578125" style="174" customWidth="1"/>
    <col min="6" max="6" width="12.5703125" style="174" customWidth="1"/>
    <col min="7" max="7" width="2.140625" style="174" customWidth="1"/>
    <col min="8" max="8" width="13.5703125" style="174" customWidth="1"/>
    <col min="9" max="9" width="7.28515625" style="174" customWidth="1"/>
    <col min="10" max="10" width="6.85546875" style="174" customWidth="1"/>
    <col min="11" max="11" width="3.140625" style="174" customWidth="1"/>
    <col min="12" max="12" width="14.140625" style="174" customWidth="1"/>
    <col min="13" max="13" width="5.140625" style="172" customWidth="1"/>
    <col min="14" max="16384" width="9.140625" style="172"/>
  </cols>
  <sheetData>
    <row r="1" spans="1:16" ht="14.25" customHeight="1">
      <c r="A1" s="1356" t="s">
        <v>412</v>
      </c>
      <c r="B1" s="1356"/>
      <c r="C1" s="1356"/>
      <c r="D1" s="1356"/>
      <c r="E1" s="1356"/>
      <c r="F1" s="1356"/>
      <c r="G1" s="1356"/>
      <c r="H1" s="1356"/>
      <c r="I1" s="1356"/>
      <c r="J1" s="1356"/>
      <c r="K1" s="1356"/>
      <c r="L1" s="1356"/>
      <c r="M1" s="1356"/>
      <c r="N1" s="688"/>
      <c r="O1" s="688"/>
      <c r="P1" s="688"/>
    </row>
    <row r="2" spans="1:16" ht="13.5" customHeight="1">
      <c r="A2" s="1356"/>
      <c r="B2" s="1356"/>
      <c r="C2" s="1356"/>
      <c r="D2" s="1356"/>
      <c r="E2" s="1356"/>
      <c r="F2" s="1356"/>
      <c r="G2" s="1356"/>
      <c r="H2" s="1356"/>
      <c r="I2" s="1356"/>
      <c r="J2" s="1356"/>
      <c r="K2" s="1356"/>
      <c r="L2" s="1356"/>
      <c r="M2" s="1356"/>
      <c r="N2" s="688"/>
      <c r="O2" s="688"/>
      <c r="P2" s="688"/>
    </row>
    <row r="3" spans="1:16" ht="13.5" customHeight="1">
      <c r="D3" s="434"/>
      <c r="E3" s="434"/>
      <c r="F3" s="434"/>
      <c r="G3" s="434"/>
      <c r="H3" s="434"/>
      <c r="I3" s="434"/>
      <c r="J3" s="434"/>
      <c r="K3" s="217"/>
      <c r="L3" s="216"/>
    </row>
    <row r="4" spans="1:16" s="208" customFormat="1" ht="13.5" customHeight="1">
      <c r="A4" s="566" t="s">
        <v>354</v>
      </c>
      <c r="B4" s="214" t="s">
        <v>154</v>
      </c>
      <c r="C4" s="212"/>
      <c r="E4" s="434"/>
      <c r="F4" s="434"/>
      <c r="G4" s="434"/>
      <c r="H4" s="434"/>
      <c r="I4" s="434"/>
      <c r="J4" s="434"/>
      <c r="K4" s="212"/>
      <c r="L4" s="212"/>
      <c r="M4" s="212"/>
    </row>
    <row r="5" spans="1:16" s="208" customFormat="1" ht="13.5" customHeight="1" thickBot="1">
      <c r="A5" s="101"/>
      <c r="B5" s="101"/>
      <c r="C5" s="101"/>
      <c r="D5" s="101"/>
      <c r="E5" s="101"/>
      <c r="F5" s="101"/>
      <c r="G5" s="101"/>
      <c r="H5" s="101"/>
      <c r="I5" s="101"/>
      <c r="J5" s="101"/>
      <c r="K5" s="101"/>
      <c r="L5" s="101"/>
      <c r="M5" s="101"/>
    </row>
    <row r="6" spans="1:16" s="208" customFormat="1" ht="13.5" customHeight="1" thickBot="1">
      <c r="A6" s="498"/>
      <c r="B6" s="1414" t="s">
        <v>177</v>
      </c>
      <c r="C6" s="1415"/>
      <c r="D6" s="1415"/>
      <c r="E6" s="1415"/>
      <c r="F6" s="1415"/>
      <c r="G6" s="1415"/>
      <c r="H6" s="1415"/>
      <c r="I6" s="1415"/>
      <c r="J6" s="1415"/>
      <c r="K6" s="1415"/>
      <c r="L6" s="1416"/>
    </row>
    <row r="7" spans="1:16" s="208" customFormat="1" ht="13.5" customHeight="1">
      <c r="A7" s="1308" t="s">
        <v>71</v>
      </c>
      <c r="B7" s="1399" t="s">
        <v>291</v>
      </c>
      <c r="C7" s="1400"/>
      <c r="D7" s="1401"/>
      <c r="E7" s="1384" t="s">
        <v>327</v>
      </c>
      <c r="F7" s="1385"/>
      <c r="G7" s="1385"/>
      <c r="H7" s="1385"/>
      <c r="I7" s="1385"/>
      <c r="J7" s="1385"/>
      <c r="K7" s="1385"/>
      <c r="L7" s="1386"/>
      <c r="M7" s="1396" t="s">
        <v>74</v>
      </c>
    </row>
    <row r="8" spans="1:16" ht="13.5" customHeight="1">
      <c r="A8" s="1309"/>
      <c r="B8" s="1399"/>
      <c r="C8" s="1400"/>
      <c r="D8" s="1401"/>
      <c r="E8" s="1323" t="s">
        <v>160</v>
      </c>
      <c r="F8" s="1372"/>
      <c r="G8" s="1375" t="s">
        <v>91</v>
      </c>
      <c r="H8" s="1376"/>
      <c r="I8" s="1375" t="s">
        <v>161</v>
      </c>
      <c r="J8" s="1417"/>
      <c r="K8" s="1372"/>
      <c r="L8" s="1381" t="s">
        <v>162</v>
      </c>
      <c r="M8" s="1397"/>
    </row>
    <row r="9" spans="1:16" ht="13.5" customHeight="1">
      <c r="A9" s="1309"/>
      <c r="B9" s="1399"/>
      <c r="C9" s="1400"/>
      <c r="D9" s="1401"/>
      <c r="E9" s="1325"/>
      <c r="F9" s="1373"/>
      <c r="G9" s="1377"/>
      <c r="H9" s="1378"/>
      <c r="I9" s="1418"/>
      <c r="J9" s="1419"/>
      <c r="K9" s="1373"/>
      <c r="L9" s="1382"/>
      <c r="M9" s="1397"/>
    </row>
    <row r="10" spans="1:16" ht="13.5" customHeight="1">
      <c r="A10" s="1309"/>
      <c r="B10" s="1399"/>
      <c r="C10" s="1400"/>
      <c r="D10" s="1401"/>
      <c r="E10" s="1325"/>
      <c r="F10" s="1373"/>
      <c r="G10" s="1377"/>
      <c r="H10" s="1378"/>
      <c r="I10" s="1418"/>
      <c r="J10" s="1419"/>
      <c r="K10" s="1373"/>
      <c r="L10" s="1382"/>
      <c r="M10" s="1397"/>
    </row>
    <row r="11" spans="1:16" ht="13.5" customHeight="1">
      <c r="A11" s="1309"/>
      <c r="B11" s="1387" t="s">
        <v>443</v>
      </c>
      <c r="C11" s="1402"/>
      <c r="D11" s="1403"/>
      <c r="E11" s="1327"/>
      <c r="F11" s="1374"/>
      <c r="G11" s="1379"/>
      <c r="H11" s="1380"/>
      <c r="I11" s="1420"/>
      <c r="J11" s="1421"/>
      <c r="K11" s="1374"/>
      <c r="L11" s="1383"/>
      <c r="M11" s="1397"/>
    </row>
    <row r="12" spans="1:16" ht="13.5" customHeight="1">
      <c r="A12" s="1309"/>
      <c r="B12" s="1404" t="str">
        <f>"if 2 ► " &amp;'M3 page 08'!B13</f>
        <v>if 2 ► 1629</v>
      </c>
      <c r="C12" s="1405"/>
      <c r="D12" s="1406"/>
      <c r="E12" s="1387" t="str">
        <f>"code " &amp; E13</f>
        <v>code 1624</v>
      </c>
      <c r="F12" s="1388"/>
      <c r="G12" s="1390" t="str">
        <f>"code "&amp;G13</f>
        <v>code 1625</v>
      </c>
      <c r="H12" s="1391"/>
      <c r="I12" s="1390" t="s">
        <v>443</v>
      </c>
      <c r="J12" s="1402"/>
      <c r="K12" s="1388"/>
      <c r="L12" s="846" t="s">
        <v>443</v>
      </c>
      <c r="M12" s="1398"/>
    </row>
    <row r="13" spans="1:16" s="199" customFormat="1" ht="11.25" customHeight="1" thickBot="1">
      <c r="A13" s="1371"/>
      <c r="B13" s="1407">
        <f>'M3 page 06'!P13+1</f>
        <v>1623</v>
      </c>
      <c r="C13" s="1408"/>
      <c r="D13" s="1409"/>
      <c r="E13" s="1347">
        <f>B13+1</f>
        <v>1624</v>
      </c>
      <c r="F13" s="1389"/>
      <c r="G13" s="1392">
        <f>E13+1</f>
        <v>1625</v>
      </c>
      <c r="H13" s="1389"/>
      <c r="I13" s="1392">
        <f>G13+1</f>
        <v>1626</v>
      </c>
      <c r="J13" s="1422"/>
      <c r="K13" s="1389"/>
      <c r="L13" s="201">
        <f>I13+1</f>
        <v>1627</v>
      </c>
      <c r="M13" s="304">
        <f>L13+1</f>
        <v>1628</v>
      </c>
    </row>
    <row r="14" spans="1:16" ht="19.5" customHeight="1">
      <c r="A14" s="542" t="s">
        <v>0</v>
      </c>
      <c r="B14" s="1349" t="s">
        <v>283</v>
      </c>
      <c r="C14" s="1410"/>
      <c r="D14" s="1411"/>
      <c r="E14" s="1349" t="s">
        <v>283</v>
      </c>
      <c r="F14" s="1393"/>
      <c r="G14" s="1395" t="s">
        <v>283</v>
      </c>
      <c r="H14" s="1393"/>
      <c r="I14" s="1395" t="s">
        <v>283</v>
      </c>
      <c r="J14" s="1410"/>
      <c r="K14" s="1393"/>
      <c r="L14" s="868" t="s">
        <v>283</v>
      </c>
      <c r="M14" s="438" t="s">
        <v>260</v>
      </c>
    </row>
    <row r="15" spans="1:16" ht="19.5" customHeight="1">
      <c r="A15" s="497" t="s">
        <v>1</v>
      </c>
      <c r="B15" s="1306" t="s">
        <v>283</v>
      </c>
      <c r="C15" s="1369"/>
      <c r="D15" s="1394"/>
      <c r="E15" s="1306" t="s">
        <v>283</v>
      </c>
      <c r="F15" s="1370"/>
      <c r="G15" s="1368" t="s">
        <v>283</v>
      </c>
      <c r="H15" s="1370"/>
      <c r="I15" s="1368" t="s">
        <v>283</v>
      </c>
      <c r="J15" s="1369"/>
      <c r="K15" s="1370"/>
      <c r="L15" s="829" t="s">
        <v>283</v>
      </c>
      <c r="M15" s="439" t="s">
        <v>260</v>
      </c>
    </row>
    <row r="16" spans="1:16" ht="19.5" customHeight="1">
      <c r="A16" s="497" t="s">
        <v>2</v>
      </c>
      <c r="B16" s="1306" t="s">
        <v>283</v>
      </c>
      <c r="C16" s="1369"/>
      <c r="D16" s="1394"/>
      <c r="E16" s="1306" t="s">
        <v>283</v>
      </c>
      <c r="F16" s="1370"/>
      <c r="G16" s="1368" t="s">
        <v>283</v>
      </c>
      <c r="H16" s="1370"/>
      <c r="I16" s="1368" t="s">
        <v>283</v>
      </c>
      <c r="J16" s="1369"/>
      <c r="K16" s="1370"/>
      <c r="L16" s="829" t="s">
        <v>283</v>
      </c>
      <c r="M16" s="439" t="s">
        <v>260</v>
      </c>
    </row>
    <row r="17" spans="1:13" ht="19.5" customHeight="1">
      <c r="A17" s="497" t="s">
        <v>3</v>
      </c>
      <c r="B17" s="1306" t="s">
        <v>283</v>
      </c>
      <c r="C17" s="1369"/>
      <c r="D17" s="1394"/>
      <c r="E17" s="1306" t="s">
        <v>283</v>
      </c>
      <c r="F17" s="1370"/>
      <c r="G17" s="1368" t="s">
        <v>283</v>
      </c>
      <c r="H17" s="1370"/>
      <c r="I17" s="1368" t="s">
        <v>283</v>
      </c>
      <c r="J17" s="1369"/>
      <c r="K17" s="1370"/>
      <c r="L17" s="829" t="s">
        <v>283</v>
      </c>
      <c r="M17" s="439" t="s">
        <v>260</v>
      </c>
    </row>
    <row r="18" spans="1:13" ht="19.5" customHeight="1">
      <c r="A18" s="497" t="s">
        <v>4</v>
      </c>
      <c r="B18" s="1306" t="s">
        <v>283</v>
      </c>
      <c r="C18" s="1369"/>
      <c r="D18" s="1394"/>
      <c r="E18" s="1306" t="s">
        <v>283</v>
      </c>
      <c r="F18" s="1370"/>
      <c r="G18" s="1368" t="s">
        <v>283</v>
      </c>
      <c r="H18" s="1370"/>
      <c r="I18" s="1368" t="s">
        <v>283</v>
      </c>
      <c r="J18" s="1369"/>
      <c r="K18" s="1370"/>
      <c r="L18" s="829" t="s">
        <v>283</v>
      </c>
      <c r="M18" s="439" t="s">
        <v>260</v>
      </c>
    </row>
    <row r="19" spans="1:13" ht="19.5" customHeight="1">
      <c r="A19" s="497" t="s">
        <v>5</v>
      </c>
      <c r="B19" s="1306" t="s">
        <v>283</v>
      </c>
      <c r="C19" s="1369"/>
      <c r="D19" s="1394"/>
      <c r="E19" s="1306" t="s">
        <v>283</v>
      </c>
      <c r="F19" s="1370"/>
      <c r="G19" s="1368" t="s">
        <v>283</v>
      </c>
      <c r="H19" s="1370"/>
      <c r="I19" s="1368" t="s">
        <v>283</v>
      </c>
      <c r="J19" s="1369"/>
      <c r="K19" s="1370"/>
      <c r="L19" s="829" t="s">
        <v>283</v>
      </c>
      <c r="M19" s="439" t="s">
        <v>260</v>
      </c>
    </row>
    <row r="20" spans="1:13" ht="19.5" customHeight="1">
      <c r="A20" s="497" t="s">
        <v>6</v>
      </c>
      <c r="B20" s="1306" t="s">
        <v>283</v>
      </c>
      <c r="C20" s="1369"/>
      <c r="D20" s="1394"/>
      <c r="E20" s="1306" t="s">
        <v>283</v>
      </c>
      <c r="F20" s="1370"/>
      <c r="G20" s="1368" t="s">
        <v>283</v>
      </c>
      <c r="H20" s="1370"/>
      <c r="I20" s="1368" t="s">
        <v>283</v>
      </c>
      <c r="J20" s="1369"/>
      <c r="K20" s="1370"/>
      <c r="L20" s="829" t="s">
        <v>283</v>
      </c>
      <c r="M20" s="439" t="s">
        <v>260</v>
      </c>
    </row>
    <row r="21" spans="1:13" ht="19.5" customHeight="1">
      <c r="A21" s="497" t="s">
        <v>7</v>
      </c>
      <c r="B21" s="1306" t="s">
        <v>283</v>
      </c>
      <c r="C21" s="1369"/>
      <c r="D21" s="1394"/>
      <c r="E21" s="1306" t="s">
        <v>283</v>
      </c>
      <c r="F21" s="1370"/>
      <c r="G21" s="1368" t="s">
        <v>283</v>
      </c>
      <c r="H21" s="1370"/>
      <c r="I21" s="1368" t="s">
        <v>283</v>
      </c>
      <c r="J21" s="1369"/>
      <c r="K21" s="1370"/>
      <c r="L21" s="829" t="s">
        <v>283</v>
      </c>
      <c r="M21" s="439" t="s">
        <v>260</v>
      </c>
    </row>
    <row r="22" spans="1:13" ht="19.5" customHeight="1">
      <c r="A22" s="497" t="s">
        <v>8</v>
      </c>
      <c r="B22" s="1306" t="s">
        <v>283</v>
      </c>
      <c r="C22" s="1369"/>
      <c r="D22" s="1394"/>
      <c r="E22" s="1306" t="s">
        <v>283</v>
      </c>
      <c r="F22" s="1370"/>
      <c r="G22" s="1368" t="s">
        <v>283</v>
      </c>
      <c r="H22" s="1370"/>
      <c r="I22" s="1368" t="s">
        <v>283</v>
      </c>
      <c r="J22" s="1369"/>
      <c r="K22" s="1370"/>
      <c r="L22" s="829" t="s">
        <v>283</v>
      </c>
      <c r="M22" s="439" t="s">
        <v>260</v>
      </c>
    </row>
    <row r="23" spans="1:13" ht="19.5" customHeight="1">
      <c r="A23" s="497" t="s">
        <v>9</v>
      </c>
      <c r="B23" s="1306" t="s">
        <v>283</v>
      </c>
      <c r="C23" s="1369"/>
      <c r="D23" s="1394"/>
      <c r="E23" s="1306" t="s">
        <v>283</v>
      </c>
      <c r="F23" s="1370"/>
      <c r="G23" s="1368" t="s">
        <v>283</v>
      </c>
      <c r="H23" s="1370"/>
      <c r="I23" s="1368" t="s">
        <v>283</v>
      </c>
      <c r="J23" s="1369"/>
      <c r="K23" s="1370"/>
      <c r="L23" s="829" t="s">
        <v>283</v>
      </c>
      <c r="M23" s="439" t="s">
        <v>260</v>
      </c>
    </row>
    <row r="24" spans="1:13" ht="19.5" customHeight="1">
      <c r="A24" s="497" t="s">
        <v>11</v>
      </c>
      <c r="B24" s="1306" t="s">
        <v>283</v>
      </c>
      <c r="C24" s="1369"/>
      <c r="D24" s="1394"/>
      <c r="E24" s="1306" t="s">
        <v>283</v>
      </c>
      <c r="F24" s="1370"/>
      <c r="G24" s="1368" t="s">
        <v>283</v>
      </c>
      <c r="H24" s="1370"/>
      <c r="I24" s="1368" t="s">
        <v>283</v>
      </c>
      <c r="J24" s="1369"/>
      <c r="K24" s="1370"/>
      <c r="L24" s="829" t="s">
        <v>283</v>
      </c>
      <c r="M24" s="439" t="s">
        <v>260</v>
      </c>
    </row>
    <row r="25" spans="1:13" ht="19.5" customHeight="1">
      <c r="A25" s="497" t="s">
        <v>12</v>
      </c>
      <c r="B25" s="1306" t="s">
        <v>283</v>
      </c>
      <c r="C25" s="1369"/>
      <c r="D25" s="1394"/>
      <c r="E25" s="1306" t="s">
        <v>283</v>
      </c>
      <c r="F25" s="1370"/>
      <c r="G25" s="1368" t="s">
        <v>283</v>
      </c>
      <c r="H25" s="1370"/>
      <c r="I25" s="1368" t="s">
        <v>283</v>
      </c>
      <c r="J25" s="1369"/>
      <c r="K25" s="1370"/>
      <c r="L25" s="829" t="s">
        <v>283</v>
      </c>
      <c r="M25" s="439" t="s">
        <v>260</v>
      </c>
    </row>
    <row r="26" spans="1:13" ht="19.5" customHeight="1">
      <c r="A26" s="497" t="s">
        <v>13</v>
      </c>
      <c r="B26" s="1306" t="s">
        <v>283</v>
      </c>
      <c r="C26" s="1369"/>
      <c r="D26" s="1394"/>
      <c r="E26" s="1306" t="s">
        <v>283</v>
      </c>
      <c r="F26" s="1370"/>
      <c r="G26" s="1368" t="s">
        <v>283</v>
      </c>
      <c r="H26" s="1370"/>
      <c r="I26" s="1368" t="s">
        <v>283</v>
      </c>
      <c r="J26" s="1369"/>
      <c r="K26" s="1370"/>
      <c r="L26" s="829" t="s">
        <v>283</v>
      </c>
      <c r="M26" s="439" t="s">
        <v>260</v>
      </c>
    </row>
    <row r="27" spans="1:13" ht="19.5" customHeight="1">
      <c r="A27" s="497" t="s">
        <v>14</v>
      </c>
      <c r="B27" s="1306" t="s">
        <v>283</v>
      </c>
      <c r="C27" s="1369"/>
      <c r="D27" s="1394"/>
      <c r="E27" s="1306" t="s">
        <v>283</v>
      </c>
      <c r="F27" s="1370"/>
      <c r="G27" s="1368" t="s">
        <v>283</v>
      </c>
      <c r="H27" s="1370"/>
      <c r="I27" s="1368" t="s">
        <v>283</v>
      </c>
      <c r="J27" s="1369"/>
      <c r="K27" s="1370"/>
      <c r="L27" s="829" t="s">
        <v>283</v>
      </c>
      <c r="M27" s="439" t="s">
        <v>260</v>
      </c>
    </row>
    <row r="28" spans="1:13" ht="19.5" customHeight="1">
      <c r="A28" s="497" t="s">
        <v>15</v>
      </c>
      <c r="B28" s="1306" t="s">
        <v>283</v>
      </c>
      <c r="C28" s="1369"/>
      <c r="D28" s="1394"/>
      <c r="E28" s="1306" t="s">
        <v>283</v>
      </c>
      <c r="F28" s="1370"/>
      <c r="G28" s="1368" t="s">
        <v>283</v>
      </c>
      <c r="H28" s="1370"/>
      <c r="I28" s="1368" t="s">
        <v>283</v>
      </c>
      <c r="J28" s="1369"/>
      <c r="K28" s="1370"/>
      <c r="L28" s="829" t="s">
        <v>283</v>
      </c>
      <c r="M28" s="439" t="s">
        <v>260</v>
      </c>
    </row>
    <row r="29" spans="1:13" ht="19.5" customHeight="1">
      <c r="A29" s="497" t="s">
        <v>16</v>
      </c>
      <c r="B29" s="1306" t="s">
        <v>283</v>
      </c>
      <c r="C29" s="1369"/>
      <c r="D29" s="1394"/>
      <c r="E29" s="1306" t="s">
        <v>283</v>
      </c>
      <c r="F29" s="1370"/>
      <c r="G29" s="1368" t="s">
        <v>283</v>
      </c>
      <c r="H29" s="1370"/>
      <c r="I29" s="1368" t="s">
        <v>283</v>
      </c>
      <c r="J29" s="1369"/>
      <c r="K29" s="1370"/>
      <c r="L29" s="829" t="s">
        <v>283</v>
      </c>
      <c r="M29" s="439" t="s">
        <v>260</v>
      </c>
    </row>
    <row r="30" spans="1:13" ht="19.5" customHeight="1">
      <c r="A30" s="497" t="s">
        <v>17</v>
      </c>
      <c r="B30" s="1306" t="s">
        <v>283</v>
      </c>
      <c r="C30" s="1369"/>
      <c r="D30" s="1394"/>
      <c r="E30" s="1306" t="s">
        <v>283</v>
      </c>
      <c r="F30" s="1370"/>
      <c r="G30" s="1368" t="s">
        <v>283</v>
      </c>
      <c r="H30" s="1370"/>
      <c r="I30" s="1368" t="s">
        <v>283</v>
      </c>
      <c r="J30" s="1369"/>
      <c r="K30" s="1370"/>
      <c r="L30" s="829" t="s">
        <v>283</v>
      </c>
      <c r="M30" s="439" t="s">
        <v>260</v>
      </c>
    </row>
    <row r="31" spans="1:13" ht="19.5" customHeight="1">
      <c r="A31" s="497" t="s">
        <v>18</v>
      </c>
      <c r="B31" s="1306" t="s">
        <v>283</v>
      </c>
      <c r="C31" s="1369"/>
      <c r="D31" s="1394"/>
      <c r="E31" s="1306" t="s">
        <v>283</v>
      </c>
      <c r="F31" s="1370"/>
      <c r="G31" s="1368" t="s">
        <v>283</v>
      </c>
      <c r="H31" s="1370"/>
      <c r="I31" s="1368" t="s">
        <v>283</v>
      </c>
      <c r="J31" s="1369"/>
      <c r="K31" s="1370"/>
      <c r="L31" s="829" t="s">
        <v>283</v>
      </c>
      <c r="M31" s="439" t="s">
        <v>260</v>
      </c>
    </row>
    <row r="32" spans="1:13" ht="19.5" customHeight="1">
      <c r="A32" s="497" t="s">
        <v>19</v>
      </c>
      <c r="B32" s="1306" t="s">
        <v>283</v>
      </c>
      <c r="C32" s="1369"/>
      <c r="D32" s="1394"/>
      <c r="E32" s="1306" t="s">
        <v>283</v>
      </c>
      <c r="F32" s="1370"/>
      <c r="G32" s="1368" t="s">
        <v>283</v>
      </c>
      <c r="H32" s="1370"/>
      <c r="I32" s="1368" t="s">
        <v>283</v>
      </c>
      <c r="J32" s="1369"/>
      <c r="K32" s="1370"/>
      <c r="L32" s="829" t="s">
        <v>283</v>
      </c>
      <c r="M32" s="439" t="s">
        <v>260</v>
      </c>
    </row>
    <row r="33" spans="1:13" ht="19.5" customHeight="1" thickBot="1">
      <c r="A33" s="522" t="s">
        <v>20</v>
      </c>
      <c r="B33" s="1345" t="s">
        <v>283</v>
      </c>
      <c r="C33" s="1412"/>
      <c r="D33" s="1413"/>
      <c r="E33" s="1345" t="s">
        <v>283</v>
      </c>
      <c r="F33" s="1425"/>
      <c r="G33" s="1424" t="s">
        <v>283</v>
      </c>
      <c r="H33" s="1425"/>
      <c r="I33" s="1424" t="s">
        <v>283</v>
      </c>
      <c r="J33" s="1412"/>
      <c r="K33" s="1425"/>
      <c r="L33" s="871" t="s">
        <v>283</v>
      </c>
      <c r="M33" s="440" t="s">
        <v>260</v>
      </c>
    </row>
    <row r="34" spans="1:13" s="187" customFormat="1" ht="9.75" customHeight="1">
      <c r="A34" s="425"/>
      <c r="B34" s="549"/>
      <c r="C34" s="549"/>
      <c r="D34" s="425"/>
      <c r="E34" s="425"/>
      <c r="F34" s="425"/>
      <c r="G34" s="425"/>
      <c r="H34" s="425"/>
      <c r="I34" s="549"/>
      <c r="J34" s="549"/>
      <c r="K34" s="425"/>
      <c r="L34" s="425"/>
      <c r="M34" s="426"/>
    </row>
    <row r="35" spans="1:13" ht="14.25" customHeight="1">
      <c r="A35" s="191"/>
      <c r="B35" s="191"/>
      <c r="C35" s="191"/>
      <c r="E35" s="1423" t="str">
        <f>E12&amp;": chronic illness"</f>
        <v>code 1624: chronic illness</v>
      </c>
      <c r="F35" s="1423"/>
      <c r="G35" s="1423"/>
      <c r="H35" s="1423"/>
      <c r="I35" s="1423"/>
      <c r="J35" s="192"/>
      <c r="K35" s="191"/>
      <c r="L35" s="1423" t="str">
        <f>G12&amp;": start when?"</f>
        <v>code 1625: start when?</v>
      </c>
      <c r="M35" s="1423"/>
    </row>
    <row r="36" spans="1:13" ht="11.1" customHeight="1">
      <c r="A36" s="18"/>
      <c r="B36" s="18"/>
      <c r="C36" s="18"/>
      <c r="E36" s="182" t="s">
        <v>107</v>
      </c>
      <c r="G36" s="182" t="s">
        <v>192</v>
      </c>
      <c r="L36" s="186" t="s">
        <v>129</v>
      </c>
    </row>
    <row r="37" spans="1:13" ht="11.1" customHeight="1">
      <c r="A37" s="18"/>
      <c r="B37" s="18"/>
      <c r="C37" s="18"/>
      <c r="E37" s="17" t="s">
        <v>157</v>
      </c>
      <c r="G37" s="182" t="s">
        <v>159</v>
      </c>
      <c r="L37" s="186" t="s">
        <v>130</v>
      </c>
    </row>
    <row r="38" spans="1:13" ht="11.1" customHeight="1">
      <c r="E38" s="186" t="s">
        <v>158</v>
      </c>
      <c r="G38" s="186" t="s">
        <v>103</v>
      </c>
      <c r="L38" s="186" t="s">
        <v>131</v>
      </c>
    </row>
    <row r="39" spans="1:13" s="188" customFormat="1" ht="11.1" customHeight="1">
      <c r="E39" s="1" t="s">
        <v>106</v>
      </c>
      <c r="G39" s="182" t="s">
        <v>104</v>
      </c>
    </row>
    <row r="40" spans="1:13" ht="11.1" customHeight="1">
      <c r="E40" s="1" t="s">
        <v>105</v>
      </c>
      <c r="G40" s="182" t="s">
        <v>102</v>
      </c>
    </row>
    <row r="41" spans="1:13" ht="11.1" customHeight="1"/>
    <row r="42" spans="1:13" ht="11.1" customHeight="1">
      <c r="A42" s="1300" t="s">
        <v>328</v>
      </c>
      <c r="B42" s="1301"/>
      <c r="C42" s="1301"/>
      <c r="D42" s="1301"/>
      <c r="E42" s="1301"/>
      <c r="F42" s="1301"/>
      <c r="G42" s="1301"/>
      <c r="H42" s="1301"/>
      <c r="I42" s="1301"/>
      <c r="J42" s="1301"/>
      <c r="K42" s="1301"/>
      <c r="L42" s="1301"/>
      <c r="M42" s="1302"/>
    </row>
    <row r="43" spans="1:13" ht="11.1" customHeight="1">
      <c r="A43" s="1303"/>
      <c r="B43" s="1304"/>
      <c r="C43" s="1304"/>
      <c r="D43" s="1304"/>
      <c r="E43" s="1304"/>
      <c r="F43" s="1304"/>
      <c r="G43" s="1304"/>
      <c r="H43" s="1304"/>
      <c r="I43" s="1304"/>
      <c r="J43" s="1304"/>
      <c r="K43" s="1304"/>
      <c r="L43" s="1304"/>
      <c r="M43" s="1305"/>
    </row>
    <row r="44" spans="1:13" ht="11.1" customHeight="1">
      <c r="A44" s="737"/>
      <c r="B44" s="187"/>
      <c r="C44" s="187"/>
      <c r="D44" s="691"/>
      <c r="E44" s="691"/>
      <c r="F44" s="691"/>
      <c r="G44" s="691"/>
      <c r="H44" s="691"/>
      <c r="I44" s="691"/>
      <c r="J44" s="691"/>
      <c r="K44" s="691"/>
      <c r="L44" s="691"/>
      <c r="M44" s="718"/>
    </row>
    <row r="45" spans="1:13" ht="11.1" customHeight="1">
      <c r="A45" s="729"/>
      <c r="B45" s="437"/>
      <c r="C45" s="437"/>
      <c r="D45" s="436"/>
      <c r="E45" s="436"/>
      <c r="F45" s="436"/>
      <c r="G45" s="436"/>
      <c r="H45" s="436"/>
      <c r="I45" s="436"/>
      <c r="J45" s="436"/>
      <c r="K45" s="436"/>
      <c r="L45" s="436"/>
      <c r="M45" s="719"/>
    </row>
    <row r="46" spans="1:13" ht="11.1" customHeight="1">
      <c r="A46" s="728"/>
      <c r="B46" s="565"/>
      <c r="C46" s="565"/>
      <c r="D46" s="436"/>
      <c r="E46" s="436"/>
      <c r="F46" s="436"/>
      <c r="G46" s="436"/>
      <c r="H46" s="436"/>
      <c r="I46" s="436"/>
      <c r="J46" s="436"/>
      <c r="K46" s="436"/>
      <c r="L46" s="436"/>
      <c r="M46" s="719"/>
    </row>
    <row r="47" spans="1:13" ht="11.1" customHeight="1">
      <c r="A47" s="728"/>
      <c r="B47" s="565"/>
      <c r="C47" s="565"/>
      <c r="D47" s="436"/>
      <c r="E47" s="436"/>
      <c r="F47" s="436"/>
      <c r="G47" s="436"/>
      <c r="H47" s="436"/>
      <c r="I47" s="436"/>
      <c r="J47" s="436"/>
      <c r="K47" s="436"/>
      <c r="L47" s="436"/>
      <c r="M47" s="719"/>
    </row>
    <row r="48" spans="1:13" ht="11.1" customHeight="1">
      <c r="A48" s="728"/>
      <c r="B48" s="565"/>
      <c r="C48" s="565"/>
      <c r="D48" s="436"/>
      <c r="E48" s="436"/>
      <c r="F48" s="436"/>
      <c r="G48" s="436"/>
      <c r="H48" s="436"/>
      <c r="I48" s="436"/>
      <c r="J48" s="436"/>
      <c r="K48" s="436"/>
      <c r="L48" s="436"/>
      <c r="M48" s="719"/>
    </row>
    <row r="49" spans="1:13" ht="11.1" customHeight="1">
      <c r="A49" s="728"/>
      <c r="B49" s="565"/>
      <c r="C49" s="565"/>
      <c r="D49" s="436"/>
      <c r="E49" s="436"/>
      <c r="F49" s="436"/>
      <c r="G49" s="436"/>
      <c r="H49" s="436"/>
      <c r="I49" s="436"/>
      <c r="J49" s="436"/>
      <c r="K49" s="436"/>
      <c r="L49" s="436"/>
      <c r="M49" s="719"/>
    </row>
    <row r="50" spans="1:13" ht="11.1" customHeight="1">
      <c r="A50" s="728"/>
      <c r="B50" s="565"/>
      <c r="C50" s="565"/>
      <c r="D50" s="436"/>
      <c r="E50" s="436"/>
      <c r="F50" s="436"/>
      <c r="G50" s="436"/>
      <c r="H50" s="436"/>
      <c r="I50" s="436"/>
      <c r="J50" s="436"/>
      <c r="K50" s="436"/>
      <c r="L50" s="436"/>
      <c r="M50" s="719"/>
    </row>
    <row r="51" spans="1:13" ht="11.1" customHeight="1">
      <c r="A51" s="729"/>
      <c r="B51" s="437"/>
      <c r="C51" s="437"/>
      <c r="D51" s="436"/>
      <c r="E51" s="436"/>
      <c r="F51" s="436"/>
      <c r="G51" s="436"/>
      <c r="H51" s="436"/>
      <c r="I51" s="436"/>
      <c r="J51" s="436"/>
      <c r="K51" s="436"/>
      <c r="L51" s="436"/>
      <c r="M51" s="719"/>
    </row>
    <row r="52" spans="1:13" ht="11.1" customHeight="1">
      <c r="A52" s="729"/>
      <c r="B52" s="437"/>
      <c r="C52" s="437"/>
      <c r="D52" s="436"/>
      <c r="E52" s="436"/>
      <c r="F52" s="436"/>
      <c r="G52" s="436"/>
      <c r="H52" s="436"/>
      <c r="I52" s="436"/>
      <c r="J52" s="436"/>
      <c r="K52" s="436"/>
      <c r="L52" s="436"/>
      <c r="M52" s="719"/>
    </row>
    <row r="53" spans="1:13">
      <c r="A53" s="729"/>
      <c r="B53" s="437"/>
      <c r="C53" s="437"/>
      <c r="D53" s="436"/>
      <c r="E53" s="436"/>
      <c r="F53" s="436"/>
      <c r="G53" s="436"/>
      <c r="H53" s="436"/>
      <c r="I53" s="436"/>
      <c r="J53" s="436"/>
      <c r="K53" s="436"/>
      <c r="L53" s="436"/>
      <c r="M53" s="719"/>
    </row>
    <row r="54" spans="1:13">
      <c r="A54" s="729"/>
      <c r="B54" s="437"/>
      <c r="C54" s="437"/>
      <c r="D54" s="436"/>
      <c r="E54" s="436"/>
      <c r="F54" s="436"/>
      <c r="G54" s="436"/>
      <c r="H54" s="436"/>
      <c r="I54" s="436"/>
      <c r="J54" s="436"/>
      <c r="K54" s="436"/>
      <c r="L54" s="436"/>
      <c r="M54" s="719"/>
    </row>
    <row r="55" spans="1:13">
      <c r="A55" s="729"/>
      <c r="B55" s="437"/>
      <c r="C55" s="437"/>
      <c r="D55" s="436"/>
      <c r="E55" s="436"/>
      <c r="F55" s="436"/>
      <c r="G55" s="436"/>
      <c r="H55" s="436"/>
      <c r="I55" s="436"/>
      <c r="J55" s="436"/>
      <c r="K55" s="436"/>
      <c r="L55" s="436"/>
      <c r="M55" s="719"/>
    </row>
    <row r="56" spans="1:13">
      <c r="A56" s="730"/>
      <c r="B56" s="720"/>
      <c r="C56" s="720"/>
      <c r="D56" s="564"/>
      <c r="E56" s="564"/>
      <c r="F56" s="564"/>
      <c r="G56" s="564"/>
      <c r="H56" s="564"/>
      <c r="I56" s="564"/>
      <c r="J56" s="564"/>
      <c r="K56" s="564"/>
      <c r="L56" s="564"/>
      <c r="M56" s="721"/>
    </row>
  </sheetData>
  <mergeCells count="102">
    <mergeCell ref="L35:M35"/>
    <mergeCell ref="A1:M2"/>
    <mergeCell ref="G19:H19"/>
    <mergeCell ref="B27:D27"/>
    <mergeCell ref="B28:D28"/>
    <mergeCell ref="B29:D29"/>
    <mergeCell ref="A42:M43"/>
    <mergeCell ref="I28:K28"/>
    <mergeCell ref="I29:K29"/>
    <mergeCell ref="I30:K30"/>
    <mergeCell ref="I31:K31"/>
    <mergeCell ref="I32:K32"/>
    <mergeCell ref="I33:K33"/>
    <mergeCell ref="E35:I35"/>
    <mergeCell ref="G31:H31"/>
    <mergeCell ref="G32:H32"/>
    <mergeCell ref="G33:H33"/>
    <mergeCell ref="E28:F28"/>
    <mergeCell ref="E29:F29"/>
    <mergeCell ref="E30:F30"/>
    <mergeCell ref="E31:F31"/>
    <mergeCell ref="E32:F32"/>
    <mergeCell ref="E33:F33"/>
    <mergeCell ref="G30:H30"/>
    <mergeCell ref="B30:D30"/>
    <mergeCell ref="B31:D31"/>
    <mergeCell ref="B32:D32"/>
    <mergeCell ref="B33:D33"/>
    <mergeCell ref="B6:L6"/>
    <mergeCell ref="I8: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G29:H29"/>
    <mergeCell ref="B25:D25"/>
    <mergeCell ref="B26:D26"/>
    <mergeCell ref="E19:F19"/>
    <mergeCell ref="G14:H14"/>
    <mergeCell ref="G15:H15"/>
    <mergeCell ref="G16:H16"/>
    <mergeCell ref="G17:H17"/>
    <mergeCell ref="G18:H18"/>
    <mergeCell ref="E18:F18"/>
    <mergeCell ref="M7:M12"/>
    <mergeCell ref="B7:D10"/>
    <mergeCell ref="B11:D11"/>
    <mergeCell ref="B12:D12"/>
    <mergeCell ref="B13:D13"/>
    <mergeCell ref="B14:D14"/>
    <mergeCell ref="B15:D15"/>
    <mergeCell ref="B16:D16"/>
    <mergeCell ref="B17:D17"/>
    <mergeCell ref="B18:D18"/>
    <mergeCell ref="G21:H21"/>
    <mergeCell ref="G22:H22"/>
    <mergeCell ref="G23:H23"/>
    <mergeCell ref="G24:H24"/>
    <mergeCell ref="G25:H25"/>
    <mergeCell ref="G27:H27"/>
    <mergeCell ref="G28:H28"/>
    <mergeCell ref="B24:D24"/>
    <mergeCell ref="E20:F20"/>
    <mergeCell ref="E21:F21"/>
    <mergeCell ref="E22:F22"/>
    <mergeCell ref="E23:F23"/>
    <mergeCell ref="E24:F24"/>
    <mergeCell ref="E25:F25"/>
    <mergeCell ref="I26:K26"/>
    <mergeCell ref="I27:K27"/>
    <mergeCell ref="A7:A13"/>
    <mergeCell ref="E8:F11"/>
    <mergeCell ref="G8:H11"/>
    <mergeCell ref="L8:L11"/>
    <mergeCell ref="E7:L7"/>
    <mergeCell ref="E26:F26"/>
    <mergeCell ref="E12:F12"/>
    <mergeCell ref="E13:F13"/>
    <mergeCell ref="G12:H12"/>
    <mergeCell ref="G13:H13"/>
    <mergeCell ref="E14:F14"/>
    <mergeCell ref="E15:F15"/>
    <mergeCell ref="E16:F16"/>
    <mergeCell ref="E17:F17"/>
    <mergeCell ref="G26:H26"/>
    <mergeCell ref="E27:F27"/>
    <mergeCell ref="B19:D19"/>
    <mergeCell ref="B20:D20"/>
    <mergeCell ref="B21:D21"/>
    <mergeCell ref="B22:D22"/>
    <mergeCell ref="B23:D23"/>
    <mergeCell ref="G20:H20"/>
  </mergeCells>
  <pageMargins left="0.47244094488188981" right="0.23622047244094491" top="0.23622047244094491" bottom="0.23622047244094491" header="0.19685039370078741" footer="0.23622047244094491"/>
  <pageSetup paperSize="9" orientation="portrait" r:id="rId1"/>
  <headerFooter>
    <oddFooter>&amp;R3.07</oddFooter>
  </headerFooter>
</worksheet>
</file>

<file path=xl/worksheets/sheet9.xml><?xml version="1.0" encoding="utf-8"?>
<worksheet xmlns="http://schemas.openxmlformats.org/spreadsheetml/2006/main" xmlns:r="http://schemas.openxmlformats.org/officeDocument/2006/relationships">
  <dimension ref="A1:P53"/>
  <sheetViews>
    <sheetView showGridLines="0" view="pageBreakPreview" zoomScaleNormal="100" zoomScaleSheetLayoutView="100" workbookViewId="0">
      <selection activeCell="H13" sqref="H13"/>
    </sheetView>
  </sheetViews>
  <sheetFormatPr defaultColWidth="9.140625" defaultRowHeight="11.25"/>
  <cols>
    <col min="1" max="1" width="4.42578125" style="172" customWidth="1"/>
    <col min="2" max="2" width="2.28515625" style="172" customWidth="1"/>
    <col min="3" max="3" width="9.28515625" style="174" customWidth="1"/>
    <col min="4" max="4" width="4.28515625" style="173" customWidth="1"/>
    <col min="5" max="5" width="8.28515625" style="172" customWidth="1"/>
    <col min="6" max="6" width="4.28515625" style="172" customWidth="1"/>
    <col min="7" max="7" width="5.7109375" style="172" customWidth="1"/>
    <col min="8" max="8" width="14.5703125" style="172" customWidth="1"/>
    <col min="9" max="9" width="2.5703125" style="172" customWidth="1"/>
    <col min="10" max="10" width="12" style="172" customWidth="1"/>
    <col min="11" max="11" width="8.28515625" style="172" customWidth="1"/>
    <col min="12" max="12" width="1.7109375" style="172" customWidth="1"/>
    <col min="13" max="13" width="9.5703125" style="172" customWidth="1"/>
    <col min="14" max="14" width="8.85546875" style="172" customWidth="1"/>
    <col min="15" max="15" width="4.42578125" style="172" customWidth="1"/>
    <col min="16" max="16" width="2.28515625" style="172" customWidth="1"/>
    <col min="17" max="16384" width="9.140625" style="172"/>
  </cols>
  <sheetData>
    <row r="1" spans="1:16" ht="13.5" customHeight="1">
      <c r="A1" s="1455" t="s">
        <v>353</v>
      </c>
      <c r="B1" s="1456"/>
      <c r="C1" s="1456"/>
      <c r="D1" s="1457"/>
      <c r="E1" s="901"/>
      <c r="I1" s="218"/>
      <c r="J1" s="218"/>
      <c r="K1" s="218"/>
      <c r="L1" s="218"/>
      <c r="M1" s="218"/>
    </row>
    <row r="2" spans="1:16" ht="13.5" customHeight="1">
      <c r="A2" s="1458"/>
      <c r="B2" s="1459"/>
      <c r="C2" s="1459"/>
      <c r="D2" s="1460"/>
      <c r="E2" s="901"/>
    </row>
    <row r="3" spans="1:16" ht="13.5" customHeight="1">
      <c r="A3" s="1464" t="s">
        <v>22</v>
      </c>
      <c r="B3" s="1465"/>
      <c r="C3" s="1466" t="s">
        <v>149</v>
      </c>
      <c r="D3" s="1467"/>
      <c r="E3" s="626"/>
      <c r="I3" s="215"/>
    </row>
    <row r="4" spans="1:16" s="208" customFormat="1" ht="13.5" customHeight="1">
      <c r="A4" s="1470" t="s">
        <v>24</v>
      </c>
      <c r="B4" s="1471"/>
      <c r="C4" s="1468" t="s">
        <v>149</v>
      </c>
      <c r="D4" s="1469"/>
      <c r="E4" s="626"/>
      <c r="I4" s="212"/>
      <c r="J4" s="212"/>
      <c r="K4" s="212"/>
      <c r="N4" s="212"/>
    </row>
    <row r="5" spans="1:16" s="208" customFormat="1" ht="13.5" customHeight="1" thickBot="1">
      <c r="A5" s="101"/>
      <c r="B5" s="101"/>
      <c r="C5" s="101"/>
      <c r="D5" s="147"/>
      <c r="E5" s="101"/>
      <c r="F5" s="101"/>
      <c r="G5" s="101"/>
      <c r="H5" s="101"/>
      <c r="I5" s="101"/>
      <c r="J5" s="101"/>
      <c r="K5" s="101"/>
      <c r="L5" s="101"/>
      <c r="M5" s="101"/>
      <c r="N5" s="101"/>
      <c r="O5" s="101"/>
    </row>
    <row r="6" spans="1:16" s="208" customFormat="1" ht="13.5" customHeight="1" thickBot="1">
      <c r="A6" s="209"/>
      <c r="B6" s="1472" t="s">
        <v>177</v>
      </c>
      <c r="C6" s="1473"/>
      <c r="D6" s="1473"/>
      <c r="E6" s="1473"/>
      <c r="F6" s="1473"/>
      <c r="G6" s="1473"/>
      <c r="H6" s="1473"/>
      <c r="I6" s="1473"/>
      <c r="J6" s="1473"/>
      <c r="K6" s="1473"/>
      <c r="L6" s="1473"/>
      <c r="M6" s="1473"/>
      <c r="N6" s="1474"/>
    </row>
    <row r="7" spans="1:16" s="208" customFormat="1" ht="13.5" customHeight="1">
      <c r="A7" s="1308" t="s">
        <v>71</v>
      </c>
      <c r="B7" s="1461" t="s">
        <v>163</v>
      </c>
      <c r="C7" s="1462"/>
      <c r="D7" s="1463"/>
      <c r="E7" s="1323" t="s">
        <v>198</v>
      </c>
      <c r="F7" s="1323" t="s">
        <v>92</v>
      </c>
      <c r="G7" s="1324"/>
      <c r="H7" s="1417" t="s">
        <v>341</v>
      </c>
      <c r="I7" s="1446" t="s">
        <v>171</v>
      </c>
      <c r="J7" s="1447"/>
      <c r="K7" s="1452" t="s">
        <v>168</v>
      </c>
      <c r="L7" s="1431" t="s">
        <v>169</v>
      </c>
      <c r="M7" s="1432"/>
      <c r="N7" s="1437" t="s">
        <v>170</v>
      </c>
      <c r="O7" s="1396" t="s">
        <v>74</v>
      </c>
    </row>
    <row r="8" spans="1:16" ht="13.5" customHeight="1">
      <c r="A8" s="1309"/>
      <c r="B8" s="1399"/>
      <c r="C8" s="1400"/>
      <c r="D8" s="1401"/>
      <c r="E8" s="1325"/>
      <c r="F8" s="1325"/>
      <c r="G8" s="1326"/>
      <c r="H8" s="1419"/>
      <c r="I8" s="1448"/>
      <c r="J8" s="1449"/>
      <c r="K8" s="1453"/>
      <c r="L8" s="1433"/>
      <c r="M8" s="1434"/>
      <c r="N8" s="1438"/>
      <c r="O8" s="1397"/>
    </row>
    <row r="9" spans="1:16" ht="13.5" customHeight="1">
      <c r="A9" s="1309"/>
      <c r="B9" s="1399"/>
      <c r="C9" s="1400"/>
      <c r="D9" s="1401"/>
      <c r="E9" s="1325"/>
      <c r="F9" s="1325"/>
      <c r="G9" s="1326"/>
      <c r="H9" s="1419"/>
      <c r="I9" s="1448"/>
      <c r="J9" s="1449"/>
      <c r="K9" s="1453"/>
      <c r="L9" s="1433"/>
      <c r="M9" s="1434"/>
      <c r="N9" s="1438"/>
      <c r="O9" s="1397"/>
    </row>
    <row r="10" spans="1:16" ht="13.5" customHeight="1">
      <c r="A10" s="1309"/>
      <c r="B10" s="1399"/>
      <c r="C10" s="1400"/>
      <c r="D10" s="1401"/>
      <c r="E10" s="1325"/>
      <c r="F10" s="1325"/>
      <c r="G10" s="1326"/>
      <c r="H10" s="1421"/>
      <c r="I10" s="1450"/>
      <c r="J10" s="1451"/>
      <c r="K10" s="1453"/>
      <c r="L10" s="1435"/>
      <c r="M10" s="1436"/>
      <c r="N10" s="1438"/>
      <c r="O10" s="1397"/>
    </row>
    <row r="11" spans="1:16" ht="13.5" customHeight="1">
      <c r="A11" s="1309"/>
      <c r="B11" s="1387" t="s">
        <v>443</v>
      </c>
      <c r="C11" s="1402"/>
      <c r="D11" s="1403"/>
      <c r="E11" s="1327"/>
      <c r="F11" s="1327"/>
      <c r="G11" s="1328"/>
      <c r="H11" s="847" t="s">
        <v>443</v>
      </c>
      <c r="I11" s="1440" t="str">
        <f>"code " &amp; I13</f>
        <v>code 1633</v>
      </c>
      <c r="J11" s="1441"/>
      <c r="K11" s="1454"/>
      <c r="L11" s="1429" t="str">
        <f>"code " &amp; L13</f>
        <v>code 1635</v>
      </c>
      <c r="M11" s="1430"/>
      <c r="N11" s="1439"/>
      <c r="O11" s="1397"/>
    </row>
    <row r="12" spans="1:16" ht="13.5" customHeight="1">
      <c r="A12" s="1309"/>
      <c r="B12" s="1335" t="str">
        <f>"if 2 ►"&amp;'M3 page 09'!B13</f>
        <v>if 2 ►1638</v>
      </c>
      <c r="C12" s="1311"/>
      <c r="D12" s="1312"/>
      <c r="E12" s="551" t="str">
        <f>"code " &amp; E13</f>
        <v>code 1630</v>
      </c>
      <c r="F12" s="1387" t="str">
        <f>"code " &amp; F13</f>
        <v>code 1631</v>
      </c>
      <c r="G12" s="1403"/>
      <c r="H12" s="435" t="str">
        <f>"if 1 ►"&amp;K13</f>
        <v>if 1 ►1634</v>
      </c>
      <c r="I12" s="1442" t="str">
        <f>"►"&amp;'M3 page 09'!B13</f>
        <v>►1638</v>
      </c>
      <c r="J12" s="1443"/>
      <c r="K12" s="552" t="str">
        <f>"code " &amp; K13</f>
        <v>code 1634</v>
      </c>
      <c r="L12" s="1444" t="str">
        <f>"if 1,2,3 ► "&amp;'M3 page 09'!B13</f>
        <v>if 1,2,3 ► 1638</v>
      </c>
      <c r="M12" s="1445"/>
      <c r="N12" s="553" t="str">
        <f>"code " &amp; N13</f>
        <v>code 1636</v>
      </c>
      <c r="O12" s="1398"/>
      <c r="P12" s="206"/>
    </row>
    <row r="13" spans="1:16" s="199" customFormat="1" ht="11.25" customHeight="1" thickBot="1">
      <c r="A13" s="1371"/>
      <c r="B13" s="1407">
        <f>'M3 page 07'!M13+1</f>
        <v>1629</v>
      </c>
      <c r="C13" s="1408"/>
      <c r="D13" s="1409"/>
      <c r="E13" s="201">
        <f>B13+1</f>
        <v>1630</v>
      </c>
      <c r="F13" s="1347">
        <f>E13+1</f>
        <v>1631</v>
      </c>
      <c r="G13" s="1348"/>
      <c r="H13" s="201">
        <f>F13+1</f>
        <v>1632</v>
      </c>
      <c r="I13" s="1347">
        <f>H13+1</f>
        <v>1633</v>
      </c>
      <c r="J13" s="1348"/>
      <c r="K13" s="202">
        <f>I13+1</f>
        <v>1634</v>
      </c>
      <c r="L13" s="1392">
        <f>K13+1</f>
        <v>1635</v>
      </c>
      <c r="M13" s="1389"/>
      <c r="N13" s="550">
        <f>L13+1</f>
        <v>1636</v>
      </c>
      <c r="O13" s="304">
        <f>N13+1</f>
        <v>1637</v>
      </c>
      <c r="P13" s="200"/>
    </row>
    <row r="14" spans="1:16" ht="19.5" customHeight="1">
      <c r="A14" s="542" t="s">
        <v>0</v>
      </c>
      <c r="B14" s="1349" t="s">
        <v>283</v>
      </c>
      <c r="C14" s="1410"/>
      <c r="D14" s="1411"/>
      <c r="E14" s="868" t="s">
        <v>283</v>
      </c>
      <c r="F14" s="1349" t="s">
        <v>283</v>
      </c>
      <c r="G14" s="1411"/>
      <c r="H14" s="868" t="s">
        <v>283</v>
      </c>
      <c r="I14" s="1349" t="s">
        <v>284</v>
      </c>
      <c r="J14" s="1411"/>
      <c r="K14" s="874" t="s">
        <v>284</v>
      </c>
      <c r="L14" s="1395" t="s">
        <v>284</v>
      </c>
      <c r="M14" s="1393"/>
      <c r="N14" s="875" t="s">
        <v>284</v>
      </c>
      <c r="O14" s="869" t="s">
        <v>260</v>
      </c>
      <c r="P14" s="197"/>
    </row>
    <row r="15" spans="1:16" ht="19.5" customHeight="1">
      <c r="A15" s="497" t="s">
        <v>1</v>
      </c>
      <c r="B15" s="1306" t="s">
        <v>283</v>
      </c>
      <c r="C15" s="1369"/>
      <c r="D15" s="1394"/>
      <c r="E15" s="829" t="s">
        <v>283</v>
      </c>
      <c r="F15" s="1306" t="s">
        <v>283</v>
      </c>
      <c r="G15" s="1394"/>
      <c r="H15" s="829" t="s">
        <v>283</v>
      </c>
      <c r="I15" s="1306" t="s">
        <v>284</v>
      </c>
      <c r="J15" s="1394"/>
      <c r="K15" s="876" t="s">
        <v>284</v>
      </c>
      <c r="L15" s="1368" t="s">
        <v>284</v>
      </c>
      <c r="M15" s="1370"/>
      <c r="N15" s="877" t="s">
        <v>284</v>
      </c>
      <c r="O15" s="870" t="s">
        <v>260</v>
      </c>
      <c r="P15" s="194"/>
    </row>
    <row r="16" spans="1:16" ht="19.5" customHeight="1">
      <c r="A16" s="497" t="s">
        <v>2</v>
      </c>
      <c r="B16" s="1306" t="s">
        <v>283</v>
      </c>
      <c r="C16" s="1369"/>
      <c r="D16" s="1394"/>
      <c r="E16" s="829" t="s">
        <v>283</v>
      </c>
      <c r="F16" s="1306" t="s">
        <v>283</v>
      </c>
      <c r="G16" s="1394"/>
      <c r="H16" s="829" t="s">
        <v>283</v>
      </c>
      <c r="I16" s="1306" t="s">
        <v>284</v>
      </c>
      <c r="J16" s="1394"/>
      <c r="K16" s="876" t="s">
        <v>284</v>
      </c>
      <c r="L16" s="1368" t="s">
        <v>284</v>
      </c>
      <c r="M16" s="1370"/>
      <c r="N16" s="877" t="s">
        <v>284</v>
      </c>
      <c r="O16" s="870" t="s">
        <v>260</v>
      </c>
      <c r="P16" s="194"/>
    </row>
    <row r="17" spans="1:16" ht="19.5" customHeight="1">
      <c r="A17" s="497" t="s">
        <v>3</v>
      </c>
      <c r="B17" s="1306" t="s">
        <v>283</v>
      </c>
      <c r="C17" s="1369"/>
      <c r="D17" s="1394"/>
      <c r="E17" s="829" t="s">
        <v>283</v>
      </c>
      <c r="F17" s="1306" t="s">
        <v>283</v>
      </c>
      <c r="G17" s="1394"/>
      <c r="H17" s="829" t="s">
        <v>283</v>
      </c>
      <c r="I17" s="1306" t="s">
        <v>284</v>
      </c>
      <c r="J17" s="1394"/>
      <c r="K17" s="876" t="s">
        <v>284</v>
      </c>
      <c r="L17" s="1368" t="s">
        <v>284</v>
      </c>
      <c r="M17" s="1370"/>
      <c r="N17" s="877" t="s">
        <v>284</v>
      </c>
      <c r="O17" s="870" t="s">
        <v>260</v>
      </c>
      <c r="P17" s="194"/>
    </row>
    <row r="18" spans="1:16" ht="19.5" customHeight="1">
      <c r="A18" s="497" t="s">
        <v>4</v>
      </c>
      <c r="B18" s="1306" t="s">
        <v>283</v>
      </c>
      <c r="C18" s="1369"/>
      <c r="D18" s="1394"/>
      <c r="E18" s="829" t="s">
        <v>283</v>
      </c>
      <c r="F18" s="1306" t="s">
        <v>283</v>
      </c>
      <c r="G18" s="1394"/>
      <c r="H18" s="829" t="s">
        <v>283</v>
      </c>
      <c r="I18" s="1306" t="s">
        <v>284</v>
      </c>
      <c r="J18" s="1394"/>
      <c r="K18" s="876" t="s">
        <v>284</v>
      </c>
      <c r="L18" s="1368" t="s">
        <v>284</v>
      </c>
      <c r="M18" s="1370"/>
      <c r="N18" s="877" t="s">
        <v>284</v>
      </c>
      <c r="O18" s="870" t="s">
        <v>260</v>
      </c>
      <c r="P18" s="194"/>
    </row>
    <row r="19" spans="1:16" ht="19.5" customHeight="1">
      <c r="A19" s="497" t="s">
        <v>5</v>
      </c>
      <c r="B19" s="1306" t="s">
        <v>283</v>
      </c>
      <c r="C19" s="1369"/>
      <c r="D19" s="1394"/>
      <c r="E19" s="829" t="s">
        <v>283</v>
      </c>
      <c r="F19" s="1306" t="s">
        <v>283</v>
      </c>
      <c r="G19" s="1394"/>
      <c r="H19" s="829" t="s">
        <v>283</v>
      </c>
      <c r="I19" s="1306" t="s">
        <v>284</v>
      </c>
      <c r="J19" s="1394"/>
      <c r="K19" s="876" t="s">
        <v>284</v>
      </c>
      <c r="L19" s="1368" t="s">
        <v>284</v>
      </c>
      <c r="M19" s="1370"/>
      <c r="N19" s="877" t="s">
        <v>284</v>
      </c>
      <c r="O19" s="870" t="s">
        <v>260</v>
      </c>
      <c r="P19" s="194"/>
    </row>
    <row r="20" spans="1:16" ht="19.5" customHeight="1">
      <c r="A20" s="497" t="s">
        <v>6</v>
      </c>
      <c r="B20" s="1306" t="s">
        <v>283</v>
      </c>
      <c r="C20" s="1369"/>
      <c r="D20" s="1394"/>
      <c r="E20" s="829" t="s">
        <v>283</v>
      </c>
      <c r="F20" s="1306" t="s">
        <v>283</v>
      </c>
      <c r="G20" s="1394"/>
      <c r="H20" s="829" t="s">
        <v>283</v>
      </c>
      <c r="I20" s="1306" t="s">
        <v>284</v>
      </c>
      <c r="J20" s="1394"/>
      <c r="K20" s="876" t="s">
        <v>284</v>
      </c>
      <c r="L20" s="1368" t="s">
        <v>284</v>
      </c>
      <c r="M20" s="1370"/>
      <c r="N20" s="877" t="s">
        <v>284</v>
      </c>
      <c r="O20" s="870" t="s">
        <v>260</v>
      </c>
      <c r="P20" s="194"/>
    </row>
    <row r="21" spans="1:16" ht="19.5" customHeight="1">
      <c r="A21" s="497" t="s">
        <v>7</v>
      </c>
      <c r="B21" s="1306" t="s">
        <v>283</v>
      </c>
      <c r="C21" s="1369"/>
      <c r="D21" s="1394"/>
      <c r="E21" s="829" t="s">
        <v>283</v>
      </c>
      <c r="F21" s="1306" t="s">
        <v>283</v>
      </c>
      <c r="G21" s="1394"/>
      <c r="H21" s="829" t="s">
        <v>283</v>
      </c>
      <c r="I21" s="1306" t="s">
        <v>284</v>
      </c>
      <c r="J21" s="1394"/>
      <c r="K21" s="876" t="s">
        <v>284</v>
      </c>
      <c r="L21" s="1368" t="s">
        <v>284</v>
      </c>
      <c r="M21" s="1370"/>
      <c r="N21" s="877" t="s">
        <v>284</v>
      </c>
      <c r="O21" s="870" t="s">
        <v>260</v>
      </c>
      <c r="P21" s="196"/>
    </row>
    <row r="22" spans="1:16" ht="19.5" customHeight="1">
      <c r="A22" s="497" t="s">
        <v>8</v>
      </c>
      <c r="B22" s="1306" t="s">
        <v>283</v>
      </c>
      <c r="C22" s="1369"/>
      <c r="D22" s="1394"/>
      <c r="E22" s="829" t="s">
        <v>283</v>
      </c>
      <c r="F22" s="1306" t="s">
        <v>283</v>
      </c>
      <c r="G22" s="1394"/>
      <c r="H22" s="829" t="s">
        <v>283</v>
      </c>
      <c r="I22" s="1306" t="s">
        <v>284</v>
      </c>
      <c r="J22" s="1394"/>
      <c r="K22" s="876" t="s">
        <v>284</v>
      </c>
      <c r="L22" s="1368" t="s">
        <v>284</v>
      </c>
      <c r="M22" s="1370"/>
      <c r="N22" s="877" t="s">
        <v>284</v>
      </c>
      <c r="O22" s="870" t="s">
        <v>260</v>
      </c>
      <c r="P22" s="196"/>
    </row>
    <row r="23" spans="1:16" ht="19.5" customHeight="1">
      <c r="A23" s="497" t="s">
        <v>9</v>
      </c>
      <c r="B23" s="1306" t="s">
        <v>283</v>
      </c>
      <c r="C23" s="1369"/>
      <c r="D23" s="1394"/>
      <c r="E23" s="829" t="s">
        <v>283</v>
      </c>
      <c r="F23" s="1306" t="s">
        <v>283</v>
      </c>
      <c r="G23" s="1394"/>
      <c r="H23" s="829" t="s">
        <v>283</v>
      </c>
      <c r="I23" s="1306" t="s">
        <v>284</v>
      </c>
      <c r="J23" s="1394"/>
      <c r="K23" s="876" t="s">
        <v>284</v>
      </c>
      <c r="L23" s="1368" t="s">
        <v>284</v>
      </c>
      <c r="M23" s="1370"/>
      <c r="N23" s="877" t="s">
        <v>284</v>
      </c>
      <c r="O23" s="870" t="s">
        <v>260</v>
      </c>
      <c r="P23" s="196"/>
    </row>
    <row r="24" spans="1:16" ht="19.5" customHeight="1">
      <c r="A24" s="497" t="s">
        <v>11</v>
      </c>
      <c r="B24" s="1306" t="s">
        <v>283</v>
      </c>
      <c r="C24" s="1369"/>
      <c r="D24" s="1394"/>
      <c r="E24" s="829" t="s">
        <v>283</v>
      </c>
      <c r="F24" s="1306" t="s">
        <v>283</v>
      </c>
      <c r="G24" s="1394"/>
      <c r="H24" s="829" t="s">
        <v>283</v>
      </c>
      <c r="I24" s="1306" t="s">
        <v>284</v>
      </c>
      <c r="J24" s="1394"/>
      <c r="K24" s="876" t="s">
        <v>284</v>
      </c>
      <c r="L24" s="1368" t="s">
        <v>284</v>
      </c>
      <c r="M24" s="1370"/>
      <c r="N24" s="877" t="s">
        <v>284</v>
      </c>
      <c r="O24" s="870" t="s">
        <v>260</v>
      </c>
      <c r="P24" s="196"/>
    </row>
    <row r="25" spans="1:16" ht="19.5" customHeight="1">
      <c r="A25" s="497" t="s">
        <v>12</v>
      </c>
      <c r="B25" s="1306" t="s">
        <v>283</v>
      </c>
      <c r="C25" s="1369"/>
      <c r="D25" s="1394"/>
      <c r="E25" s="829" t="s">
        <v>283</v>
      </c>
      <c r="F25" s="1306" t="s">
        <v>283</v>
      </c>
      <c r="G25" s="1394"/>
      <c r="H25" s="829" t="s">
        <v>283</v>
      </c>
      <c r="I25" s="1306" t="s">
        <v>284</v>
      </c>
      <c r="J25" s="1394"/>
      <c r="K25" s="876" t="s">
        <v>284</v>
      </c>
      <c r="L25" s="1368" t="s">
        <v>284</v>
      </c>
      <c r="M25" s="1370"/>
      <c r="N25" s="877" t="s">
        <v>284</v>
      </c>
      <c r="O25" s="870" t="s">
        <v>260</v>
      </c>
      <c r="P25" s="196"/>
    </row>
    <row r="26" spans="1:16" ht="19.5" customHeight="1">
      <c r="A26" s="497" t="s">
        <v>13</v>
      </c>
      <c r="B26" s="1306" t="s">
        <v>283</v>
      </c>
      <c r="C26" s="1369"/>
      <c r="D26" s="1394"/>
      <c r="E26" s="829" t="s">
        <v>283</v>
      </c>
      <c r="F26" s="1306" t="s">
        <v>283</v>
      </c>
      <c r="G26" s="1394"/>
      <c r="H26" s="829" t="s">
        <v>283</v>
      </c>
      <c r="I26" s="1306" t="s">
        <v>284</v>
      </c>
      <c r="J26" s="1394"/>
      <c r="K26" s="876" t="s">
        <v>284</v>
      </c>
      <c r="L26" s="1368" t="s">
        <v>284</v>
      </c>
      <c r="M26" s="1370"/>
      <c r="N26" s="877" t="s">
        <v>284</v>
      </c>
      <c r="O26" s="870" t="s">
        <v>260</v>
      </c>
      <c r="P26" s="194"/>
    </row>
    <row r="27" spans="1:16" ht="19.5" customHeight="1">
      <c r="A27" s="497" t="s">
        <v>14</v>
      </c>
      <c r="B27" s="1306" t="s">
        <v>283</v>
      </c>
      <c r="C27" s="1369"/>
      <c r="D27" s="1394"/>
      <c r="E27" s="829" t="s">
        <v>283</v>
      </c>
      <c r="F27" s="1306" t="s">
        <v>283</v>
      </c>
      <c r="G27" s="1394"/>
      <c r="H27" s="829" t="s">
        <v>283</v>
      </c>
      <c r="I27" s="1306" t="s">
        <v>284</v>
      </c>
      <c r="J27" s="1394"/>
      <c r="K27" s="876" t="s">
        <v>284</v>
      </c>
      <c r="L27" s="1368" t="s">
        <v>284</v>
      </c>
      <c r="M27" s="1370"/>
      <c r="N27" s="877" t="s">
        <v>284</v>
      </c>
      <c r="O27" s="870" t="s">
        <v>260</v>
      </c>
      <c r="P27" s="194"/>
    </row>
    <row r="28" spans="1:16" ht="19.5" customHeight="1">
      <c r="A28" s="497" t="s">
        <v>15</v>
      </c>
      <c r="B28" s="1306" t="s">
        <v>283</v>
      </c>
      <c r="C28" s="1369"/>
      <c r="D28" s="1394"/>
      <c r="E28" s="829" t="s">
        <v>283</v>
      </c>
      <c r="F28" s="1306" t="s">
        <v>283</v>
      </c>
      <c r="G28" s="1394"/>
      <c r="H28" s="829" t="s">
        <v>283</v>
      </c>
      <c r="I28" s="1306" t="s">
        <v>284</v>
      </c>
      <c r="J28" s="1394"/>
      <c r="K28" s="876" t="s">
        <v>284</v>
      </c>
      <c r="L28" s="1368" t="s">
        <v>284</v>
      </c>
      <c r="M28" s="1370"/>
      <c r="N28" s="877" t="s">
        <v>284</v>
      </c>
      <c r="O28" s="870" t="s">
        <v>260</v>
      </c>
      <c r="P28" s="195"/>
    </row>
    <row r="29" spans="1:16" ht="19.5" customHeight="1">
      <c r="A29" s="497" t="s">
        <v>16</v>
      </c>
      <c r="B29" s="1306" t="s">
        <v>283</v>
      </c>
      <c r="C29" s="1369"/>
      <c r="D29" s="1394"/>
      <c r="E29" s="829" t="s">
        <v>283</v>
      </c>
      <c r="F29" s="1306" t="s">
        <v>283</v>
      </c>
      <c r="G29" s="1394"/>
      <c r="H29" s="829" t="s">
        <v>283</v>
      </c>
      <c r="I29" s="1306" t="s">
        <v>284</v>
      </c>
      <c r="J29" s="1394"/>
      <c r="K29" s="876" t="s">
        <v>284</v>
      </c>
      <c r="L29" s="1368" t="s">
        <v>284</v>
      </c>
      <c r="M29" s="1370"/>
      <c r="N29" s="877" t="s">
        <v>284</v>
      </c>
      <c r="O29" s="870" t="s">
        <v>260</v>
      </c>
      <c r="P29" s="195"/>
    </row>
    <row r="30" spans="1:16" ht="19.5" customHeight="1">
      <c r="A30" s="497" t="s">
        <v>17</v>
      </c>
      <c r="B30" s="1306" t="s">
        <v>283</v>
      </c>
      <c r="C30" s="1369"/>
      <c r="D30" s="1394"/>
      <c r="E30" s="829" t="s">
        <v>283</v>
      </c>
      <c r="F30" s="1306" t="s">
        <v>283</v>
      </c>
      <c r="G30" s="1394"/>
      <c r="H30" s="829" t="s">
        <v>283</v>
      </c>
      <c r="I30" s="1306" t="s">
        <v>284</v>
      </c>
      <c r="J30" s="1394"/>
      <c r="K30" s="876" t="s">
        <v>284</v>
      </c>
      <c r="L30" s="1368" t="s">
        <v>284</v>
      </c>
      <c r="M30" s="1370"/>
      <c r="N30" s="877" t="s">
        <v>284</v>
      </c>
      <c r="O30" s="870" t="s">
        <v>260</v>
      </c>
      <c r="P30" s="194"/>
    </row>
    <row r="31" spans="1:16" ht="19.5" customHeight="1">
      <c r="A31" s="497" t="s">
        <v>18</v>
      </c>
      <c r="B31" s="1306" t="s">
        <v>283</v>
      </c>
      <c r="C31" s="1369"/>
      <c r="D31" s="1394"/>
      <c r="E31" s="829" t="s">
        <v>283</v>
      </c>
      <c r="F31" s="1306" t="s">
        <v>283</v>
      </c>
      <c r="G31" s="1394"/>
      <c r="H31" s="829" t="s">
        <v>283</v>
      </c>
      <c r="I31" s="1306" t="s">
        <v>284</v>
      </c>
      <c r="J31" s="1394"/>
      <c r="K31" s="876" t="s">
        <v>284</v>
      </c>
      <c r="L31" s="1368" t="s">
        <v>284</v>
      </c>
      <c r="M31" s="1370"/>
      <c r="N31" s="877" t="s">
        <v>284</v>
      </c>
      <c r="O31" s="870" t="s">
        <v>260</v>
      </c>
      <c r="P31" s="194"/>
    </row>
    <row r="32" spans="1:16" ht="19.5" customHeight="1">
      <c r="A32" s="497" t="s">
        <v>19</v>
      </c>
      <c r="B32" s="1306" t="s">
        <v>283</v>
      </c>
      <c r="C32" s="1369"/>
      <c r="D32" s="1394"/>
      <c r="E32" s="829" t="s">
        <v>283</v>
      </c>
      <c r="F32" s="1306" t="s">
        <v>283</v>
      </c>
      <c r="G32" s="1394"/>
      <c r="H32" s="829" t="s">
        <v>283</v>
      </c>
      <c r="I32" s="1306" t="s">
        <v>284</v>
      </c>
      <c r="J32" s="1394"/>
      <c r="K32" s="876" t="s">
        <v>284</v>
      </c>
      <c r="L32" s="1368" t="s">
        <v>284</v>
      </c>
      <c r="M32" s="1370"/>
      <c r="N32" s="877" t="s">
        <v>284</v>
      </c>
      <c r="O32" s="870" t="s">
        <v>260</v>
      </c>
      <c r="P32" s="194"/>
    </row>
    <row r="33" spans="1:16" ht="19.5" customHeight="1" thickBot="1">
      <c r="A33" s="522" t="s">
        <v>20</v>
      </c>
      <c r="B33" s="1345" t="s">
        <v>283</v>
      </c>
      <c r="C33" s="1412"/>
      <c r="D33" s="1413"/>
      <c r="E33" s="871" t="s">
        <v>283</v>
      </c>
      <c r="F33" s="1345" t="s">
        <v>283</v>
      </c>
      <c r="G33" s="1413"/>
      <c r="H33" s="871" t="s">
        <v>283</v>
      </c>
      <c r="I33" s="1345" t="s">
        <v>284</v>
      </c>
      <c r="J33" s="1413"/>
      <c r="K33" s="878" t="s">
        <v>284</v>
      </c>
      <c r="L33" s="1424" t="s">
        <v>284</v>
      </c>
      <c r="M33" s="1425"/>
      <c r="N33" s="879" t="s">
        <v>284</v>
      </c>
      <c r="O33" s="872" t="s">
        <v>260</v>
      </c>
      <c r="P33" s="194"/>
    </row>
    <row r="34" spans="1:16" s="187" customFormat="1" ht="9.75" customHeight="1">
      <c r="A34" s="920"/>
      <c r="B34" s="920"/>
      <c r="C34" s="920"/>
      <c r="D34" s="920"/>
      <c r="E34" s="425"/>
      <c r="F34" s="549"/>
      <c r="G34" s="1428"/>
      <c r="H34" s="1428"/>
      <c r="I34" s="426"/>
      <c r="J34" s="426"/>
      <c r="K34" s="426"/>
      <c r="L34" s="426"/>
      <c r="M34" s="426"/>
      <c r="N34" s="426"/>
      <c r="O34" s="426"/>
    </row>
    <row r="35" spans="1:16" ht="11.1" customHeight="1">
      <c r="A35" s="190"/>
      <c r="B35" s="190"/>
      <c r="C35" s="1423" t="str">
        <f>E12&amp;": main symptom"</f>
        <v>code 1630: main symptom</v>
      </c>
      <c r="D35" s="1423"/>
      <c r="E35" s="1423"/>
      <c r="F35" s="192"/>
      <c r="G35" s="1480" t="str">
        <f>F12&amp;": how long?"</f>
        <v>code 1631: how long?</v>
      </c>
      <c r="H35" s="1480"/>
      <c r="I35" s="181"/>
      <c r="J35" s="1482" t="str">
        <f>I11&amp;": why?"</f>
        <v>code 1633: why?</v>
      </c>
      <c r="K35" s="1482"/>
      <c r="L35" s="190"/>
      <c r="M35" s="1481" t="str">
        <f>L11&amp;": where consultation?"</f>
        <v>code 1635: where consultation?</v>
      </c>
      <c r="N35" s="1481"/>
      <c r="O35" s="1481"/>
    </row>
    <row r="36" spans="1:16" ht="11.1" customHeight="1">
      <c r="A36" s="190"/>
      <c r="B36" s="190"/>
      <c r="C36" s="1475" t="s">
        <v>116</v>
      </c>
      <c r="D36" s="1475"/>
      <c r="E36" s="1475"/>
      <c r="F36" s="182"/>
      <c r="G36" s="180" t="s">
        <v>132</v>
      </c>
      <c r="I36" s="180"/>
      <c r="J36" s="175" t="s">
        <v>122</v>
      </c>
      <c r="K36" s="187"/>
      <c r="L36" s="187"/>
      <c r="M36" s="1479" t="s">
        <v>472</v>
      </c>
      <c r="N36" s="1479"/>
      <c r="O36" s="1479"/>
    </row>
    <row r="37" spans="1:16" ht="11.1" customHeight="1">
      <c r="A37" s="190"/>
      <c r="B37" s="190"/>
      <c r="C37" s="1476" t="s">
        <v>117</v>
      </c>
      <c r="D37" s="1476"/>
      <c r="E37" s="1476"/>
      <c r="F37" s="186"/>
      <c r="G37" s="180" t="s">
        <v>133</v>
      </c>
      <c r="I37" s="180"/>
      <c r="J37" s="179" t="s">
        <v>123</v>
      </c>
      <c r="M37" s="1483" t="s">
        <v>473</v>
      </c>
      <c r="N37" s="1483"/>
      <c r="O37" s="1483"/>
    </row>
    <row r="38" spans="1:16" ht="11.1" customHeight="1">
      <c r="A38" s="190"/>
      <c r="B38" s="190"/>
      <c r="C38" s="1477" t="s">
        <v>118</v>
      </c>
      <c r="D38" s="1477"/>
      <c r="E38" s="1477"/>
      <c r="F38" s="17"/>
      <c r="G38" s="180" t="s">
        <v>134</v>
      </c>
      <c r="I38" s="180"/>
      <c r="J38" s="165" t="s">
        <v>124</v>
      </c>
      <c r="K38" s="187"/>
      <c r="L38" s="187"/>
      <c r="M38" s="1484" t="s">
        <v>108</v>
      </c>
      <c r="N38" s="1484"/>
      <c r="O38" s="1484"/>
    </row>
    <row r="39" spans="1:16" s="188" customFormat="1" ht="11.1" customHeight="1">
      <c r="A39" s="190"/>
      <c r="B39" s="190"/>
      <c r="C39" s="1478" t="s">
        <v>194</v>
      </c>
      <c r="D39" s="1478"/>
      <c r="E39" s="1478"/>
      <c r="F39" s="1"/>
      <c r="G39" s="1" t="s">
        <v>135</v>
      </c>
      <c r="I39" s="1"/>
      <c r="J39" s="179" t="s">
        <v>172</v>
      </c>
      <c r="K39" s="187"/>
      <c r="L39" s="187"/>
      <c r="M39" s="1479" t="s">
        <v>474</v>
      </c>
      <c r="N39" s="1479"/>
      <c r="O39" s="1479"/>
    </row>
    <row r="40" spans="1:16" ht="11.1" customHeight="1">
      <c r="A40" s="919"/>
      <c r="B40" s="919"/>
      <c r="C40" s="1478" t="s">
        <v>193</v>
      </c>
      <c r="D40" s="1478"/>
      <c r="E40" s="1478"/>
      <c r="F40" s="1"/>
      <c r="K40" s="187"/>
      <c r="L40" s="187"/>
      <c r="M40" s="1485" t="s">
        <v>475</v>
      </c>
      <c r="N40" s="1485"/>
      <c r="O40" s="1485"/>
    </row>
    <row r="41" spans="1:16" ht="11.1" customHeight="1">
      <c r="A41" s="919"/>
      <c r="B41" s="919"/>
      <c r="C41" s="1475" t="s">
        <v>119</v>
      </c>
      <c r="D41" s="1475"/>
      <c r="E41" s="1475"/>
      <c r="F41" s="182"/>
      <c r="H41" s="176"/>
      <c r="I41" s="176"/>
      <c r="K41" s="183"/>
      <c r="L41" s="183"/>
      <c r="M41" s="1479" t="s">
        <v>476</v>
      </c>
      <c r="N41" s="1479"/>
      <c r="O41" s="1479"/>
    </row>
    <row r="42" spans="1:16" ht="11.1" customHeight="1">
      <c r="A42" s="919"/>
      <c r="B42" s="919"/>
      <c r="C42" s="1475" t="s">
        <v>120</v>
      </c>
      <c r="D42" s="1475"/>
      <c r="E42" s="1475"/>
      <c r="F42" s="182"/>
      <c r="H42" s="176"/>
      <c r="I42" s="176"/>
      <c r="K42" s="183"/>
      <c r="L42" s="183"/>
      <c r="M42" s="1479" t="s">
        <v>477</v>
      </c>
      <c r="N42" s="1479"/>
      <c r="O42" s="1479"/>
    </row>
    <row r="43" spans="1:16" ht="11.1" customHeight="1">
      <c r="C43" s="181"/>
      <c r="D43" s="185"/>
      <c r="E43" s="183"/>
      <c r="F43" s="183"/>
      <c r="H43" s="176"/>
      <c r="I43" s="1480" t="str">
        <f>K12&amp;": consult first"</f>
        <v>code 1634: consult first</v>
      </c>
      <c r="J43" s="1480"/>
      <c r="K43" s="1480"/>
      <c r="L43" s="183"/>
      <c r="M43" s="1423" t="str">
        <f>N12&amp;": why not public?"</f>
        <v>code 1636: why not public?</v>
      </c>
      <c r="N43" s="1423"/>
      <c r="O43" s="1423"/>
    </row>
    <row r="44" spans="1:16" ht="11.1" customHeight="1">
      <c r="A44" s="1300" t="s">
        <v>328</v>
      </c>
      <c r="B44" s="1301"/>
      <c r="C44" s="1301"/>
      <c r="D44" s="1301"/>
      <c r="E44" s="1301"/>
      <c r="F44" s="1301"/>
      <c r="G44" s="1301"/>
      <c r="H44" s="1302"/>
      <c r="I44" s="166"/>
      <c r="J44" s="176" t="s">
        <v>164</v>
      </c>
      <c r="K44" s="177"/>
      <c r="L44" s="183"/>
      <c r="M44" s="175" t="s">
        <v>109</v>
      </c>
      <c r="N44" s="177"/>
      <c r="O44" s="177"/>
    </row>
    <row r="45" spans="1:16" ht="11.1" customHeight="1">
      <c r="A45" s="1303"/>
      <c r="B45" s="1304"/>
      <c r="C45" s="1304"/>
      <c r="D45" s="1304"/>
      <c r="E45" s="1304"/>
      <c r="F45" s="1304"/>
      <c r="G45" s="1304"/>
      <c r="H45" s="1305"/>
      <c r="I45" s="181"/>
      <c r="J45" s="176" t="s">
        <v>165</v>
      </c>
      <c r="L45" s="177"/>
      <c r="M45" s="180" t="s">
        <v>191</v>
      </c>
    </row>
    <row r="46" spans="1:16" ht="11.1" customHeight="1">
      <c r="A46" s="727"/>
      <c r="B46" s="183"/>
      <c r="C46" s="691"/>
      <c r="E46" s="1426"/>
      <c r="F46" s="1426"/>
      <c r="G46" s="1426"/>
      <c r="H46" s="722"/>
      <c r="I46" s="178"/>
      <c r="J46" s="176" t="s">
        <v>166</v>
      </c>
      <c r="L46" s="177"/>
      <c r="M46" s="179" t="s">
        <v>110</v>
      </c>
      <c r="N46" s="177"/>
      <c r="O46" s="177"/>
    </row>
    <row r="47" spans="1:16" ht="11.1" customHeight="1">
      <c r="A47" s="728"/>
      <c r="B47" s="565"/>
      <c r="C47" s="436"/>
      <c r="D47" s="725"/>
      <c r="E47" s="1427"/>
      <c r="F47" s="1427"/>
      <c r="G47" s="1427"/>
      <c r="H47" s="726"/>
      <c r="I47" s="178"/>
      <c r="J47" s="166" t="s">
        <v>253</v>
      </c>
      <c r="M47" s="165" t="s">
        <v>111</v>
      </c>
      <c r="N47" s="177"/>
      <c r="O47" s="177"/>
    </row>
    <row r="48" spans="1:16" ht="11.1" customHeight="1">
      <c r="A48" s="728"/>
      <c r="B48" s="565"/>
      <c r="C48" s="436"/>
      <c r="D48" s="725"/>
      <c r="E48" s="437"/>
      <c r="F48" s="437"/>
      <c r="G48" s="437"/>
      <c r="H48" s="726"/>
      <c r="J48" s="175" t="s">
        <v>167</v>
      </c>
      <c r="K48" s="177"/>
      <c r="M48" s="166" t="s">
        <v>112</v>
      </c>
      <c r="N48" s="177"/>
      <c r="O48" s="177"/>
    </row>
    <row r="49" spans="1:15" ht="11.1" customHeight="1">
      <c r="A49" s="728"/>
      <c r="B49" s="565"/>
      <c r="C49" s="436"/>
      <c r="D49" s="725"/>
      <c r="E49" s="437"/>
      <c r="F49" s="437"/>
      <c r="G49" s="437"/>
      <c r="H49" s="715"/>
      <c r="K49" s="177"/>
      <c r="M49" s="166" t="s">
        <v>113</v>
      </c>
      <c r="N49" s="177"/>
      <c r="O49" s="177"/>
    </row>
    <row r="50" spans="1:15" ht="11.1" customHeight="1">
      <c r="A50" s="728"/>
      <c r="B50" s="565"/>
      <c r="C50" s="436"/>
      <c r="D50" s="725"/>
      <c r="E50" s="565"/>
      <c r="F50" s="565"/>
      <c r="G50" s="565"/>
      <c r="H50" s="715"/>
      <c r="I50" s="177"/>
      <c r="L50" s="177"/>
      <c r="M50" s="175" t="s">
        <v>114</v>
      </c>
      <c r="N50" s="177"/>
      <c r="O50" s="177"/>
    </row>
    <row r="51" spans="1:15" ht="11.1" customHeight="1">
      <c r="A51" s="728"/>
      <c r="B51" s="565"/>
      <c r="C51" s="436"/>
      <c r="D51" s="725"/>
      <c r="E51" s="565"/>
      <c r="F51" s="565"/>
      <c r="G51" s="565"/>
      <c r="H51" s="715"/>
      <c r="I51" s="177"/>
      <c r="L51" s="177"/>
      <c r="M51" s="175" t="s">
        <v>115</v>
      </c>
      <c r="N51" s="177"/>
      <c r="O51" s="177"/>
    </row>
    <row r="52" spans="1:15" ht="11.1" customHeight="1">
      <c r="A52" s="729"/>
      <c r="B52" s="437"/>
      <c r="C52" s="436"/>
      <c r="D52" s="725"/>
      <c r="E52" s="437"/>
      <c r="F52" s="437"/>
      <c r="G52" s="437"/>
      <c r="H52" s="715"/>
      <c r="M52" s="176" t="s">
        <v>252</v>
      </c>
    </row>
    <row r="53" spans="1:15" ht="11.1" customHeight="1">
      <c r="A53" s="730"/>
      <c r="B53" s="720"/>
      <c r="C53" s="564"/>
      <c r="D53" s="723"/>
      <c r="E53" s="720"/>
      <c r="F53" s="720"/>
      <c r="G53" s="720"/>
      <c r="H53" s="724"/>
      <c r="M53" s="175" t="s">
        <v>121</v>
      </c>
    </row>
  </sheetData>
  <mergeCells count="131">
    <mergeCell ref="M41:O41"/>
    <mergeCell ref="I43:K43"/>
    <mergeCell ref="M43:O43"/>
    <mergeCell ref="G35:H35"/>
    <mergeCell ref="M35:O35"/>
    <mergeCell ref="J35:K35"/>
    <mergeCell ref="M36:O36"/>
    <mergeCell ref="M37:O37"/>
    <mergeCell ref="M38:O38"/>
    <mergeCell ref="M39:O39"/>
    <mergeCell ref="M40:O40"/>
    <mergeCell ref="M42:O42"/>
    <mergeCell ref="C36:E36"/>
    <mergeCell ref="C37:E37"/>
    <mergeCell ref="C38:E38"/>
    <mergeCell ref="C39:E39"/>
    <mergeCell ref="C40:E40"/>
    <mergeCell ref="C41:E41"/>
    <mergeCell ref="C42:E42"/>
    <mergeCell ref="C35:E35"/>
    <mergeCell ref="I30:J30"/>
    <mergeCell ref="I31:J31"/>
    <mergeCell ref="I32:J32"/>
    <mergeCell ref="I33:J33"/>
    <mergeCell ref="B32:D32"/>
    <mergeCell ref="B33:D33"/>
    <mergeCell ref="F30:G30"/>
    <mergeCell ref="F31:G31"/>
    <mergeCell ref="F32:G32"/>
    <mergeCell ref="F33:G33"/>
    <mergeCell ref="B6:N6"/>
    <mergeCell ref="F7:G11"/>
    <mergeCell ref="F12:G12"/>
    <mergeCell ref="F13:G13"/>
    <mergeCell ref="F14:G14"/>
    <mergeCell ref="F15:G15"/>
    <mergeCell ref="F16:G16"/>
    <mergeCell ref="F17:G17"/>
    <mergeCell ref="F18:G18"/>
    <mergeCell ref="I15:J15"/>
    <mergeCell ref="I16:J16"/>
    <mergeCell ref="I17:J17"/>
    <mergeCell ref="I18:J18"/>
    <mergeCell ref="H7:H10"/>
    <mergeCell ref="I28:J28"/>
    <mergeCell ref="I29:J29"/>
    <mergeCell ref="I21:J21"/>
    <mergeCell ref="I22:J22"/>
    <mergeCell ref="I23:J23"/>
    <mergeCell ref="I24:J24"/>
    <mergeCell ref="I19:J19"/>
    <mergeCell ref="F26:G26"/>
    <mergeCell ref="F27:G27"/>
    <mergeCell ref="F28:G28"/>
    <mergeCell ref="F29:G29"/>
    <mergeCell ref="B27:D27"/>
    <mergeCell ref="B28:D28"/>
    <mergeCell ref="B29:D29"/>
    <mergeCell ref="B30:D30"/>
    <mergeCell ref="B31:D31"/>
    <mergeCell ref="B22:D22"/>
    <mergeCell ref="B23:D23"/>
    <mergeCell ref="B24:D24"/>
    <mergeCell ref="B25:D25"/>
    <mergeCell ref="B26:D26"/>
    <mergeCell ref="A1:D2"/>
    <mergeCell ref="B11:D11"/>
    <mergeCell ref="B7:D10"/>
    <mergeCell ref="A3:B3"/>
    <mergeCell ref="C3:D3"/>
    <mergeCell ref="F22:G22"/>
    <mergeCell ref="F23:G23"/>
    <mergeCell ref="F24:G24"/>
    <mergeCell ref="F25:G25"/>
    <mergeCell ref="B17:D17"/>
    <mergeCell ref="B18:D18"/>
    <mergeCell ref="B19:D19"/>
    <mergeCell ref="B20:D20"/>
    <mergeCell ref="B21:D21"/>
    <mergeCell ref="B12:D12"/>
    <mergeCell ref="B13:D13"/>
    <mergeCell ref="B14:D14"/>
    <mergeCell ref="B15:D15"/>
    <mergeCell ref="B16:D16"/>
    <mergeCell ref="C4:D4"/>
    <mergeCell ref="A4:B4"/>
    <mergeCell ref="F19:G19"/>
    <mergeCell ref="F20:G20"/>
    <mergeCell ref="F21:G21"/>
    <mergeCell ref="O7:O12"/>
    <mergeCell ref="L11:M11"/>
    <mergeCell ref="L7:M10"/>
    <mergeCell ref="L26:M26"/>
    <mergeCell ref="L27:M27"/>
    <mergeCell ref="N7:N11"/>
    <mergeCell ref="I11:J11"/>
    <mergeCell ref="I12:J12"/>
    <mergeCell ref="L12:M12"/>
    <mergeCell ref="I13:J13"/>
    <mergeCell ref="L13:M13"/>
    <mergeCell ref="I14:J14"/>
    <mergeCell ref="I7:J10"/>
    <mergeCell ref="K7:K11"/>
    <mergeCell ref="I20:J20"/>
    <mergeCell ref="I25:J25"/>
    <mergeCell ref="I26:J26"/>
    <mergeCell ref="I27:J27"/>
    <mergeCell ref="A44:H45"/>
    <mergeCell ref="E46:G46"/>
    <mergeCell ref="E47:G47"/>
    <mergeCell ref="G34:H34"/>
    <mergeCell ref="A7:A13"/>
    <mergeCell ref="L33:M33"/>
    <mergeCell ref="L28:M28"/>
    <mergeCell ref="L29:M29"/>
    <mergeCell ref="L30:M30"/>
    <mergeCell ref="L31:M31"/>
    <mergeCell ref="L32:M32"/>
    <mergeCell ref="L14:M14"/>
    <mergeCell ref="L15:M15"/>
    <mergeCell ref="L16:M16"/>
    <mergeCell ref="L17:M17"/>
    <mergeCell ref="L18:M18"/>
    <mergeCell ref="L19:M19"/>
    <mergeCell ref="L20:M20"/>
    <mergeCell ref="L21:M21"/>
    <mergeCell ref="L22:M22"/>
    <mergeCell ref="L23:M23"/>
    <mergeCell ref="L24:M24"/>
    <mergeCell ref="L25:M25"/>
    <mergeCell ref="E7:E11"/>
  </mergeCells>
  <pageMargins left="0.15748031496062992" right="0.23622047244094491" top="0.23622047244094491" bottom="0.23622047244094491" header="0.19685039370078741" footer="0.23622047244094491"/>
  <pageSetup paperSize="9" orientation="portrait" r:id="rId1"/>
  <headerFooter>
    <oddFooter>&amp;R3.08</oddFooter>
  </headerFooter>
</worksheet>
</file>

<file path=xl/worksheets/sheet10.xml><?xml version="1.0" encoding="utf-8"?>
<worksheet xmlns="http://schemas.openxmlformats.org/spreadsheetml/2006/main" xmlns:r="http://schemas.openxmlformats.org/officeDocument/2006/relationships">
  <dimension ref="A1:O55"/>
  <sheetViews>
    <sheetView showGridLines="0" view="pageBreakPreview" zoomScaleNormal="100" zoomScaleSheetLayoutView="100" workbookViewId="0">
      <selection activeCell="G18" sqref="G18:H18"/>
    </sheetView>
  </sheetViews>
  <sheetFormatPr defaultColWidth="9.140625" defaultRowHeight="11.25"/>
  <cols>
    <col min="1" max="1" width="4.42578125" style="172" customWidth="1"/>
    <col min="2" max="2" width="3" style="172" customWidth="1"/>
    <col min="3" max="3" width="12.28515625" style="174" customWidth="1"/>
    <col min="4" max="4" width="3.28515625" style="174" customWidth="1"/>
    <col min="5" max="5" width="5.28515625" style="174" customWidth="1"/>
    <col min="6" max="6" width="6" style="174" customWidth="1"/>
    <col min="7" max="7" width="4.5703125" style="174" customWidth="1"/>
    <col min="8" max="8" width="9.140625" style="174" customWidth="1"/>
    <col min="9" max="9" width="4.42578125" style="172" customWidth="1"/>
    <col min="10" max="10" width="4.5703125" style="172" customWidth="1"/>
    <col min="11" max="11" width="4.7109375" style="172" customWidth="1"/>
    <col min="12" max="16384" width="9.140625" style="172"/>
  </cols>
  <sheetData>
    <row r="1" spans="1:15" ht="13.5" customHeight="1">
      <c r="E1" s="218"/>
      <c r="F1" s="184"/>
    </row>
    <row r="2" spans="1:15" ht="13.5" customHeight="1">
      <c r="E2" s="218"/>
      <c r="F2" s="184"/>
      <c r="K2" s="1494" t="s">
        <v>328</v>
      </c>
      <c r="L2" s="1495"/>
      <c r="M2" s="1495"/>
      <c r="N2" s="1495"/>
      <c r="O2" s="1496"/>
    </row>
    <row r="3" spans="1:15" ht="13.5" customHeight="1">
      <c r="K3" s="1497"/>
      <c r="L3" s="1498"/>
      <c r="M3" s="1498"/>
      <c r="N3" s="1498"/>
      <c r="O3" s="1499"/>
    </row>
    <row r="4" spans="1:15" s="208" customFormat="1" ht="13.5" customHeight="1">
      <c r="A4" s="212"/>
      <c r="E4" s="213"/>
      <c r="I4" s="212"/>
      <c r="K4" s="745"/>
      <c r="L4" s="747"/>
      <c r="M4" s="624"/>
      <c r="N4" s="624"/>
      <c r="O4" s="738"/>
    </row>
    <row r="5" spans="1:15" s="208" customFormat="1" ht="13.5" customHeight="1" thickBot="1">
      <c r="A5" s="101"/>
      <c r="B5" s="101"/>
      <c r="C5" s="211"/>
      <c r="D5" s="211"/>
      <c r="E5" s="211"/>
      <c r="F5" s="211"/>
      <c r="G5" s="211"/>
      <c r="H5" s="211"/>
      <c r="I5" s="101"/>
      <c r="K5" s="575"/>
      <c r="L5" s="748"/>
      <c r="M5" s="576"/>
      <c r="N5" s="576"/>
      <c r="O5" s="739"/>
    </row>
    <row r="6" spans="1:15" s="208" customFormat="1" ht="13.5" customHeight="1" thickBot="1">
      <c r="A6" s="209"/>
      <c r="B6" s="1491" t="s">
        <v>177</v>
      </c>
      <c r="C6" s="1492"/>
      <c r="D6" s="1492"/>
      <c r="E6" s="1492"/>
      <c r="F6" s="1492"/>
      <c r="G6" s="1492"/>
      <c r="H6" s="1493"/>
      <c r="K6" s="746"/>
      <c r="L6" s="749"/>
      <c r="M6" s="573"/>
      <c r="N6" s="573"/>
      <c r="O6" s="740"/>
    </row>
    <row r="7" spans="1:15" s="208" customFormat="1" ht="13.5" customHeight="1">
      <c r="A7" s="1308" t="s">
        <v>71</v>
      </c>
      <c r="B7" s="1399" t="s">
        <v>126</v>
      </c>
      <c r="C7" s="1401"/>
      <c r="D7" s="1399" t="s">
        <v>175</v>
      </c>
      <c r="E7" s="1400"/>
      <c r="F7" s="1401"/>
      <c r="G7" s="1399" t="s">
        <v>174</v>
      </c>
      <c r="H7" s="1400"/>
      <c r="I7" s="1396" t="s">
        <v>74</v>
      </c>
      <c r="K7" s="575"/>
      <c r="L7" s="750"/>
      <c r="M7" s="574"/>
      <c r="N7" s="574"/>
      <c r="O7" s="741"/>
    </row>
    <row r="8" spans="1:15" ht="13.5" customHeight="1">
      <c r="A8" s="1309"/>
      <c r="B8" s="1399"/>
      <c r="C8" s="1401"/>
      <c r="D8" s="1399"/>
      <c r="E8" s="1400"/>
      <c r="F8" s="1401"/>
      <c r="G8" s="1399"/>
      <c r="H8" s="1400"/>
      <c r="I8" s="1397"/>
      <c r="K8" s="568"/>
      <c r="L8" s="751"/>
      <c r="M8" s="569"/>
      <c r="N8" s="569"/>
      <c r="O8" s="742"/>
    </row>
    <row r="9" spans="1:15" ht="13.5" customHeight="1">
      <c r="A9" s="1309"/>
      <c r="B9" s="1399"/>
      <c r="C9" s="1401"/>
      <c r="D9" s="1399"/>
      <c r="E9" s="1400"/>
      <c r="F9" s="1401"/>
      <c r="G9" s="1399"/>
      <c r="H9" s="1400"/>
      <c r="I9" s="1397"/>
      <c r="K9" s="571"/>
      <c r="L9" s="752"/>
      <c r="M9" s="572"/>
      <c r="N9" s="572"/>
      <c r="O9" s="743"/>
    </row>
    <row r="10" spans="1:15" ht="13.5" customHeight="1">
      <c r="A10" s="1309"/>
      <c r="B10" s="1399"/>
      <c r="C10" s="1401"/>
      <c r="D10" s="1399"/>
      <c r="E10" s="1400"/>
      <c r="F10" s="1401"/>
      <c r="G10" s="1399"/>
      <c r="H10" s="1400"/>
      <c r="I10" s="1397"/>
      <c r="K10" s="568"/>
      <c r="L10" s="751"/>
      <c r="M10" s="569"/>
      <c r="N10" s="569"/>
      <c r="O10" s="742"/>
    </row>
    <row r="11" spans="1:15" ht="13.5" customHeight="1">
      <c r="A11" s="1309"/>
      <c r="B11" s="1387" t="s">
        <v>443</v>
      </c>
      <c r="C11" s="1403"/>
      <c r="D11" s="1488"/>
      <c r="E11" s="1489"/>
      <c r="F11" s="1490"/>
      <c r="G11" s="1488"/>
      <c r="H11" s="1489"/>
      <c r="I11" s="1397"/>
      <c r="K11" s="571"/>
      <c r="L11" s="752"/>
      <c r="M11" s="572"/>
      <c r="N11" s="572"/>
      <c r="O11" s="743"/>
    </row>
    <row r="12" spans="1:15" ht="13.5" customHeight="1">
      <c r="A12" s="1309"/>
      <c r="B12" s="1404" t="str">
        <f>"if 2 ► " &amp;G13</f>
        <v>if 2 ► 1640</v>
      </c>
      <c r="C12" s="1406"/>
      <c r="D12" s="1387" t="str">
        <f>"code " &amp;D13</f>
        <v>code 1639</v>
      </c>
      <c r="E12" s="1402"/>
      <c r="F12" s="1403"/>
      <c r="G12" s="1387" t="str">
        <f>"code "&amp;G13</f>
        <v>code 1640</v>
      </c>
      <c r="H12" s="1402"/>
      <c r="I12" s="1398"/>
      <c r="K12" s="568"/>
      <c r="L12" s="751"/>
      <c r="M12" s="569"/>
      <c r="N12" s="569"/>
      <c r="O12" s="742"/>
    </row>
    <row r="13" spans="1:15" s="199" customFormat="1" ht="11.25" customHeight="1" thickBot="1">
      <c r="A13" s="1371"/>
      <c r="B13" s="1486">
        <f>'M3 page 08'!O13+1</f>
        <v>1638</v>
      </c>
      <c r="C13" s="1487"/>
      <c r="D13" s="1347">
        <f>B13+1</f>
        <v>1639</v>
      </c>
      <c r="E13" s="1422"/>
      <c r="F13" s="1348"/>
      <c r="G13" s="1347">
        <f>D13+1</f>
        <v>1640</v>
      </c>
      <c r="H13" s="1422"/>
      <c r="I13" s="304">
        <f>G13+1</f>
        <v>1641</v>
      </c>
      <c r="K13" s="570"/>
      <c r="L13" s="753"/>
      <c r="M13" s="690"/>
      <c r="N13" s="690"/>
      <c r="O13" s="744"/>
    </row>
    <row r="14" spans="1:15" ht="19.5" customHeight="1">
      <c r="A14" s="542" t="s">
        <v>0</v>
      </c>
      <c r="B14" s="1349" t="s">
        <v>283</v>
      </c>
      <c r="C14" s="1411"/>
      <c r="D14" s="1349" t="s">
        <v>283</v>
      </c>
      <c r="E14" s="1410"/>
      <c r="F14" s="1411"/>
      <c r="G14" s="1349" t="s">
        <v>283</v>
      </c>
      <c r="H14" s="1410"/>
      <c r="I14" s="869" t="s">
        <v>260</v>
      </c>
      <c r="K14" s="567"/>
      <c r="L14" s="754"/>
      <c r="M14" s="437"/>
      <c r="N14" s="437"/>
      <c r="O14" s="715"/>
    </row>
    <row r="15" spans="1:15" ht="19.5" customHeight="1">
      <c r="A15" s="497" t="s">
        <v>1</v>
      </c>
      <c r="B15" s="1306" t="s">
        <v>283</v>
      </c>
      <c r="C15" s="1394"/>
      <c r="D15" s="1306" t="s">
        <v>283</v>
      </c>
      <c r="E15" s="1369"/>
      <c r="F15" s="1394"/>
      <c r="G15" s="1306" t="s">
        <v>283</v>
      </c>
      <c r="H15" s="1369"/>
      <c r="I15" s="870" t="s">
        <v>260</v>
      </c>
      <c r="K15" s="567"/>
      <c r="L15" s="754"/>
      <c r="M15" s="437"/>
      <c r="N15" s="437"/>
      <c r="O15" s="715"/>
    </row>
    <row r="16" spans="1:15" ht="19.5" customHeight="1">
      <c r="A16" s="497" t="s">
        <v>2</v>
      </c>
      <c r="B16" s="1306" t="s">
        <v>283</v>
      </c>
      <c r="C16" s="1394"/>
      <c r="D16" s="1306" t="s">
        <v>283</v>
      </c>
      <c r="E16" s="1369"/>
      <c r="F16" s="1394"/>
      <c r="G16" s="1306" t="s">
        <v>283</v>
      </c>
      <c r="H16" s="1369"/>
      <c r="I16" s="870" t="s">
        <v>260</v>
      </c>
      <c r="K16" s="567"/>
      <c r="L16" s="754"/>
      <c r="M16" s="437"/>
      <c r="N16" s="437"/>
      <c r="O16" s="715"/>
    </row>
    <row r="17" spans="1:15" ht="19.5" customHeight="1">
      <c r="A17" s="497" t="s">
        <v>3</v>
      </c>
      <c r="B17" s="1306" t="s">
        <v>283</v>
      </c>
      <c r="C17" s="1394"/>
      <c r="D17" s="1306" t="s">
        <v>283</v>
      </c>
      <c r="E17" s="1369"/>
      <c r="F17" s="1394"/>
      <c r="G17" s="1306" t="s">
        <v>283</v>
      </c>
      <c r="H17" s="1369"/>
      <c r="I17" s="870" t="s">
        <v>260</v>
      </c>
      <c r="K17" s="567"/>
      <c r="L17" s="754"/>
      <c r="M17" s="437"/>
      <c r="N17" s="437"/>
      <c r="O17" s="715"/>
    </row>
    <row r="18" spans="1:15" ht="19.5" customHeight="1">
      <c r="A18" s="497" t="s">
        <v>4</v>
      </c>
      <c r="B18" s="1306" t="s">
        <v>283</v>
      </c>
      <c r="C18" s="1394"/>
      <c r="D18" s="1306" t="s">
        <v>283</v>
      </c>
      <c r="E18" s="1369"/>
      <c r="F18" s="1394"/>
      <c r="G18" s="1306" t="s">
        <v>283</v>
      </c>
      <c r="H18" s="1369"/>
      <c r="I18" s="870" t="s">
        <v>260</v>
      </c>
      <c r="K18" s="567"/>
      <c r="L18" s="754"/>
      <c r="M18" s="437"/>
      <c r="N18" s="437"/>
      <c r="O18" s="715"/>
    </row>
    <row r="19" spans="1:15" ht="19.5" customHeight="1">
      <c r="A19" s="497" t="s">
        <v>5</v>
      </c>
      <c r="B19" s="1306" t="s">
        <v>283</v>
      </c>
      <c r="C19" s="1394"/>
      <c r="D19" s="1306" t="s">
        <v>283</v>
      </c>
      <c r="E19" s="1369"/>
      <c r="F19" s="1394"/>
      <c r="G19" s="1306" t="s">
        <v>283</v>
      </c>
      <c r="H19" s="1369"/>
      <c r="I19" s="870" t="s">
        <v>260</v>
      </c>
      <c r="K19" s="567"/>
      <c r="L19" s="754"/>
      <c r="M19" s="437"/>
      <c r="N19" s="437"/>
      <c r="O19" s="715"/>
    </row>
    <row r="20" spans="1:15" ht="19.5" customHeight="1">
      <c r="A20" s="497" t="s">
        <v>6</v>
      </c>
      <c r="B20" s="1306" t="s">
        <v>283</v>
      </c>
      <c r="C20" s="1394"/>
      <c r="D20" s="1306" t="s">
        <v>283</v>
      </c>
      <c r="E20" s="1369"/>
      <c r="F20" s="1394"/>
      <c r="G20" s="1306" t="s">
        <v>283</v>
      </c>
      <c r="H20" s="1369"/>
      <c r="I20" s="870" t="s">
        <v>260</v>
      </c>
      <c r="K20" s="567"/>
      <c r="L20" s="754"/>
      <c r="M20" s="437"/>
      <c r="N20" s="437"/>
      <c r="O20" s="715"/>
    </row>
    <row r="21" spans="1:15" ht="19.5" customHeight="1">
      <c r="A21" s="497" t="s">
        <v>7</v>
      </c>
      <c r="B21" s="1306" t="s">
        <v>283</v>
      </c>
      <c r="C21" s="1394"/>
      <c r="D21" s="1306" t="s">
        <v>283</v>
      </c>
      <c r="E21" s="1369"/>
      <c r="F21" s="1394"/>
      <c r="G21" s="1306" t="s">
        <v>283</v>
      </c>
      <c r="H21" s="1369"/>
      <c r="I21" s="870" t="s">
        <v>260</v>
      </c>
      <c r="K21" s="567"/>
      <c r="L21" s="754"/>
      <c r="M21" s="437"/>
      <c r="N21" s="437"/>
      <c r="O21" s="715"/>
    </row>
    <row r="22" spans="1:15" ht="19.5" customHeight="1">
      <c r="A22" s="497" t="s">
        <v>8</v>
      </c>
      <c r="B22" s="1306" t="s">
        <v>283</v>
      </c>
      <c r="C22" s="1394"/>
      <c r="D22" s="1306" t="s">
        <v>283</v>
      </c>
      <c r="E22" s="1369"/>
      <c r="F22" s="1394"/>
      <c r="G22" s="1306" t="s">
        <v>283</v>
      </c>
      <c r="H22" s="1369"/>
      <c r="I22" s="870" t="s">
        <v>260</v>
      </c>
      <c r="K22" s="567"/>
      <c r="L22" s="754"/>
      <c r="M22" s="437"/>
      <c r="N22" s="437"/>
      <c r="O22" s="715"/>
    </row>
    <row r="23" spans="1:15" ht="19.5" customHeight="1">
      <c r="A23" s="497" t="s">
        <v>9</v>
      </c>
      <c r="B23" s="1306" t="s">
        <v>283</v>
      </c>
      <c r="C23" s="1394"/>
      <c r="D23" s="1306" t="s">
        <v>283</v>
      </c>
      <c r="E23" s="1369"/>
      <c r="F23" s="1394"/>
      <c r="G23" s="1306" t="s">
        <v>283</v>
      </c>
      <c r="H23" s="1369"/>
      <c r="I23" s="870" t="s">
        <v>260</v>
      </c>
      <c r="K23" s="567"/>
      <c r="L23" s="754"/>
      <c r="M23" s="437"/>
      <c r="N23" s="437"/>
      <c r="O23" s="715"/>
    </row>
    <row r="24" spans="1:15" ht="19.5" customHeight="1">
      <c r="A24" s="497" t="s">
        <v>11</v>
      </c>
      <c r="B24" s="1306" t="s">
        <v>283</v>
      </c>
      <c r="C24" s="1394"/>
      <c r="D24" s="1306" t="s">
        <v>283</v>
      </c>
      <c r="E24" s="1369"/>
      <c r="F24" s="1394"/>
      <c r="G24" s="1306" t="s">
        <v>283</v>
      </c>
      <c r="H24" s="1369"/>
      <c r="I24" s="870" t="s">
        <v>260</v>
      </c>
      <c r="K24" s="567"/>
      <c r="L24" s="754"/>
      <c r="M24" s="437"/>
      <c r="N24" s="437"/>
      <c r="O24" s="715"/>
    </row>
    <row r="25" spans="1:15" ht="19.5" customHeight="1">
      <c r="A25" s="497" t="s">
        <v>12</v>
      </c>
      <c r="B25" s="1306" t="s">
        <v>283</v>
      </c>
      <c r="C25" s="1394"/>
      <c r="D25" s="1306" t="s">
        <v>283</v>
      </c>
      <c r="E25" s="1369"/>
      <c r="F25" s="1394"/>
      <c r="G25" s="1306" t="s">
        <v>283</v>
      </c>
      <c r="H25" s="1369"/>
      <c r="I25" s="870" t="s">
        <v>260</v>
      </c>
      <c r="K25" s="567"/>
      <c r="L25" s="754"/>
      <c r="M25" s="437"/>
      <c r="N25" s="437"/>
      <c r="O25" s="715"/>
    </row>
    <row r="26" spans="1:15" ht="19.5" customHeight="1">
      <c r="A26" s="497" t="s">
        <v>13</v>
      </c>
      <c r="B26" s="1306" t="s">
        <v>283</v>
      </c>
      <c r="C26" s="1394"/>
      <c r="D26" s="1306" t="s">
        <v>283</v>
      </c>
      <c r="E26" s="1369"/>
      <c r="F26" s="1394"/>
      <c r="G26" s="1306" t="s">
        <v>283</v>
      </c>
      <c r="H26" s="1369"/>
      <c r="I26" s="870" t="s">
        <v>260</v>
      </c>
      <c r="K26" s="567"/>
      <c r="L26" s="754"/>
      <c r="M26" s="437"/>
      <c r="N26" s="437"/>
      <c r="O26" s="715"/>
    </row>
    <row r="27" spans="1:15" ht="19.5" customHeight="1">
      <c r="A27" s="497" t="s">
        <v>14</v>
      </c>
      <c r="B27" s="1306" t="s">
        <v>283</v>
      </c>
      <c r="C27" s="1394"/>
      <c r="D27" s="1306" t="s">
        <v>283</v>
      </c>
      <c r="E27" s="1369"/>
      <c r="F27" s="1394"/>
      <c r="G27" s="1306" t="s">
        <v>283</v>
      </c>
      <c r="H27" s="1369"/>
      <c r="I27" s="870" t="s">
        <v>260</v>
      </c>
      <c r="K27" s="567"/>
      <c r="L27" s="754"/>
      <c r="M27" s="437"/>
      <c r="N27" s="437"/>
      <c r="O27" s="715"/>
    </row>
    <row r="28" spans="1:15" ht="19.5" customHeight="1">
      <c r="A28" s="497" t="s">
        <v>15</v>
      </c>
      <c r="B28" s="1306" t="s">
        <v>283</v>
      </c>
      <c r="C28" s="1394"/>
      <c r="D28" s="1306" t="s">
        <v>283</v>
      </c>
      <c r="E28" s="1369"/>
      <c r="F28" s="1394"/>
      <c r="G28" s="1306" t="s">
        <v>283</v>
      </c>
      <c r="H28" s="1369"/>
      <c r="I28" s="870" t="s">
        <v>260</v>
      </c>
      <c r="K28" s="567"/>
      <c r="L28" s="754"/>
      <c r="M28" s="437"/>
      <c r="N28" s="437"/>
      <c r="O28" s="715"/>
    </row>
    <row r="29" spans="1:15" ht="19.5" customHeight="1">
      <c r="A29" s="497" t="s">
        <v>16</v>
      </c>
      <c r="B29" s="1306" t="s">
        <v>283</v>
      </c>
      <c r="C29" s="1394"/>
      <c r="D29" s="1306" t="s">
        <v>283</v>
      </c>
      <c r="E29" s="1369"/>
      <c r="F29" s="1394"/>
      <c r="G29" s="1306" t="s">
        <v>283</v>
      </c>
      <c r="H29" s="1369"/>
      <c r="I29" s="870" t="s">
        <v>260</v>
      </c>
      <c r="K29" s="567"/>
      <c r="L29" s="754"/>
      <c r="M29" s="437"/>
      <c r="N29" s="437"/>
      <c r="O29" s="715"/>
    </row>
    <row r="30" spans="1:15" ht="19.5" customHeight="1">
      <c r="A30" s="497" t="s">
        <v>17</v>
      </c>
      <c r="B30" s="1306" t="s">
        <v>283</v>
      </c>
      <c r="C30" s="1394"/>
      <c r="D30" s="1306" t="s">
        <v>283</v>
      </c>
      <c r="E30" s="1369"/>
      <c r="F30" s="1394"/>
      <c r="G30" s="1306" t="s">
        <v>283</v>
      </c>
      <c r="H30" s="1369"/>
      <c r="I30" s="870" t="s">
        <v>260</v>
      </c>
      <c r="K30" s="567"/>
      <c r="L30" s="754"/>
      <c r="M30" s="437"/>
      <c r="N30" s="437"/>
      <c r="O30" s="715"/>
    </row>
    <row r="31" spans="1:15" ht="19.5" customHeight="1">
      <c r="A31" s="497" t="s">
        <v>18</v>
      </c>
      <c r="B31" s="1306" t="s">
        <v>283</v>
      </c>
      <c r="C31" s="1394"/>
      <c r="D31" s="1306" t="s">
        <v>283</v>
      </c>
      <c r="E31" s="1369"/>
      <c r="F31" s="1394"/>
      <c r="G31" s="1306" t="s">
        <v>283</v>
      </c>
      <c r="H31" s="1369"/>
      <c r="I31" s="870" t="s">
        <v>260</v>
      </c>
      <c r="K31" s="567"/>
      <c r="L31" s="754"/>
      <c r="M31" s="437"/>
      <c r="N31" s="437"/>
      <c r="O31" s="715"/>
    </row>
    <row r="32" spans="1:15" ht="19.5" customHeight="1">
      <c r="A32" s="497" t="s">
        <v>19</v>
      </c>
      <c r="B32" s="1306" t="s">
        <v>283</v>
      </c>
      <c r="C32" s="1394"/>
      <c r="D32" s="1306" t="s">
        <v>283</v>
      </c>
      <c r="E32" s="1369"/>
      <c r="F32" s="1394"/>
      <c r="G32" s="1306" t="s">
        <v>283</v>
      </c>
      <c r="H32" s="1369"/>
      <c r="I32" s="870" t="s">
        <v>260</v>
      </c>
      <c r="K32" s="567"/>
      <c r="L32" s="754"/>
      <c r="M32" s="437"/>
      <c r="N32" s="437"/>
      <c r="O32" s="715"/>
    </row>
    <row r="33" spans="1:15" ht="19.5" customHeight="1" thickBot="1">
      <c r="A33" s="522" t="s">
        <v>20</v>
      </c>
      <c r="B33" s="1345" t="s">
        <v>283</v>
      </c>
      <c r="C33" s="1413"/>
      <c r="D33" s="1345" t="s">
        <v>283</v>
      </c>
      <c r="E33" s="1412"/>
      <c r="F33" s="1413"/>
      <c r="G33" s="1345" t="s">
        <v>283</v>
      </c>
      <c r="H33" s="1412"/>
      <c r="I33" s="872" t="s">
        <v>260</v>
      </c>
      <c r="K33" s="567"/>
      <c r="L33" s="754"/>
      <c r="M33" s="437"/>
      <c r="N33" s="437"/>
      <c r="O33" s="715"/>
    </row>
    <row r="34" spans="1:15" s="187" customFormat="1" ht="9.75" customHeight="1">
      <c r="A34" s="426"/>
      <c r="B34" s="549"/>
      <c r="I34" s="426"/>
      <c r="K34" s="1500"/>
      <c r="L34" s="1502"/>
      <c r="M34" s="1503"/>
      <c r="N34" s="1503"/>
      <c r="O34" s="1504"/>
    </row>
    <row r="35" spans="1:15" ht="11.1" customHeight="1">
      <c r="C35" s="691"/>
      <c r="E35" s="1480" t="str">
        <f>"code "&amp;D13&amp;" / "&amp;G13</f>
        <v>code 1639 / 1640</v>
      </c>
      <c r="F35" s="1480"/>
      <c r="G35" s="1480"/>
      <c r="H35" s="1480"/>
      <c r="K35" s="1501"/>
      <c r="L35" s="1509"/>
      <c r="M35" s="1510"/>
      <c r="N35" s="1510"/>
      <c r="O35" s="1511"/>
    </row>
    <row r="36" spans="1:15" ht="11.1" customHeight="1">
      <c r="C36" s="921"/>
      <c r="E36" s="180" t="s">
        <v>196</v>
      </c>
      <c r="G36" s="172"/>
      <c r="K36" s="1500"/>
      <c r="L36" s="1502"/>
      <c r="M36" s="1503"/>
      <c r="N36" s="1503"/>
      <c r="O36" s="1504"/>
    </row>
    <row r="37" spans="1:15" ht="11.1" customHeight="1">
      <c r="C37" s="921"/>
      <c r="E37" s="180" t="s">
        <v>156</v>
      </c>
      <c r="G37" s="172"/>
      <c r="K37" s="1501"/>
      <c r="L37" s="1509"/>
      <c r="M37" s="1510"/>
      <c r="N37" s="1510"/>
      <c r="O37" s="1511"/>
    </row>
    <row r="38" spans="1:15" ht="11.1" customHeight="1">
      <c r="E38" s="180" t="s">
        <v>195</v>
      </c>
      <c r="G38" s="172"/>
      <c r="K38" s="1500"/>
      <c r="L38" s="1502"/>
      <c r="M38" s="1503"/>
      <c r="N38" s="1503"/>
      <c r="O38" s="1504"/>
    </row>
    <row r="39" spans="1:15" s="188" customFormat="1" ht="11.1" customHeight="1">
      <c r="C39" s="184"/>
      <c r="E39" s="180" t="s">
        <v>347</v>
      </c>
      <c r="G39" s="172"/>
      <c r="K39" s="1501"/>
      <c r="L39" s="1509"/>
      <c r="M39" s="1510"/>
      <c r="N39" s="1510"/>
      <c r="O39" s="1511"/>
    </row>
    <row r="40" spans="1:15" ht="11.1" customHeight="1">
      <c r="E40" s="1" t="s">
        <v>348</v>
      </c>
      <c r="G40" s="1"/>
      <c r="K40" s="1500"/>
      <c r="L40" s="1502"/>
      <c r="M40" s="1503"/>
      <c r="N40" s="1503"/>
      <c r="O40" s="1504"/>
    </row>
    <row r="41" spans="1:15" ht="11.1" customHeight="1">
      <c r="F41" s="182"/>
      <c r="G41" s="182"/>
      <c r="H41" s="182"/>
      <c r="K41" s="1501"/>
      <c r="L41" s="1509"/>
      <c r="M41" s="1510"/>
      <c r="N41" s="1510"/>
      <c r="O41" s="1511"/>
    </row>
    <row r="42" spans="1:15" ht="11.1" customHeight="1">
      <c r="C42" s="172"/>
      <c r="D42" s="172"/>
      <c r="E42" s="172"/>
      <c r="F42" s="172"/>
      <c r="G42" s="172"/>
      <c r="H42" s="172"/>
      <c r="K42" s="1500"/>
      <c r="L42" s="1502"/>
      <c r="M42" s="1503"/>
      <c r="N42" s="1503"/>
      <c r="O42" s="1504"/>
    </row>
    <row r="43" spans="1:15" s="187" customFormat="1" ht="11.1" customHeight="1">
      <c r="K43" s="1501"/>
      <c r="L43" s="1509"/>
      <c r="M43" s="1510"/>
      <c r="N43" s="1510"/>
      <c r="O43" s="1511"/>
    </row>
    <row r="44" spans="1:15" s="187" customFormat="1" ht="11.1" customHeight="1">
      <c r="K44" s="622"/>
      <c r="L44" s="755"/>
      <c r="M44" s="691"/>
      <c r="N44" s="691"/>
      <c r="O44" s="718"/>
    </row>
    <row r="45" spans="1:15" s="187" customFormat="1" ht="11.1" customHeight="1">
      <c r="K45" s="622"/>
      <c r="L45" s="755"/>
      <c r="M45" s="691"/>
      <c r="N45" s="691"/>
      <c r="O45" s="718"/>
    </row>
    <row r="46" spans="1:15" s="187" customFormat="1" ht="10.5" customHeight="1">
      <c r="C46" s="184"/>
      <c r="D46" s="184"/>
      <c r="E46" s="184"/>
      <c r="F46" s="184"/>
      <c r="G46" s="184"/>
      <c r="H46" s="184"/>
      <c r="I46" s="183"/>
      <c r="K46" s="1500"/>
      <c r="L46" s="1502"/>
      <c r="M46" s="1503"/>
      <c r="N46" s="1503"/>
      <c r="O46" s="1504"/>
    </row>
    <row r="47" spans="1:15" s="187" customFormat="1" ht="11.1" customHeight="1">
      <c r="C47" s="184"/>
      <c r="D47" s="184"/>
      <c r="E47" s="184"/>
      <c r="F47" s="184"/>
      <c r="G47" s="184"/>
      <c r="H47" s="184"/>
      <c r="K47" s="1501"/>
      <c r="L47" s="1509"/>
      <c r="M47" s="1510"/>
      <c r="N47" s="1510"/>
      <c r="O47" s="1511"/>
    </row>
    <row r="48" spans="1:15" s="187" customFormat="1" ht="11.1" customHeight="1">
      <c r="A48" s="183"/>
      <c r="B48" s="183"/>
      <c r="C48" s="184"/>
      <c r="D48" s="184"/>
      <c r="E48" s="184"/>
      <c r="F48" s="184"/>
      <c r="G48" s="184"/>
      <c r="H48" s="184"/>
      <c r="I48" s="183"/>
      <c r="K48" s="1500"/>
      <c r="L48" s="1502"/>
      <c r="M48" s="1503"/>
      <c r="N48" s="1503"/>
      <c r="O48" s="1504"/>
    </row>
    <row r="49" spans="1:15" s="187" customFormat="1" ht="11.1" customHeight="1">
      <c r="A49" s="183"/>
      <c r="B49" s="183"/>
      <c r="C49" s="184"/>
      <c r="D49" s="184"/>
      <c r="E49" s="184"/>
      <c r="F49" s="184"/>
      <c r="G49" s="184"/>
      <c r="H49" s="184"/>
      <c r="I49" s="183"/>
      <c r="K49" s="1501"/>
      <c r="L49" s="1509"/>
      <c r="M49" s="1510"/>
      <c r="N49" s="1510"/>
      <c r="O49" s="1511"/>
    </row>
    <row r="50" spans="1:15" s="187" customFormat="1" ht="11.1" customHeight="1">
      <c r="A50" s="183"/>
      <c r="B50" s="183"/>
      <c r="C50" s="184"/>
      <c r="D50" s="184"/>
      <c r="E50" s="184"/>
      <c r="F50" s="184"/>
      <c r="G50" s="184"/>
      <c r="H50" s="184"/>
      <c r="I50" s="183"/>
      <c r="K50" s="1500"/>
      <c r="L50" s="1502"/>
      <c r="M50" s="1503"/>
      <c r="N50" s="1503"/>
      <c r="O50" s="1504"/>
    </row>
    <row r="51" spans="1:15" s="187" customFormat="1" ht="11.1" customHeight="1">
      <c r="A51" s="183"/>
      <c r="B51" s="183"/>
      <c r="I51" s="183"/>
      <c r="K51" s="1501"/>
      <c r="L51" s="1509"/>
      <c r="M51" s="1510"/>
      <c r="N51" s="1510"/>
      <c r="O51" s="1511"/>
    </row>
    <row r="52" spans="1:15" s="187" customFormat="1" ht="11.1" customHeight="1">
      <c r="A52" s="183"/>
      <c r="B52" s="183"/>
      <c r="I52" s="183"/>
      <c r="K52" s="1500"/>
      <c r="L52" s="1502"/>
      <c r="M52" s="1503"/>
      <c r="N52" s="1503"/>
      <c r="O52" s="1504"/>
    </row>
    <row r="53" spans="1:15" s="187" customFormat="1" ht="11.1" customHeight="1">
      <c r="A53" s="183"/>
      <c r="B53" s="183"/>
      <c r="I53" s="183"/>
      <c r="K53" s="1508"/>
      <c r="L53" s="1505"/>
      <c r="M53" s="1506"/>
      <c r="N53" s="1506"/>
      <c r="O53" s="1507"/>
    </row>
    <row r="54" spans="1:15" s="187" customFormat="1" ht="11.1" customHeight="1"/>
    <row r="55" spans="1:15" s="187" customFormat="1" ht="11.1" customHeight="1"/>
  </sheetData>
  <mergeCells count="93">
    <mergeCell ref="L52:O53"/>
    <mergeCell ref="I7:I12"/>
    <mergeCell ref="K50:K51"/>
    <mergeCell ref="K52:K53"/>
    <mergeCell ref="L34:O35"/>
    <mergeCell ref="L36:O37"/>
    <mergeCell ref="L38:O39"/>
    <mergeCell ref="L40:O41"/>
    <mergeCell ref="L42:O43"/>
    <mergeCell ref="L46:O47"/>
    <mergeCell ref="L48:O49"/>
    <mergeCell ref="L50:O51"/>
    <mergeCell ref="K40:K41"/>
    <mergeCell ref="K42:K43"/>
    <mergeCell ref="K46:K47"/>
    <mergeCell ref="K48:K49"/>
    <mergeCell ref="B6:H6"/>
    <mergeCell ref="K2:O3"/>
    <mergeCell ref="K34:K35"/>
    <mergeCell ref="K36:K37"/>
    <mergeCell ref="K38:K39"/>
    <mergeCell ref="D13:F13"/>
    <mergeCell ref="G13:H13"/>
    <mergeCell ref="D14:F14"/>
    <mergeCell ref="G14:H14"/>
    <mergeCell ref="D15:F15"/>
    <mergeCell ref="G15:H15"/>
    <mergeCell ref="D16:F16"/>
    <mergeCell ref="G16:H16"/>
    <mergeCell ref="D17:F17"/>
    <mergeCell ref="G17:H17"/>
    <mergeCell ref="D18:F18"/>
    <mergeCell ref="G18:H18"/>
    <mergeCell ref="D19:F19"/>
    <mergeCell ref="G19:H19"/>
    <mergeCell ref="D20:F20"/>
    <mergeCell ref="G20:H20"/>
    <mergeCell ref="D21:F21"/>
    <mergeCell ref="G21:H21"/>
    <mergeCell ref="D22:F22"/>
    <mergeCell ref="G22:H22"/>
    <mergeCell ref="D23:F23"/>
    <mergeCell ref="G23:H23"/>
    <mergeCell ref="G29:H29"/>
    <mergeCell ref="D30:F30"/>
    <mergeCell ref="G30:H30"/>
    <mergeCell ref="D24:F24"/>
    <mergeCell ref="G24:H24"/>
    <mergeCell ref="D25:F25"/>
    <mergeCell ref="G25:H25"/>
    <mergeCell ref="D26:F26"/>
    <mergeCell ref="G26:H26"/>
    <mergeCell ref="B32:C32"/>
    <mergeCell ref="B33:C33"/>
    <mergeCell ref="B30:C30"/>
    <mergeCell ref="B31:C31"/>
    <mergeCell ref="B28:C28"/>
    <mergeCell ref="B29:C29"/>
    <mergeCell ref="E35:H35"/>
    <mergeCell ref="G12:H12"/>
    <mergeCell ref="D12:F12"/>
    <mergeCell ref="G7:H11"/>
    <mergeCell ref="D7:F11"/>
    <mergeCell ref="D31:F31"/>
    <mergeCell ref="G31:H31"/>
    <mergeCell ref="D32:F32"/>
    <mergeCell ref="D27:F27"/>
    <mergeCell ref="G27:H27"/>
    <mergeCell ref="G32:H32"/>
    <mergeCell ref="D33:F33"/>
    <mergeCell ref="G33:H33"/>
    <mergeCell ref="D28:F28"/>
    <mergeCell ref="G28:H28"/>
    <mergeCell ref="D29:F29"/>
    <mergeCell ref="B27:C27"/>
    <mergeCell ref="B26:C26"/>
    <mergeCell ref="B24:C24"/>
    <mergeCell ref="B25:C25"/>
    <mergeCell ref="B22:C22"/>
    <mergeCell ref="B23:C23"/>
    <mergeCell ref="B20:C20"/>
    <mergeCell ref="B21:C21"/>
    <mergeCell ref="B18:C18"/>
    <mergeCell ref="B19:C19"/>
    <mergeCell ref="B17:C17"/>
    <mergeCell ref="A7:A13"/>
    <mergeCell ref="B16:C16"/>
    <mergeCell ref="B14:C14"/>
    <mergeCell ref="B15:C15"/>
    <mergeCell ref="B12:C12"/>
    <mergeCell ref="B13:C13"/>
    <mergeCell ref="B7:C10"/>
    <mergeCell ref="B11:C11"/>
  </mergeCells>
  <pageMargins left="0.15748031496062992" right="0.23622047244094491" top="0.23622047244094491" bottom="0.23622047244094491" header="0.19685039370078741" footer="0.23622047244094491"/>
  <pageSetup paperSize="9" orientation="portrait" r:id="rId1"/>
  <headerFooter>
    <oddFooter>&amp;R3.09</oddFooter>
  </headerFooter>
</worksheet>
</file>

<file path=xl/worksheets/sheet11.xml><?xml version="1.0" encoding="utf-8"?>
<worksheet xmlns="http://schemas.openxmlformats.org/spreadsheetml/2006/main" xmlns:r="http://schemas.openxmlformats.org/officeDocument/2006/relationships">
  <dimension ref="A1:AH60"/>
  <sheetViews>
    <sheetView showGridLines="0" view="pageBreakPreview" zoomScaleNormal="100" zoomScaleSheetLayoutView="100" workbookViewId="0">
      <selection activeCell="F9" sqref="F9:F11"/>
    </sheetView>
  </sheetViews>
  <sheetFormatPr defaultColWidth="9.140625" defaultRowHeight="12.75"/>
  <cols>
    <col min="1" max="1" width="4.7109375" style="2" customWidth="1"/>
    <col min="2" max="2" width="9.42578125" style="7" customWidth="1"/>
    <col min="3" max="3" width="12.5703125" style="7" customWidth="1"/>
    <col min="4" max="4" width="6.85546875" style="7" customWidth="1"/>
    <col min="5" max="5" width="7.28515625" style="7" customWidth="1"/>
    <col min="6" max="6" width="7.42578125" style="7" customWidth="1"/>
    <col min="7" max="7" width="5.85546875" style="7" customWidth="1"/>
    <col min="8" max="8" width="6.140625" style="2" customWidth="1"/>
    <col min="9" max="9" width="5.5703125" style="2" customWidth="1"/>
    <col min="10" max="10" width="5.85546875" style="2" customWidth="1"/>
    <col min="11" max="11" width="2.42578125" style="2" customWidth="1"/>
    <col min="12" max="12" width="5.28515625" style="2" customWidth="1"/>
    <col min="13" max="13" width="5.7109375" style="2" customWidth="1"/>
    <col min="14" max="14" width="7.140625" style="2" customWidth="1"/>
    <col min="15" max="15" width="4.5703125" style="419" customWidth="1"/>
    <col min="16" max="33" width="8.85546875" customWidth="1"/>
    <col min="34" max="16384" width="9.140625" style="2"/>
  </cols>
  <sheetData>
    <row r="1" spans="1:33" ht="14.45" customHeight="1">
      <c r="A1" s="1168" t="s">
        <v>454</v>
      </c>
      <c r="B1" s="1168"/>
      <c r="C1" s="1168"/>
      <c r="D1" s="1168"/>
      <c r="E1" s="1168"/>
      <c r="F1" s="1168"/>
      <c r="G1" s="1168"/>
      <c r="H1" s="1560" t="s">
        <v>178</v>
      </c>
      <c r="I1" s="1561"/>
      <c r="J1" s="1561"/>
      <c r="K1" s="1561"/>
      <c r="L1" s="1561"/>
      <c r="M1" s="1561"/>
      <c r="N1" s="1561"/>
      <c r="O1" s="1562"/>
    </row>
    <row r="2" spans="1:33" ht="14.45" customHeight="1">
      <c r="A2" s="1168"/>
      <c r="B2" s="1168"/>
      <c r="C2" s="1168"/>
      <c r="D2" s="1168"/>
      <c r="E2" s="1168"/>
      <c r="F2" s="1168"/>
      <c r="G2" s="1168"/>
      <c r="H2" s="1563" t="s">
        <v>179</v>
      </c>
      <c r="I2" s="1564"/>
      <c r="J2" s="1564"/>
      <c r="K2" s="1564"/>
      <c r="L2" s="1571" t="s">
        <v>180</v>
      </c>
      <c r="M2" s="1572"/>
      <c r="N2" s="1572"/>
      <c r="O2" s="1573"/>
      <c r="P2" s="158"/>
      <c r="Q2" s="158"/>
      <c r="R2" s="158"/>
      <c r="S2" s="158"/>
      <c r="T2" s="158"/>
      <c r="U2" s="158"/>
      <c r="V2" s="158"/>
      <c r="W2" s="158"/>
      <c r="X2" s="158"/>
      <c r="Y2" s="158"/>
      <c r="Z2" s="158"/>
      <c r="AA2" s="158"/>
      <c r="AB2" s="158"/>
      <c r="AC2" s="158"/>
      <c r="AD2" s="158"/>
      <c r="AE2" s="158"/>
      <c r="AF2" s="158"/>
      <c r="AG2" s="158"/>
    </row>
    <row r="3" spans="1:33" ht="13.5" customHeight="1">
      <c r="A3" s="566" t="s">
        <v>354</v>
      </c>
      <c r="B3" s="1516" t="str">
        <f>"For each member, specify if s/he is covered by medical insurance ("&amp;B13&amp;") or has free access to health facilities ("&amp;C13&amp;")"</f>
        <v>For each member, specify if s/he is covered by medical insurance (1642) or has free access to health facilities (1643)</v>
      </c>
      <c r="C3" s="1516"/>
      <c r="D3" s="1516"/>
      <c r="E3" s="1516"/>
      <c r="F3" s="1516"/>
      <c r="G3" s="1516"/>
      <c r="H3" s="815" t="s">
        <v>22</v>
      </c>
      <c r="I3" s="1565" t="s">
        <v>149</v>
      </c>
      <c r="J3" s="1566"/>
      <c r="K3" s="1566"/>
      <c r="L3" s="815" t="s">
        <v>22</v>
      </c>
      <c r="M3" s="1565" t="s">
        <v>149</v>
      </c>
      <c r="N3" s="1566"/>
      <c r="O3" s="1569"/>
    </row>
    <row r="4" spans="1:33" ht="13.5" customHeight="1">
      <c r="A4" s="129"/>
      <c r="B4" s="1516"/>
      <c r="C4" s="1516"/>
      <c r="D4" s="1516"/>
      <c r="E4" s="1516"/>
      <c r="F4" s="1516"/>
      <c r="G4" s="1516"/>
      <c r="H4" s="483" t="s">
        <v>24</v>
      </c>
      <c r="I4" s="1567" t="s">
        <v>149</v>
      </c>
      <c r="J4" s="1568"/>
      <c r="K4" s="1568"/>
      <c r="L4" s="483" t="s">
        <v>24</v>
      </c>
      <c r="M4" s="1567" t="s">
        <v>149</v>
      </c>
      <c r="N4" s="1568"/>
      <c r="O4" s="1570"/>
    </row>
    <row r="5" spans="1:33" s="6" customFormat="1" ht="13.5" customHeight="1">
      <c r="A5" s="566" t="s">
        <v>354</v>
      </c>
      <c r="B5" s="1515" t="str">
        <f>"Identify with a cross 'X' in columns "&amp;D13&amp;" to "&amp;F13&amp;" the major medical acts each member had during the last 12 months and in columns "&amp;G13&amp;" to "&amp;N13&amp;" the minor one they had during the past 3 months, even if they were free of charge"</f>
        <v>Identify with a cross 'X' in columns 1644 to 1646 the major medical acts each member had during the last 12 months and in columns 1647 to 1653 the minor one they had during the past 3 months, even if they were free of charge</v>
      </c>
      <c r="C5" s="1515"/>
      <c r="D5" s="1515"/>
      <c r="E5" s="1515"/>
      <c r="F5" s="1515"/>
      <c r="G5" s="1515"/>
      <c r="H5" s="1515"/>
      <c r="I5" s="1515"/>
      <c r="J5" s="1515"/>
      <c r="K5" s="1515"/>
      <c r="L5" s="1515"/>
      <c r="M5" s="1515"/>
      <c r="N5" s="1515"/>
      <c r="O5" s="1515"/>
    </row>
    <row r="6" spans="1:33" s="6" customFormat="1" ht="13.5" customHeight="1" thickBot="1">
      <c r="A6" s="129"/>
      <c r="B6" s="1515"/>
      <c r="C6" s="1515"/>
      <c r="D6" s="1515"/>
      <c r="E6" s="1515"/>
      <c r="F6" s="1515"/>
      <c r="G6" s="1515"/>
      <c r="H6" s="1515"/>
      <c r="I6" s="1515"/>
      <c r="J6" s="1515"/>
      <c r="K6" s="1515"/>
      <c r="L6" s="1515"/>
      <c r="M6" s="1515"/>
      <c r="N6" s="1515"/>
      <c r="O6" s="1515"/>
    </row>
    <row r="7" spans="1:33" s="6" customFormat="1" ht="13.5" customHeight="1">
      <c r="A7" s="1512" t="s">
        <v>71</v>
      </c>
      <c r="B7" s="1530" t="s">
        <v>444</v>
      </c>
      <c r="C7" s="1531"/>
      <c r="D7" s="1535" t="s">
        <v>336</v>
      </c>
      <c r="E7" s="1536"/>
      <c r="F7" s="1536"/>
      <c r="G7" s="1519" t="s">
        <v>337</v>
      </c>
      <c r="H7" s="1520"/>
      <c r="I7" s="1520"/>
      <c r="J7" s="1520"/>
      <c r="K7" s="1520"/>
      <c r="L7" s="1520"/>
      <c r="M7" s="1520"/>
      <c r="N7" s="1521"/>
      <c r="O7" s="1527" t="s">
        <v>74</v>
      </c>
    </row>
    <row r="8" spans="1:33" ht="13.5" customHeight="1">
      <c r="A8" s="1513"/>
      <c r="B8" s="1532" t="s">
        <v>255</v>
      </c>
      <c r="C8" s="1554" t="s">
        <v>292</v>
      </c>
      <c r="D8" s="1537"/>
      <c r="E8" s="1538"/>
      <c r="F8" s="1538"/>
      <c r="G8" s="1522"/>
      <c r="H8" s="1523"/>
      <c r="I8" s="1523"/>
      <c r="J8" s="1523"/>
      <c r="K8" s="1523"/>
      <c r="L8" s="1523"/>
      <c r="M8" s="1523"/>
      <c r="N8" s="1524"/>
      <c r="O8" s="1528"/>
    </row>
    <row r="9" spans="1:33" ht="13.5" customHeight="1">
      <c r="A9" s="1513"/>
      <c r="B9" s="1533"/>
      <c r="C9" s="1555"/>
      <c r="D9" s="1558" t="s">
        <v>84</v>
      </c>
      <c r="E9" s="1517" t="s">
        <v>254</v>
      </c>
      <c r="F9" s="1532" t="s">
        <v>199</v>
      </c>
      <c r="G9" s="1545" t="s">
        <v>29</v>
      </c>
      <c r="H9" s="1546"/>
      <c r="I9" s="1546"/>
      <c r="J9" s="1546"/>
      <c r="K9" s="1546"/>
      <c r="L9" s="1547"/>
      <c r="M9" s="1534" t="s">
        <v>200</v>
      </c>
      <c r="N9" s="1525" t="s">
        <v>30</v>
      </c>
      <c r="O9" s="1528"/>
    </row>
    <row r="10" spans="1:33" ht="13.5" customHeight="1">
      <c r="A10" s="1513"/>
      <c r="B10" s="1553"/>
      <c r="C10" s="1556"/>
      <c r="D10" s="1559"/>
      <c r="E10" s="1557"/>
      <c r="F10" s="1533"/>
      <c r="G10" s="1549" t="s">
        <v>293</v>
      </c>
      <c r="H10" s="1517" t="s">
        <v>93</v>
      </c>
      <c r="I10" s="1539" t="s">
        <v>94</v>
      </c>
      <c r="J10" s="1517" t="s">
        <v>173</v>
      </c>
      <c r="K10" s="1517" t="s">
        <v>342</v>
      </c>
      <c r="L10" s="1517"/>
      <c r="M10" s="1533"/>
      <c r="N10" s="1526"/>
      <c r="O10" s="1528"/>
    </row>
    <row r="11" spans="1:33" ht="13.5" customHeight="1">
      <c r="A11" s="1513"/>
      <c r="B11" s="1541" t="s">
        <v>443</v>
      </c>
      <c r="C11" s="1542"/>
      <c r="D11" s="1559"/>
      <c r="E11" s="1557"/>
      <c r="F11" s="1533"/>
      <c r="G11" s="1550"/>
      <c r="H11" s="1557"/>
      <c r="I11" s="1540"/>
      <c r="J11" s="1518"/>
      <c r="K11" s="1548"/>
      <c r="L11" s="1548"/>
      <c r="M11" s="1533"/>
      <c r="N11" s="1526"/>
      <c r="O11" s="1528"/>
    </row>
    <row r="12" spans="1:33" ht="13.5" customHeight="1">
      <c r="A12" s="1513"/>
      <c r="B12" s="1551" t="s">
        <v>294</v>
      </c>
      <c r="C12" s="1552"/>
      <c r="D12" s="472">
        <v>1</v>
      </c>
      <c r="E12" s="458">
        <v>2</v>
      </c>
      <c r="F12" s="473">
        <v>3</v>
      </c>
      <c r="G12" s="509">
        <v>4</v>
      </c>
      <c r="H12" s="470">
        <v>6</v>
      </c>
      <c r="I12" s="470">
        <v>7</v>
      </c>
      <c r="J12" s="470">
        <v>8</v>
      </c>
      <c r="K12" s="1544">
        <v>9</v>
      </c>
      <c r="L12" s="1544"/>
      <c r="M12" s="473">
        <v>10</v>
      </c>
      <c r="N12" s="510">
        <v>11</v>
      </c>
      <c r="O12" s="1529"/>
    </row>
    <row r="13" spans="1:33" s="378" customFormat="1" ht="11.25" customHeight="1" thickBot="1">
      <c r="A13" s="1514"/>
      <c r="B13" s="499">
        <f>'M3 page 09'!I13+1</f>
        <v>1642</v>
      </c>
      <c r="C13" s="474">
        <f>B13+1</f>
        <v>1643</v>
      </c>
      <c r="D13" s="475">
        <f t="shared" ref="D13:I13" si="0">C13+1</f>
        <v>1644</v>
      </c>
      <c r="E13" s="476">
        <f t="shared" si="0"/>
        <v>1645</v>
      </c>
      <c r="F13" s="478">
        <f t="shared" si="0"/>
        <v>1646</v>
      </c>
      <c r="G13" s="511">
        <f t="shared" si="0"/>
        <v>1647</v>
      </c>
      <c r="H13" s="477">
        <f>G13+1</f>
        <v>1648</v>
      </c>
      <c r="I13" s="477">
        <f t="shared" si="0"/>
        <v>1649</v>
      </c>
      <c r="J13" s="477">
        <f>I13+1</f>
        <v>1650</v>
      </c>
      <c r="K13" s="1543">
        <f>J13+1</f>
        <v>1651</v>
      </c>
      <c r="L13" s="1543"/>
      <c r="M13" s="478">
        <f>K13+1</f>
        <v>1652</v>
      </c>
      <c r="N13" s="512">
        <f>M13+1</f>
        <v>1653</v>
      </c>
      <c r="O13" s="479">
        <f>N13+1</f>
        <v>1654</v>
      </c>
    </row>
    <row r="14" spans="1:33" ht="19.5" customHeight="1">
      <c r="A14" s="500" t="s">
        <v>0</v>
      </c>
      <c r="B14" s="880" t="s">
        <v>284</v>
      </c>
      <c r="C14" s="881" t="s">
        <v>284</v>
      </c>
      <c r="D14" s="305" t="s">
        <v>282</v>
      </c>
      <c r="E14" s="824" t="s">
        <v>282</v>
      </c>
      <c r="F14" s="321" t="s">
        <v>282</v>
      </c>
      <c r="G14" s="317" t="s">
        <v>282</v>
      </c>
      <c r="H14" s="824" t="s">
        <v>282</v>
      </c>
      <c r="I14" s="824" t="s">
        <v>282</v>
      </c>
      <c r="J14" s="824" t="s">
        <v>282</v>
      </c>
      <c r="K14" s="1155" t="s">
        <v>282</v>
      </c>
      <c r="L14" s="1155"/>
      <c r="M14" s="824" t="s">
        <v>282</v>
      </c>
      <c r="N14" s="317" t="s">
        <v>282</v>
      </c>
      <c r="O14" s="412" t="s">
        <v>283</v>
      </c>
    </row>
    <row r="15" spans="1:33" ht="19.5" customHeight="1">
      <c r="A15" s="501" t="s">
        <v>1</v>
      </c>
      <c r="B15" s="882" t="s">
        <v>284</v>
      </c>
      <c r="C15" s="883" t="s">
        <v>284</v>
      </c>
      <c r="D15" s="306" t="s">
        <v>282</v>
      </c>
      <c r="E15" s="821" t="s">
        <v>282</v>
      </c>
      <c r="F15" s="320" t="s">
        <v>282</v>
      </c>
      <c r="G15" s="318" t="s">
        <v>282</v>
      </c>
      <c r="H15" s="821" t="s">
        <v>282</v>
      </c>
      <c r="I15" s="821" t="s">
        <v>282</v>
      </c>
      <c r="J15" s="821" t="s">
        <v>282</v>
      </c>
      <c r="K15" s="1152" t="s">
        <v>282</v>
      </c>
      <c r="L15" s="1152"/>
      <c r="M15" s="821" t="s">
        <v>282</v>
      </c>
      <c r="N15" s="318" t="s">
        <v>282</v>
      </c>
      <c r="O15" s="413" t="s">
        <v>283</v>
      </c>
    </row>
    <row r="16" spans="1:33" ht="19.5" customHeight="1">
      <c r="A16" s="501" t="s">
        <v>2</v>
      </c>
      <c r="B16" s="882" t="s">
        <v>284</v>
      </c>
      <c r="C16" s="883" t="s">
        <v>284</v>
      </c>
      <c r="D16" s="306" t="s">
        <v>282</v>
      </c>
      <c r="E16" s="821" t="s">
        <v>282</v>
      </c>
      <c r="F16" s="320" t="s">
        <v>282</v>
      </c>
      <c r="G16" s="318" t="s">
        <v>282</v>
      </c>
      <c r="H16" s="821" t="s">
        <v>282</v>
      </c>
      <c r="I16" s="821" t="s">
        <v>282</v>
      </c>
      <c r="J16" s="821" t="s">
        <v>282</v>
      </c>
      <c r="K16" s="1152" t="s">
        <v>282</v>
      </c>
      <c r="L16" s="1152"/>
      <c r="M16" s="821" t="s">
        <v>282</v>
      </c>
      <c r="N16" s="318" t="s">
        <v>282</v>
      </c>
      <c r="O16" s="413" t="s">
        <v>283</v>
      </c>
    </row>
    <row r="17" spans="1:15" ht="19.5" customHeight="1">
      <c r="A17" s="501" t="s">
        <v>3</v>
      </c>
      <c r="B17" s="882" t="s">
        <v>284</v>
      </c>
      <c r="C17" s="883" t="s">
        <v>284</v>
      </c>
      <c r="D17" s="306" t="s">
        <v>282</v>
      </c>
      <c r="E17" s="821" t="s">
        <v>282</v>
      </c>
      <c r="F17" s="320" t="s">
        <v>282</v>
      </c>
      <c r="G17" s="318" t="s">
        <v>282</v>
      </c>
      <c r="H17" s="821" t="s">
        <v>282</v>
      </c>
      <c r="I17" s="821" t="s">
        <v>282</v>
      </c>
      <c r="J17" s="821" t="s">
        <v>282</v>
      </c>
      <c r="K17" s="1152" t="s">
        <v>282</v>
      </c>
      <c r="L17" s="1152"/>
      <c r="M17" s="821" t="s">
        <v>282</v>
      </c>
      <c r="N17" s="318" t="s">
        <v>282</v>
      </c>
      <c r="O17" s="413" t="s">
        <v>283</v>
      </c>
    </row>
    <row r="18" spans="1:15" ht="19.5" customHeight="1">
      <c r="A18" s="501" t="s">
        <v>4</v>
      </c>
      <c r="B18" s="882" t="s">
        <v>284</v>
      </c>
      <c r="C18" s="883" t="s">
        <v>284</v>
      </c>
      <c r="D18" s="306" t="s">
        <v>282</v>
      </c>
      <c r="E18" s="821" t="s">
        <v>282</v>
      </c>
      <c r="F18" s="320" t="s">
        <v>282</v>
      </c>
      <c r="G18" s="318" t="s">
        <v>282</v>
      </c>
      <c r="H18" s="821" t="s">
        <v>282</v>
      </c>
      <c r="I18" s="821" t="s">
        <v>282</v>
      </c>
      <c r="J18" s="821" t="s">
        <v>282</v>
      </c>
      <c r="K18" s="1152" t="s">
        <v>282</v>
      </c>
      <c r="L18" s="1152"/>
      <c r="M18" s="821" t="s">
        <v>282</v>
      </c>
      <c r="N18" s="318" t="s">
        <v>282</v>
      </c>
      <c r="O18" s="413" t="s">
        <v>283</v>
      </c>
    </row>
    <row r="19" spans="1:15" ht="19.5" customHeight="1">
      <c r="A19" s="501" t="s">
        <v>5</v>
      </c>
      <c r="B19" s="882" t="s">
        <v>284</v>
      </c>
      <c r="C19" s="883" t="s">
        <v>284</v>
      </c>
      <c r="D19" s="306" t="s">
        <v>282</v>
      </c>
      <c r="E19" s="821" t="s">
        <v>282</v>
      </c>
      <c r="F19" s="320" t="s">
        <v>282</v>
      </c>
      <c r="G19" s="318" t="s">
        <v>282</v>
      </c>
      <c r="H19" s="821" t="s">
        <v>282</v>
      </c>
      <c r="I19" s="821" t="s">
        <v>282</v>
      </c>
      <c r="J19" s="821" t="s">
        <v>282</v>
      </c>
      <c r="K19" s="1152" t="s">
        <v>282</v>
      </c>
      <c r="L19" s="1152"/>
      <c r="M19" s="821" t="s">
        <v>282</v>
      </c>
      <c r="N19" s="318" t="s">
        <v>282</v>
      </c>
      <c r="O19" s="413" t="s">
        <v>283</v>
      </c>
    </row>
    <row r="20" spans="1:15" ht="19.5" customHeight="1">
      <c r="A20" s="501" t="s">
        <v>6</v>
      </c>
      <c r="B20" s="882" t="s">
        <v>284</v>
      </c>
      <c r="C20" s="883" t="s">
        <v>284</v>
      </c>
      <c r="D20" s="306" t="s">
        <v>282</v>
      </c>
      <c r="E20" s="821" t="s">
        <v>282</v>
      </c>
      <c r="F20" s="320" t="s">
        <v>282</v>
      </c>
      <c r="G20" s="318" t="s">
        <v>282</v>
      </c>
      <c r="H20" s="821" t="s">
        <v>282</v>
      </c>
      <c r="I20" s="821" t="s">
        <v>282</v>
      </c>
      <c r="J20" s="821" t="s">
        <v>282</v>
      </c>
      <c r="K20" s="1152" t="s">
        <v>282</v>
      </c>
      <c r="L20" s="1152"/>
      <c r="M20" s="821" t="s">
        <v>282</v>
      </c>
      <c r="N20" s="318" t="s">
        <v>282</v>
      </c>
      <c r="O20" s="413" t="s">
        <v>283</v>
      </c>
    </row>
    <row r="21" spans="1:15" ht="19.5" customHeight="1">
      <c r="A21" s="501" t="s">
        <v>7</v>
      </c>
      <c r="B21" s="882" t="s">
        <v>284</v>
      </c>
      <c r="C21" s="883" t="s">
        <v>284</v>
      </c>
      <c r="D21" s="306" t="s">
        <v>282</v>
      </c>
      <c r="E21" s="821" t="s">
        <v>282</v>
      </c>
      <c r="F21" s="320" t="s">
        <v>282</v>
      </c>
      <c r="G21" s="318" t="s">
        <v>282</v>
      </c>
      <c r="H21" s="821" t="s">
        <v>282</v>
      </c>
      <c r="I21" s="821" t="s">
        <v>282</v>
      </c>
      <c r="J21" s="821" t="s">
        <v>282</v>
      </c>
      <c r="K21" s="1152" t="s">
        <v>282</v>
      </c>
      <c r="L21" s="1152"/>
      <c r="M21" s="821" t="s">
        <v>282</v>
      </c>
      <c r="N21" s="318" t="s">
        <v>282</v>
      </c>
      <c r="O21" s="413" t="s">
        <v>283</v>
      </c>
    </row>
    <row r="22" spans="1:15" ht="19.5" customHeight="1">
      <c r="A22" s="501" t="s">
        <v>8</v>
      </c>
      <c r="B22" s="882" t="s">
        <v>284</v>
      </c>
      <c r="C22" s="883" t="s">
        <v>284</v>
      </c>
      <c r="D22" s="306" t="s">
        <v>282</v>
      </c>
      <c r="E22" s="821" t="s">
        <v>282</v>
      </c>
      <c r="F22" s="320" t="s">
        <v>282</v>
      </c>
      <c r="G22" s="318" t="s">
        <v>282</v>
      </c>
      <c r="H22" s="821" t="s">
        <v>282</v>
      </c>
      <c r="I22" s="821" t="s">
        <v>282</v>
      </c>
      <c r="J22" s="821" t="s">
        <v>282</v>
      </c>
      <c r="K22" s="1152" t="s">
        <v>282</v>
      </c>
      <c r="L22" s="1152"/>
      <c r="M22" s="821" t="s">
        <v>282</v>
      </c>
      <c r="N22" s="318" t="s">
        <v>282</v>
      </c>
      <c r="O22" s="413" t="s">
        <v>283</v>
      </c>
    </row>
    <row r="23" spans="1:15" ht="19.5" customHeight="1">
      <c r="A23" s="501" t="s">
        <v>9</v>
      </c>
      <c r="B23" s="882" t="s">
        <v>284</v>
      </c>
      <c r="C23" s="883" t="s">
        <v>284</v>
      </c>
      <c r="D23" s="306" t="s">
        <v>282</v>
      </c>
      <c r="E23" s="821" t="s">
        <v>282</v>
      </c>
      <c r="F23" s="320" t="s">
        <v>282</v>
      </c>
      <c r="G23" s="318" t="s">
        <v>282</v>
      </c>
      <c r="H23" s="821" t="s">
        <v>282</v>
      </c>
      <c r="I23" s="821" t="s">
        <v>282</v>
      </c>
      <c r="J23" s="821" t="s">
        <v>282</v>
      </c>
      <c r="K23" s="1152" t="s">
        <v>282</v>
      </c>
      <c r="L23" s="1152"/>
      <c r="M23" s="821" t="s">
        <v>282</v>
      </c>
      <c r="N23" s="318" t="s">
        <v>282</v>
      </c>
      <c r="O23" s="413" t="s">
        <v>283</v>
      </c>
    </row>
    <row r="24" spans="1:15" ht="19.5" customHeight="1">
      <c r="A24" s="501" t="s">
        <v>11</v>
      </c>
      <c r="B24" s="882" t="s">
        <v>284</v>
      </c>
      <c r="C24" s="883" t="s">
        <v>284</v>
      </c>
      <c r="D24" s="306" t="s">
        <v>282</v>
      </c>
      <c r="E24" s="821" t="s">
        <v>282</v>
      </c>
      <c r="F24" s="320" t="s">
        <v>282</v>
      </c>
      <c r="G24" s="318" t="s">
        <v>282</v>
      </c>
      <c r="H24" s="821" t="s">
        <v>282</v>
      </c>
      <c r="I24" s="821" t="s">
        <v>282</v>
      </c>
      <c r="J24" s="821" t="s">
        <v>282</v>
      </c>
      <c r="K24" s="1152" t="s">
        <v>282</v>
      </c>
      <c r="L24" s="1152"/>
      <c r="M24" s="821" t="s">
        <v>282</v>
      </c>
      <c r="N24" s="318" t="s">
        <v>282</v>
      </c>
      <c r="O24" s="413" t="s">
        <v>283</v>
      </c>
    </row>
    <row r="25" spans="1:15" ht="19.5" customHeight="1">
      <c r="A25" s="501" t="s">
        <v>12</v>
      </c>
      <c r="B25" s="882" t="s">
        <v>284</v>
      </c>
      <c r="C25" s="883" t="s">
        <v>284</v>
      </c>
      <c r="D25" s="306" t="s">
        <v>282</v>
      </c>
      <c r="E25" s="821" t="s">
        <v>282</v>
      </c>
      <c r="F25" s="320" t="s">
        <v>282</v>
      </c>
      <c r="G25" s="318" t="s">
        <v>282</v>
      </c>
      <c r="H25" s="821" t="s">
        <v>282</v>
      </c>
      <c r="I25" s="821" t="s">
        <v>282</v>
      </c>
      <c r="J25" s="821" t="s">
        <v>282</v>
      </c>
      <c r="K25" s="1152" t="s">
        <v>282</v>
      </c>
      <c r="L25" s="1152"/>
      <c r="M25" s="821" t="s">
        <v>282</v>
      </c>
      <c r="N25" s="318" t="s">
        <v>282</v>
      </c>
      <c r="O25" s="413" t="s">
        <v>283</v>
      </c>
    </row>
    <row r="26" spans="1:15" ht="19.5" customHeight="1">
      <c r="A26" s="501" t="s">
        <v>13</v>
      </c>
      <c r="B26" s="882" t="s">
        <v>284</v>
      </c>
      <c r="C26" s="883" t="s">
        <v>284</v>
      </c>
      <c r="D26" s="306" t="s">
        <v>282</v>
      </c>
      <c r="E26" s="821" t="s">
        <v>282</v>
      </c>
      <c r="F26" s="320" t="s">
        <v>282</v>
      </c>
      <c r="G26" s="318" t="s">
        <v>282</v>
      </c>
      <c r="H26" s="821" t="s">
        <v>282</v>
      </c>
      <c r="I26" s="821" t="s">
        <v>282</v>
      </c>
      <c r="J26" s="821" t="s">
        <v>282</v>
      </c>
      <c r="K26" s="1152" t="s">
        <v>282</v>
      </c>
      <c r="L26" s="1152"/>
      <c r="M26" s="821" t="s">
        <v>282</v>
      </c>
      <c r="N26" s="318" t="s">
        <v>282</v>
      </c>
      <c r="O26" s="413" t="s">
        <v>283</v>
      </c>
    </row>
    <row r="27" spans="1:15" ht="19.5" customHeight="1">
      <c r="A27" s="501" t="s">
        <v>14</v>
      </c>
      <c r="B27" s="882" t="s">
        <v>284</v>
      </c>
      <c r="C27" s="883" t="s">
        <v>284</v>
      </c>
      <c r="D27" s="306" t="s">
        <v>282</v>
      </c>
      <c r="E27" s="821" t="s">
        <v>282</v>
      </c>
      <c r="F27" s="320" t="s">
        <v>282</v>
      </c>
      <c r="G27" s="318" t="s">
        <v>282</v>
      </c>
      <c r="H27" s="821" t="s">
        <v>282</v>
      </c>
      <c r="I27" s="821" t="s">
        <v>282</v>
      </c>
      <c r="J27" s="821" t="s">
        <v>282</v>
      </c>
      <c r="K27" s="1152" t="s">
        <v>282</v>
      </c>
      <c r="L27" s="1152"/>
      <c r="M27" s="821" t="s">
        <v>282</v>
      </c>
      <c r="N27" s="318" t="s">
        <v>282</v>
      </c>
      <c r="O27" s="413" t="s">
        <v>283</v>
      </c>
    </row>
    <row r="28" spans="1:15" ht="19.5" customHeight="1">
      <c r="A28" s="501" t="s">
        <v>15</v>
      </c>
      <c r="B28" s="882" t="s">
        <v>284</v>
      </c>
      <c r="C28" s="883" t="s">
        <v>284</v>
      </c>
      <c r="D28" s="306" t="s">
        <v>282</v>
      </c>
      <c r="E28" s="821" t="s">
        <v>282</v>
      </c>
      <c r="F28" s="320" t="s">
        <v>282</v>
      </c>
      <c r="G28" s="318" t="s">
        <v>282</v>
      </c>
      <c r="H28" s="821" t="s">
        <v>282</v>
      </c>
      <c r="I28" s="821" t="s">
        <v>282</v>
      </c>
      <c r="J28" s="821" t="s">
        <v>282</v>
      </c>
      <c r="K28" s="1152" t="s">
        <v>282</v>
      </c>
      <c r="L28" s="1152"/>
      <c r="M28" s="821" t="s">
        <v>282</v>
      </c>
      <c r="N28" s="318" t="s">
        <v>282</v>
      </c>
      <c r="O28" s="413" t="s">
        <v>283</v>
      </c>
    </row>
    <row r="29" spans="1:15" ht="19.5" customHeight="1">
      <c r="A29" s="501" t="s">
        <v>16</v>
      </c>
      <c r="B29" s="882" t="s">
        <v>284</v>
      </c>
      <c r="C29" s="883" t="s">
        <v>284</v>
      </c>
      <c r="D29" s="306" t="s">
        <v>282</v>
      </c>
      <c r="E29" s="821" t="s">
        <v>282</v>
      </c>
      <c r="F29" s="320" t="s">
        <v>282</v>
      </c>
      <c r="G29" s="318" t="s">
        <v>282</v>
      </c>
      <c r="H29" s="821" t="s">
        <v>282</v>
      </c>
      <c r="I29" s="821" t="s">
        <v>282</v>
      </c>
      <c r="J29" s="821" t="s">
        <v>282</v>
      </c>
      <c r="K29" s="1152" t="s">
        <v>282</v>
      </c>
      <c r="L29" s="1152"/>
      <c r="M29" s="821" t="s">
        <v>282</v>
      </c>
      <c r="N29" s="318" t="s">
        <v>282</v>
      </c>
      <c r="O29" s="413" t="s">
        <v>283</v>
      </c>
    </row>
    <row r="30" spans="1:15" ht="19.5" customHeight="1">
      <c r="A30" s="501" t="s">
        <v>17</v>
      </c>
      <c r="B30" s="882" t="s">
        <v>284</v>
      </c>
      <c r="C30" s="883" t="s">
        <v>284</v>
      </c>
      <c r="D30" s="306" t="s">
        <v>282</v>
      </c>
      <c r="E30" s="821" t="s">
        <v>282</v>
      </c>
      <c r="F30" s="320" t="s">
        <v>282</v>
      </c>
      <c r="G30" s="318" t="s">
        <v>282</v>
      </c>
      <c r="H30" s="821" t="s">
        <v>282</v>
      </c>
      <c r="I30" s="821" t="s">
        <v>282</v>
      </c>
      <c r="J30" s="821" t="s">
        <v>282</v>
      </c>
      <c r="K30" s="1152" t="s">
        <v>282</v>
      </c>
      <c r="L30" s="1152"/>
      <c r="M30" s="821" t="s">
        <v>282</v>
      </c>
      <c r="N30" s="318" t="s">
        <v>282</v>
      </c>
      <c r="O30" s="413" t="s">
        <v>283</v>
      </c>
    </row>
    <row r="31" spans="1:15" ht="19.5" customHeight="1">
      <c r="A31" s="501">
        <v>18</v>
      </c>
      <c r="B31" s="882" t="s">
        <v>284</v>
      </c>
      <c r="C31" s="883" t="s">
        <v>284</v>
      </c>
      <c r="D31" s="306" t="s">
        <v>282</v>
      </c>
      <c r="E31" s="821" t="s">
        <v>282</v>
      </c>
      <c r="F31" s="320" t="s">
        <v>282</v>
      </c>
      <c r="G31" s="318" t="s">
        <v>282</v>
      </c>
      <c r="H31" s="821" t="s">
        <v>282</v>
      </c>
      <c r="I31" s="821" t="s">
        <v>282</v>
      </c>
      <c r="J31" s="821" t="s">
        <v>282</v>
      </c>
      <c r="K31" s="1152" t="s">
        <v>282</v>
      </c>
      <c r="L31" s="1152"/>
      <c r="M31" s="821" t="s">
        <v>282</v>
      </c>
      <c r="N31" s="318" t="s">
        <v>282</v>
      </c>
      <c r="O31" s="413" t="s">
        <v>283</v>
      </c>
    </row>
    <row r="32" spans="1:15" ht="19.5" customHeight="1">
      <c r="A32" s="501" t="s">
        <v>19</v>
      </c>
      <c r="B32" s="882" t="s">
        <v>284</v>
      </c>
      <c r="C32" s="883" t="s">
        <v>284</v>
      </c>
      <c r="D32" s="306" t="s">
        <v>282</v>
      </c>
      <c r="E32" s="821" t="s">
        <v>282</v>
      </c>
      <c r="F32" s="320" t="s">
        <v>282</v>
      </c>
      <c r="G32" s="318" t="s">
        <v>282</v>
      </c>
      <c r="H32" s="821" t="s">
        <v>282</v>
      </c>
      <c r="I32" s="821" t="s">
        <v>282</v>
      </c>
      <c r="J32" s="821" t="s">
        <v>282</v>
      </c>
      <c r="K32" s="1152" t="s">
        <v>282</v>
      </c>
      <c r="L32" s="1152"/>
      <c r="M32" s="821" t="s">
        <v>282</v>
      </c>
      <c r="N32" s="318" t="s">
        <v>282</v>
      </c>
      <c r="O32" s="413" t="s">
        <v>283</v>
      </c>
    </row>
    <row r="33" spans="1:15" ht="19.5" customHeight="1" thickBot="1">
      <c r="A33" s="502" t="s">
        <v>20</v>
      </c>
      <c r="B33" s="884" t="s">
        <v>284</v>
      </c>
      <c r="C33" s="885" t="s">
        <v>284</v>
      </c>
      <c r="D33" s="307" t="s">
        <v>282</v>
      </c>
      <c r="E33" s="822" t="s">
        <v>282</v>
      </c>
      <c r="F33" s="322" t="s">
        <v>282</v>
      </c>
      <c r="G33" s="319" t="s">
        <v>282</v>
      </c>
      <c r="H33" s="822" t="s">
        <v>282</v>
      </c>
      <c r="I33" s="822" t="s">
        <v>282</v>
      </c>
      <c r="J33" s="822" t="s">
        <v>282</v>
      </c>
      <c r="K33" s="1153" t="s">
        <v>282</v>
      </c>
      <c r="L33" s="1153"/>
      <c r="M33" s="822" t="s">
        <v>282</v>
      </c>
      <c r="N33" s="319" t="s">
        <v>282</v>
      </c>
      <c r="O33" s="414" t="s">
        <v>283</v>
      </c>
    </row>
    <row r="34" spans="1:15" ht="9.75" customHeight="1" thickBot="1">
      <c r="A34" s="92"/>
      <c r="B34" s="1172"/>
      <c r="C34" s="1172"/>
      <c r="D34" s="1172"/>
      <c r="E34" s="1172"/>
      <c r="F34" s="1172"/>
      <c r="G34" s="1172"/>
      <c r="H34" s="1172"/>
      <c r="I34" s="1172"/>
      <c r="J34" s="1172"/>
      <c r="K34" s="1172"/>
      <c r="L34" s="1172"/>
      <c r="M34" s="1172"/>
      <c r="N34" s="1172"/>
      <c r="O34" s="936"/>
    </row>
    <row r="35" spans="1:15" ht="19.5" customHeight="1">
      <c r="A35" s="503">
        <v>51</v>
      </c>
      <c r="B35" s="882" t="s">
        <v>284</v>
      </c>
      <c r="C35" s="883" t="s">
        <v>284</v>
      </c>
      <c r="D35" s="85" t="s">
        <v>282</v>
      </c>
      <c r="E35" s="830" t="s">
        <v>282</v>
      </c>
      <c r="F35" s="246" t="s">
        <v>282</v>
      </c>
      <c r="G35" s="292" t="s">
        <v>282</v>
      </c>
      <c r="H35" s="830" t="s">
        <v>282</v>
      </c>
      <c r="I35" s="830" t="s">
        <v>282</v>
      </c>
      <c r="J35" s="830" t="s">
        <v>282</v>
      </c>
      <c r="K35" s="1576" t="s">
        <v>282</v>
      </c>
      <c r="L35" s="1576"/>
      <c r="M35" s="830" t="s">
        <v>282</v>
      </c>
      <c r="N35" s="292" t="s">
        <v>282</v>
      </c>
      <c r="O35" s="415" t="s">
        <v>283</v>
      </c>
    </row>
    <row r="36" spans="1:15" ht="19.5" customHeight="1">
      <c r="A36" s="504">
        <v>52</v>
      </c>
      <c r="B36" s="882" t="s">
        <v>284</v>
      </c>
      <c r="C36" s="883" t="s">
        <v>284</v>
      </c>
      <c r="D36" s="306" t="s">
        <v>282</v>
      </c>
      <c r="E36" s="821" t="s">
        <v>282</v>
      </c>
      <c r="F36" s="320" t="s">
        <v>282</v>
      </c>
      <c r="G36" s="318" t="s">
        <v>282</v>
      </c>
      <c r="H36" s="821" t="s">
        <v>282</v>
      </c>
      <c r="I36" s="821" t="s">
        <v>282</v>
      </c>
      <c r="J36" s="821" t="s">
        <v>282</v>
      </c>
      <c r="K36" s="1152" t="s">
        <v>282</v>
      </c>
      <c r="L36" s="1152"/>
      <c r="M36" s="821" t="s">
        <v>282</v>
      </c>
      <c r="N36" s="318" t="s">
        <v>282</v>
      </c>
      <c r="O36" s="413" t="s">
        <v>283</v>
      </c>
    </row>
    <row r="37" spans="1:15" ht="19.5" customHeight="1">
      <c r="A37" s="505">
        <v>53</v>
      </c>
      <c r="B37" s="882" t="s">
        <v>284</v>
      </c>
      <c r="C37" s="883" t="s">
        <v>284</v>
      </c>
      <c r="D37" s="306" t="s">
        <v>282</v>
      </c>
      <c r="E37" s="821" t="s">
        <v>282</v>
      </c>
      <c r="F37" s="320" t="s">
        <v>282</v>
      </c>
      <c r="G37" s="318" t="s">
        <v>282</v>
      </c>
      <c r="H37" s="821" t="s">
        <v>282</v>
      </c>
      <c r="I37" s="821" t="s">
        <v>282</v>
      </c>
      <c r="J37" s="821" t="s">
        <v>282</v>
      </c>
      <c r="K37" s="1152" t="s">
        <v>282</v>
      </c>
      <c r="L37" s="1152"/>
      <c r="M37" s="821" t="s">
        <v>282</v>
      </c>
      <c r="N37" s="318" t="s">
        <v>282</v>
      </c>
      <c r="O37" s="413" t="s">
        <v>283</v>
      </c>
    </row>
    <row r="38" spans="1:15" ht="19.5" customHeight="1">
      <c r="A38" s="504">
        <v>54</v>
      </c>
      <c r="B38" s="882" t="s">
        <v>284</v>
      </c>
      <c r="C38" s="883" t="s">
        <v>284</v>
      </c>
      <c r="D38" s="306" t="s">
        <v>282</v>
      </c>
      <c r="E38" s="821" t="s">
        <v>282</v>
      </c>
      <c r="F38" s="320" t="s">
        <v>282</v>
      </c>
      <c r="G38" s="318" t="s">
        <v>282</v>
      </c>
      <c r="H38" s="821" t="s">
        <v>282</v>
      </c>
      <c r="I38" s="821" t="s">
        <v>282</v>
      </c>
      <c r="J38" s="821" t="s">
        <v>282</v>
      </c>
      <c r="K38" s="1152" t="s">
        <v>282</v>
      </c>
      <c r="L38" s="1152"/>
      <c r="M38" s="821" t="s">
        <v>282</v>
      </c>
      <c r="N38" s="318" t="s">
        <v>282</v>
      </c>
      <c r="O38" s="413" t="s">
        <v>283</v>
      </c>
    </row>
    <row r="39" spans="1:15" ht="19.5" customHeight="1" thickBot="1">
      <c r="A39" s="506">
        <v>55</v>
      </c>
      <c r="B39" s="884" t="s">
        <v>284</v>
      </c>
      <c r="C39" s="885" t="s">
        <v>284</v>
      </c>
      <c r="D39" s="84" t="s">
        <v>282</v>
      </c>
      <c r="E39" s="831" t="s">
        <v>282</v>
      </c>
      <c r="F39" s="247" t="s">
        <v>282</v>
      </c>
      <c r="G39" s="843" t="s">
        <v>282</v>
      </c>
      <c r="H39" s="831" t="s">
        <v>282</v>
      </c>
      <c r="I39" s="831" t="s">
        <v>282</v>
      </c>
      <c r="J39" s="831" t="s">
        <v>282</v>
      </c>
      <c r="K39" s="1577" t="s">
        <v>282</v>
      </c>
      <c r="L39" s="1577"/>
      <c r="M39" s="831" t="s">
        <v>282</v>
      </c>
      <c r="N39" s="845" t="s">
        <v>282</v>
      </c>
      <c r="O39" s="416" t="s">
        <v>283</v>
      </c>
    </row>
    <row r="40" spans="1:15" ht="9.75" customHeight="1" thickBot="1">
      <c r="A40" s="71"/>
      <c r="B40" s="417"/>
      <c r="C40" s="417"/>
      <c r="D40" s="886"/>
      <c r="E40" s="886"/>
      <c r="F40" s="886"/>
      <c r="G40" s="886"/>
      <c r="H40" s="886"/>
      <c r="I40" s="886"/>
      <c r="J40" s="886"/>
      <c r="K40" s="886"/>
      <c r="L40" s="886"/>
      <c r="M40" s="886"/>
      <c r="N40" s="886"/>
      <c r="O40" s="417"/>
    </row>
    <row r="41" spans="1:15" ht="19.5" customHeight="1">
      <c r="A41" s="500">
        <v>90</v>
      </c>
      <c r="B41" s="887"/>
      <c r="C41" s="888"/>
      <c r="D41" s="85" t="s">
        <v>282</v>
      </c>
      <c r="E41" s="830" t="s">
        <v>282</v>
      </c>
      <c r="F41" s="325" t="s">
        <v>282</v>
      </c>
      <c r="G41" s="292" t="s">
        <v>282</v>
      </c>
      <c r="H41" s="830" t="s">
        <v>282</v>
      </c>
      <c r="I41" s="830" t="s">
        <v>282</v>
      </c>
      <c r="J41" s="830" t="s">
        <v>282</v>
      </c>
      <c r="K41" s="1576" t="s">
        <v>282</v>
      </c>
      <c r="L41" s="1576"/>
      <c r="M41" s="830" t="s">
        <v>282</v>
      </c>
      <c r="N41" s="325" t="s">
        <v>282</v>
      </c>
      <c r="O41" s="415" t="s">
        <v>283</v>
      </c>
    </row>
    <row r="42" spans="1:15" s="8" customFormat="1" ht="19.5" customHeight="1" thickBot="1">
      <c r="A42" s="507">
        <v>91</v>
      </c>
      <c r="B42" s="889"/>
      <c r="C42" s="890"/>
      <c r="D42" s="307" t="s">
        <v>282</v>
      </c>
      <c r="E42" s="822" t="s">
        <v>282</v>
      </c>
      <c r="F42" s="834" t="s">
        <v>282</v>
      </c>
      <c r="G42" s="319" t="s">
        <v>282</v>
      </c>
      <c r="H42" s="822" t="s">
        <v>282</v>
      </c>
      <c r="I42" s="822" t="s">
        <v>282</v>
      </c>
      <c r="J42" s="822" t="s">
        <v>282</v>
      </c>
      <c r="K42" s="1153" t="s">
        <v>282</v>
      </c>
      <c r="L42" s="1153"/>
      <c r="M42" s="822" t="s">
        <v>282</v>
      </c>
      <c r="N42" s="834" t="s">
        <v>282</v>
      </c>
      <c r="O42" s="414" t="s">
        <v>283</v>
      </c>
    </row>
    <row r="43" spans="1:15" ht="19.5" customHeight="1">
      <c r="A43" s="15"/>
      <c r="B43" s="2"/>
      <c r="C43" s="2"/>
      <c r="D43" s="9"/>
      <c r="E43" s="9"/>
      <c r="F43" s="9"/>
      <c r="G43" s="9"/>
      <c r="H43" s="9"/>
      <c r="I43" s="9"/>
      <c r="J43" s="9"/>
      <c r="K43" s="9"/>
      <c r="L43" s="9"/>
      <c r="M43" s="9"/>
      <c r="N43" s="9"/>
      <c r="O43" s="418"/>
    </row>
    <row r="44" spans="1:15" ht="13.5" customHeight="1">
      <c r="A44" s="65"/>
      <c r="B44" s="677"/>
      <c r="C44" s="1574" t="s">
        <v>354</v>
      </c>
      <c r="D44" s="1575" t="str">
        <f>"For each X in column "&amp;D13&amp;" to "&amp;N13&amp;" please specify the medical act in Q16.4"</f>
        <v>For each X in column 1644 to 1653 please specify the medical act in Q16.4</v>
      </c>
      <c r="E44" s="1575"/>
      <c r="F44" s="1575"/>
      <c r="G44" s="1575"/>
      <c r="H44" s="1575"/>
      <c r="I44" s="1575"/>
      <c r="J44" s="1575"/>
      <c r="K44" s="1575"/>
      <c r="L44" s="1575"/>
      <c r="M44" s="1575"/>
      <c r="N44" s="1575"/>
      <c r="O44" s="1575"/>
    </row>
    <row r="45" spans="1:15" ht="12.95" customHeight="1">
      <c r="A45" s="15"/>
      <c r="B45" s="323"/>
      <c r="C45" s="1574"/>
      <c r="D45" s="1575"/>
      <c r="E45" s="1575"/>
      <c r="F45" s="1575"/>
      <c r="G45" s="1575"/>
      <c r="H45" s="1575"/>
      <c r="I45" s="1575"/>
      <c r="J45" s="1575"/>
      <c r="K45" s="1575"/>
      <c r="L45" s="1575"/>
      <c r="M45" s="1575"/>
      <c r="N45" s="1575"/>
      <c r="O45" s="1575"/>
    </row>
    <row r="46" spans="1:15" ht="12.95" customHeight="1">
      <c r="B46" s="323"/>
      <c r="C46" s="1"/>
      <c r="D46" s="1575"/>
      <c r="E46" s="1575"/>
      <c r="F46" s="1575"/>
      <c r="G46" s="1575"/>
      <c r="H46" s="1575"/>
      <c r="I46" s="1575"/>
      <c r="J46" s="1575"/>
      <c r="K46" s="1575"/>
      <c r="L46" s="1575"/>
      <c r="M46" s="1575"/>
      <c r="N46" s="1575"/>
      <c r="O46" s="1575"/>
    </row>
    <row r="47" spans="1:15" ht="15.75" customHeight="1">
      <c r="B47" s="2"/>
      <c r="E47" s="17"/>
      <c r="F47" s="10"/>
      <c r="G47" s="10"/>
      <c r="H47" s="9"/>
      <c r="I47" s="9"/>
      <c r="J47" s="9"/>
      <c r="K47" s="16"/>
      <c r="L47" s="16"/>
      <c r="M47" s="16"/>
      <c r="N47" s="16"/>
      <c r="O47" s="161"/>
    </row>
    <row r="48" spans="1:15" s="8" customFormat="1" ht="12.95" customHeight="1">
      <c r="A48" s="2"/>
      <c r="B48" s="2"/>
      <c r="C48" s="2"/>
      <c r="D48" s="2"/>
      <c r="E48" s="1"/>
      <c r="F48" s="10"/>
      <c r="G48" s="10"/>
      <c r="H48" s="9"/>
      <c r="I48" s="9"/>
      <c r="J48" s="9"/>
      <c r="K48" s="18"/>
      <c r="L48" s="18"/>
      <c r="M48" s="18"/>
      <c r="N48" s="18"/>
      <c r="O48" s="161"/>
    </row>
    <row r="49" spans="2:34" ht="12.95" customHeight="1">
      <c r="B49" s="2"/>
      <c r="C49" s="2"/>
      <c r="D49" s="2"/>
      <c r="E49" s="1"/>
      <c r="F49" s="10"/>
      <c r="G49" s="10"/>
      <c r="H49" s="9"/>
      <c r="I49" s="9"/>
      <c r="J49" s="9"/>
      <c r="K49" s="18"/>
      <c r="L49" s="18"/>
      <c r="M49" s="18"/>
      <c r="N49" s="18"/>
      <c r="O49" s="161"/>
      <c r="AH49" s="26"/>
    </row>
    <row r="50" spans="2:34" ht="12" customHeight="1">
      <c r="B50" s="10"/>
      <c r="C50" s="10"/>
      <c r="D50" s="10"/>
      <c r="E50" s="20"/>
      <c r="F50" s="21"/>
      <c r="G50" s="22"/>
      <c r="H50" s="19"/>
      <c r="I50" s="19"/>
      <c r="J50" s="19"/>
      <c r="K50" s="19"/>
      <c r="L50" s="19"/>
      <c r="M50" s="19"/>
      <c r="N50" s="19"/>
      <c r="O50" s="418"/>
      <c r="AH50" s="26"/>
    </row>
    <row r="51" spans="2:34" ht="12" customHeight="1">
      <c r="B51" s="10"/>
      <c r="C51" s="10"/>
      <c r="D51" s="22"/>
      <c r="E51" s="22"/>
      <c r="F51" s="22"/>
      <c r="G51" s="22"/>
      <c r="H51" s="19"/>
      <c r="I51" s="19"/>
      <c r="J51" s="19"/>
      <c r="K51" s="19"/>
      <c r="L51" s="19"/>
      <c r="M51" s="19"/>
      <c r="N51" s="19"/>
      <c r="O51" s="418"/>
      <c r="AH51" s="26"/>
    </row>
    <row r="52" spans="2:34" ht="12" customHeight="1">
      <c r="B52" s="10"/>
      <c r="C52" s="10"/>
      <c r="D52" s="22"/>
      <c r="E52" s="22"/>
      <c r="F52" s="22"/>
      <c r="G52" s="22"/>
      <c r="H52" s="19"/>
      <c r="I52" s="19"/>
      <c r="J52" s="19"/>
      <c r="K52" s="19"/>
      <c r="L52" s="19"/>
      <c r="M52" s="19"/>
      <c r="N52" s="19"/>
      <c r="O52" s="418"/>
      <c r="AH52" s="26"/>
    </row>
    <row r="53" spans="2:34" ht="12" customHeight="1">
      <c r="B53" s="10"/>
      <c r="C53" s="10"/>
      <c r="D53" s="10"/>
      <c r="E53" s="10"/>
      <c r="F53" s="10"/>
      <c r="G53" s="10"/>
      <c r="H53" s="19"/>
      <c r="I53" s="19"/>
      <c r="J53" s="19"/>
      <c r="K53" s="19"/>
      <c r="L53" s="19"/>
      <c r="M53" s="19"/>
      <c r="N53" s="19"/>
      <c r="O53" s="418"/>
      <c r="AH53" s="26"/>
    </row>
    <row r="54" spans="2:34" ht="12" customHeight="1">
      <c r="H54" s="13"/>
      <c r="I54" s="13"/>
      <c r="J54" s="13"/>
      <c r="K54" s="13"/>
      <c r="L54" s="13"/>
      <c r="M54" s="13"/>
      <c r="N54" s="13"/>
      <c r="AH54" s="26"/>
    </row>
    <row r="55" spans="2:34" ht="12" customHeight="1">
      <c r="H55" s="13"/>
      <c r="I55" s="13"/>
      <c r="J55" s="13"/>
      <c r="K55" s="13"/>
      <c r="L55" s="13"/>
      <c r="M55" s="13"/>
      <c r="N55" s="13"/>
      <c r="AH55" s="26"/>
    </row>
    <row r="56" spans="2:34" ht="12" customHeight="1">
      <c r="H56" s="13"/>
      <c r="I56" s="13"/>
      <c r="J56" s="13"/>
      <c r="K56" s="13"/>
      <c r="L56" s="13"/>
      <c r="M56" s="13"/>
      <c r="N56" s="13"/>
      <c r="AH56" s="26"/>
    </row>
    <row r="57" spans="2:34">
      <c r="H57" s="13"/>
      <c r="I57" s="13"/>
      <c r="J57" s="13"/>
      <c r="K57" s="13"/>
      <c r="L57" s="13"/>
      <c r="M57" s="13"/>
      <c r="N57" s="13"/>
    </row>
    <row r="58" spans="2:34">
      <c r="H58" s="13"/>
      <c r="I58" s="13"/>
      <c r="J58" s="13"/>
      <c r="K58" s="13"/>
      <c r="L58" s="13"/>
      <c r="M58" s="13"/>
      <c r="N58" s="13"/>
    </row>
    <row r="59" spans="2:34">
      <c r="H59" s="13"/>
      <c r="I59" s="13"/>
      <c r="J59" s="13"/>
      <c r="K59" s="13"/>
      <c r="L59" s="13"/>
      <c r="M59" s="13"/>
      <c r="N59" s="13"/>
    </row>
    <row r="60" spans="2:34">
      <c r="H60" s="13"/>
      <c r="I60" s="13"/>
      <c r="J60" s="13"/>
      <c r="K60" s="13"/>
      <c r="L60" s="13"/>
      <c r="M60" s="13"/>
      <c r="N60" s="13"/>
    </row>
  </sheetData>
  <mergeCells count="62">
    <mergeCell ref="C44:C45"/>
    <mergeCell ref="D44:O46"/>
    <mergeCell ref="K41:L41"/>
    <mergeCell ref="K42:L42"/>
    <mergeCell ref="K35:L35"/>
    <mergeCell ref="K36:L36"/>
    <mergeCell ref="K37:L37"/>
    <mergeCell ref="K38:L38"/>
    <mergeCell ref="K39:L39"/>
    <mergeCell ref="K33:L33"/>
    <mergeCell ref="K28:L28"/>
    <mergeCell ref="K29:L29"/>
    <mergeCell ref="K30:L30"/>
    <mergeCell ref="K31:L31"/>
    <mergeCell ref="K32:L32"/>
    <mergeCell ref="K14:L14"/>
    <mergeCell ref="K15:L15"/>
    <mergeCell ref="K16:L16"/>
    <mergeCell ref="K17:L17"/>
    <mergeCell ref="K18:L18"/>
    <mergeCell ref="K19:L19"/>
    <mergeCell ref="K20:L20"/>
    <mergeCell ref="K21:L21"/>
    <mergeCell ref="K22:L22"/>
    <mergeCell ref="K23:L23"/>
    <mergeCell ref="A1:G2"/>
    <mergeCell ref="H1:O1"/>
    <mergeCell ref="H2:K2"/>
    <mergeCell ref="I3:K3"/>
    <mergeCell ref="I4:K4"/>
    <mergeCell ref="M3:O3"/>
    <mergeCell ref="M4:O4"/>
    <mergeCell ref="L2:O2"/>
    <mergeCell ref="B34:N34"/>
    <mergeCell ref="K13:L13"/>
    <mergeCell ref="K12:L12"/>
    <mergeCell ref="G9:L9"/>
    <mergeCell ref="K10:L11"/>
    <mergeCell ref="G10:G11"/>
    <mergeCell ref="B12:C12"/>
    <mergeCell ref="K24:L24"/>
    <mergeCell ref="K25:L25"/>
    <mergeCell ref="K26:L26"/>
    <mergeCell ref="K27:L27"/>
    <mergeCell ref="B8:B10"/>
    <mergeCell ref="C8:C10"/>
    <mergeCell ref="H10:H11"/>
    <mergeCell ref="D9:D11"/>
    <mergeCell ref="E9:E11"/>
    <mergeCell ref="A7:A13"/>
    <mergeCell ref="B5:O6"/>
    <mergeCell ref="B3:G4"/>
    <mergeCell ref="J10:J11"/>
    <mergeCell ref="G7:N8"/>
    <mergeCell ref="N9:N11"/>
    <mergeCell ref="O7:O12"/>
    <mergeCell ref="B7:C7"/>
    <mergeCell ref="F9:F11"/>
    <mergeCell ref="M9:M11"/>
    <mergeCell ref="D7:F8"/>
    <mergeCell ref="I10:I11"/>
    <mergeCell ref="B11:C11"/>
  </mergeCells>
  <pageMargins left="0.15748031496062992" right="0.23622047244094491" top="0.23622047244094491" bottom="0.23622047244094491" header="0.19685039370078741" footer="0.23622047244094491"/>
  <pageSetup paperSize="9" orientation="portrait" r:id="rId1"/>
  <headerFooter>
    <oddFooter>&amp;R3.10</oddFooter>
  </headerFooter>
</worksheet>
</file>

<file path=xl/worksheets/sheet12.xml><?xml version="1.0" encoding="utf-8"?>
<worksheet xmlns="http://schemas.openxmlformats.org/spreadsheetml/2006/main" xmlns:r="http://schemas.openxmlformats.org/officeDocument/2006/relationships">
  <dimension ref="A1:AR62"/>
  <sheetViews>
    <sheetView showGridLines="0" view="pageBreakPreview" zoomScaleNormal="100" zoomScaleSheetLayoutView="100" workbookViewId="0">
      <selection activeCell="N12" sqref="N12"/>
    </sheetView>
  </sheetViews>
  <sheetFormatPr defaultColWidth="9.140625" defaultRowHeight="12.75"/>
  <cols>
    <col min="1" max="1" width="4.140625" style="25" customWidth="1"/>
    <col min="2" max="2" width="3.28515625" style="25" customWidth="1"/>
    <col min="3" max="3" width="2.7109375" style="25" customWidth="1"/>
    <col min="4" max="4" width="5" style="25" customWidth="1"/>
    <col min="5" max="5" width="2" style="25" customWidth="1"/>
    <col min="6" max="6" width="8" style="25" customWidth="1"/>
    <col min="7" max="7" width="4" style="25" customWidth="1"/>
    <col min="8" max="8" width="2.7109375" style="25" customWidth="1"/>
    <col min="9" max="9" width="7.85546875" style="25" customWidth="1"/>
    <col min="10" max="10" width="3" style="25" customWidth="1"/>
    <col min="11" max="11" width="5.140625" style="25" customWidth="1"/>
    <col min="12" max="12" width="10.28515625" style="25" customWidth="1"/>
    <col min="13" max="13" width="8.140625" style="25" customWidth="1"/>
    <col min="14" max="14" width="6.42578125" style="25" customWidth="1"/>
    <col min="15" max="15" width="3" style="25" customWidth="1"/>
    <col min="16" max="17" width="3.7109375" style="25" customWidth="1"/>
    <col min="18" max="18" width="5" style="25" customWidth="1"/>
    <col min="19" max="19" width="1" style="25" hidden="1" customWidth="1"/>
    <col min="20" max="20" width="4.85546875" style="2" customWidth="1"/>
    <col min="21" max="21" width="4.7109375" style="2" customWidth="1"/>
    <col min="22" max="43" width="9.140625" style="158"/>
    <col min="44" max="16384" width="9.140625" style="2"/>
  </cols>
  <sheetData>
    <row r="1" spans="1:21" ht="14.45" customHeight="1">
      <c r="A1" s="1237" t="s">
        <v>455</v>
      </c>
      <c r="B1" s="1237"/>
      <c r="C1" s="1237"/>
      <c r="D1" s="1237"/>
      <c r="E1" s="1237"/>
      <c r="F1" s="1237"/>
      <c r="G1" s="1237"/>
      <c r="H1" s="1237"/>
      <c r="I1" s="1237"/>
      <c r="J1" s="1237"/>
      <c r="K1" s="1237"/>
      <c r="L1" s="1237"/>
      <c r="M1" s="1237"/>
      <c r="N1" s="1237"/>
      <c r="O1" s="1237"/>
      <c r="P1" s="1237"/>
      <c r="Q1" s="1237"/>
      <c r="R1" s="1237"/>
      <c r="S1" s="1237"/>
      <c r="T1" s="1237"/>
      <c r="U1" s="1237"/>
    </row>
    <row r="2" spans="1:21" ht="14.45" customHeight="1">
      <c r="A2" s="1237"/>
      <c r="B2" s="1237"/>
      <c r="C2" s="1237"/>
      <c r="D2" s="1237"/>
      <c r="E2" s="1237"/>
      <c r="F2" s="1237"/>
      <c r="G2" s="1237"/>
      <c r="H2" s="1237"/>
      <c r="I2" s="1237"/>
      <c r="J2" s="1237"/>
      <c r="K2" s="1237"/>
      <c r="L2" s="1237"/>
      <c r="M2" s="1237"/>
      <c r="N2" s="1237"/>
      <c r="O2" s="1237"/>
      <c r="P2" s="1237"/>
      <c r="Q2" s="1237"/>
      <c r="R2" s="1237"/>
      <c r="S2" s="1237"/>
      <c r="T2" s="1237"/>
      <c r="U2" s="1237"/>
    </row>
    <row r="3" spans="1:21" ht="13.5" customHeight="1">
      <c r="A3" s="26"/>
      <c r="B3" s="26"/>
      <c r="C3" s="26"/>
      <c r="D3" s="26"/>
      <c r="E3" s="26"/>
      <c r="F3" s="26"/>
      <c r="G3" s="26"/>
      <c r="H3" s="26"/>
      <c r="I3" s="26"/>
      <c r="J3" s="26"/>
      <c r="K3" s="26"/>
      <c r="L3" s="26"/>
      <c r="M3" s="26"/>
      <c r="N3" s="26"/>
      <c r="O3" s="26"/>
      <c r="P3" s="26"/>
      <c r="Q3" s="26"/>
      <c r="R3" s="26"/>
      <c r="S3" s="26"/>
      <c r="T3" s="9"/>
      <c r="U3" s="9"/>
    </row>
    <row r="4" spans="1:21" s="6" customFormat="1" ht="13.5" customHeight="1">
      <c r="A4" s="566" t="s">
        <v>354</v>
      </c>
      <c r="B4" s="170" t="str">
        <f>"Specify every medical treatment identified in questionnaire Q16.3, columns "&amp;'M3 page 10'!D13&amp;" to "&amp;'M3 page 10'!N13&amp;", even if it was free"</f>
        <v>Specify every medical treatment identified in questionnaire Q16.3, columns 1644 to 1653, even if it was free</v>
      </c>
      <c r="C4" s="26"/>
      <c r="D4" s="26"/>
      <c r="E4" s="26"/>
      <c r="F4" s="26"/>
      <c r="G4" s="26"/>
      <c r="H4" s="26"/>
      <c r="I4" s="26"/>
      <c r="J4" s="26"/>
      <c r="K4" s="26"/>
      <c r="L4" s="26"/>
      <c r="M4" s="26"/>
      <c r="N4" s="26"/>
      <c r="O4" s="26"/>
      <c r="P4" s="26"/>
      <c r="Q4" s="26"/>
      <c r="R4" s="26"/>
      <c r="S4" s="26"/>
      <c r="T4" s="142"/>
      <c r="U4" s="142"/>
    </row>
    <row r="5" spans="1:21" s="6" customFormat="1" ht="13.5" customHeight="1" thickBot="1">
      <c r="A5" s="146"/>
      <c r="B5" s="170"/>
      <c r="C5" s="288"/>
      <c r="D5" s="288"/>
      <c r="E5" s="288"/>
      <c r="F5" s="288"/>
      <c r="G5" s="288"/>
      <c r="H5" s="288"/>
      <c r="I5" s="288"/>
      <c r="J5" s="288"/>
      <c r="K5" s="288"/>
      <c r="L5" s="288"/>
      <c r="M5" s="288"/>
      <c r="N5" s="288"/>
      <c r="O5" s="288"/>
      <c r="P5" s="288"/>
      <c r="Q5" s="288"/>
      <c r="R5" s="288"/>
      <c r="S5" s="288"/>
      <c r="T5" s="288"/>
      <c r="U5" s="288"/>
    </row>
    <row r="6" spans="1:21" ht="13.5" customHeight="1">
      <c r="A6" s="1588" t="s">
        <v>25</v>
      </c>
      <c r="B6" s="1242" t="s">
        <v>226</v>
      </c>
      <c r="C6" s="1242"/>
      <c r="D6" s="1242" t="s">
        <v>31</v>
      </c>
      <c r="E6" s="1242"/>
      <c r="F6" s="1254" t="s">
        <v>243</v>
      </c>
      <c r="G6" s="1590"/>
      <c r="H6" s="1590"/>
      <c r="I6" s="1591"/>
      <c r="J6" s="1254" t="s">
        <v>33</v>
      </c>
      <c r="K6" s="1590"/>
      <c r="L6" s="1591"/>
      <c r="M6" s="1242" t="s">
        <v>392</v>
      </c>
      <c r="N6" s="1254" t="s">
        <v>437</v>
      </c>
      <c r="O6" s="1590"/>
      <c r="P6" s="1590"/>
      <c r="Q6" s="1590"/>
      <c r="R6" s="1590"/>
      <c r="S6" s="1591"/>
      <c r="T6" s="1233" t="s">
        <v>438</v>
      </c>
      <c r="U6" s="1258" t="s">
        <v>74</v>
      </c>
    </row>
    <row r="7" spans="1:21" ht="13.5" customHeight="1">
      <c r="A7" s="1589"/>
      <c r="B7" s="1243"/>
      <c r="C7" s="1243"/>
      <c r="D7" s="1243"/>
      <c r="E7" s="1243"/>
      <c r="F7" s="1592"/>
      <c r="G7" s="1593"/>
      <c r="H7" s="1593"/>
      <c r="I7" s="1594"/>
      <c r="J7" s="1592"/>
      <c r="K7" s="1593"/>
      <c r="L7" s="1594"/>
      <c r="M7" s="1243"/>
      <c r="N7" s="1592"/>
      <c r="O7" s="1593"/>
      <c r="P7" s="1593"/>
      <c r="Q7" s="1593"/>
      <c r="R7" s="1593"/>
      <c r="S7" s="1594"/>
      <c r="T7" s="1246"/>
      <c r="U7" s="1259"/>
    </row>
    <row r="8" spans="1:21" ht="13.5" customHeight="1">
      <c r="A8" s="1589"/>
      <c r="B8" s="1243"/>
      <c r="C8" s="1243"/>
      <c r="D8" s="1244"/>
      <c r="E8" s="1244"/>
      <c r="F8" s="1592"/>
      <c r="G8" s="1593"/>
      <c r="H8" s="1593"/>
      <c r="I8" s="1594"/>
      <c r="J8" s="1592"/>
      <c r="K8" s="1593"/>
      <c r="L8" s="1594"/>
      <c r="M8" s="1243"/>
      <c r="N8" s="1592"/>
      <c r="O8" s="1593"/>
      <c r="P8" s="1593"/>
      <c r="Q8" s="1593"/>
      <c r="R8" s="1593"/>
      <c r="S8" s="1594"/>
      <c r="T8" s="1599"/>
      <c r="U8" s="1259"/>
    </row>
    <row r="9" spans="1:21" ht="13.5" customHeight="1">
      <c r="A9" s="1589"/>
      <c r="B9" s="1243"/>
      <c r="C9" s="1243"/>
      <c r="D9" s="1595" t="s">
        <v>125</v>
      </c>
      <c r="E9" s="1595"/>
      <c r="F9" s="1592"/>
      <c r="G9" s="1593"/>
      <c r="H9" s="1593"/>
      <c r="I9" s="1594"/>
      <c r="J9" s="1592"/>
      <c r="K9" s="1593"/>
      <c r="L9" s="1594"/>
      <c r="M9" s="1244"/>
      <c r="N9" s="1592"/>
      <c r="O9" s="1593"/>
      <c r="P9" s="1593"/>
      <c r="Q9" s="1593"/>
      <c r="R9" s="1593"/>
      <c r="S9" s="1594"/>
      <c r="T9" s="1597" t="str">
        <f>"code "&amp;T11</f>
        <v>code 1662</v>
      </c>
      <c r="U9" s="1259"/>
    </row>
    <row r="10" spans="1:21" ht="13.5" customHeight="1">
      <c r="A10" s="1589"/>
      <c r="B10" s="1243"/>
      <c r="C10" s="1243"/>
      <c r="D10" s="1596"/>
      <c r="E10" s="1596"/>
      <c r="F10" s="1592"/>
      <c r="G10" s="1593"/>
      <c r="H10" s="1593"/>
      <c r="I10" s="1594"/>
      <c r="J10" s="1600" t="s">
        <v>61</v>
      </c>
      <c r="K10" s="1601"/>
      <c r="L10" s="1602"/>
      <c r="M10" s="694" t="s">
        <v>37</v>
      </c>
      <c r="N10" s="1592"/>
      <c r="O10" s="1593"/>
      <c r="P10" s="1593"/>
      <c r="Q10" s="1593"/>
      <c r="R10" s="1593"/>
      <c r="S10" s="1594"/>
      <c r="T10" s="1598"/>
      <c r="U10" s="1259"/>
    </row>
    <row r="11" spans="1:21" s="90" customFormat="1" ht="11.25" customHeight="1" thickBot="1">
      <c r="A11" s="337">
        <f>'M3 page 10'!O13+1</f>
        <v>1655</v>
      </c>
      <c r="B11" s="1269">
        <f>A11+1</f>
        <v>1656</v>
      </c>
      <c r="C11" s="1274"/>
      <c r="D11" s="1269">
        <f>B11+1</f>
        <v>1657</v>
      </c>
      <c r="E11" s="1270"/>
      <c r="F11" s="1271">
        <f>D11+1</f>
        <v>1658</v>
      </c>
      <c r="G11" s="1272"/>
      <c r="H11" s="1272"/>
      <c r="I11" s="1273"/>
      <c r="J11" s="1269">
        <f>F11+1</f>
        <v>1659</v>
      </c>
      <c r="K11" s="1274"/>
      <c r="L11" s="1270"/>
      <c r="M11" s="286">
        <f>J11+1</f>
        <v>1660</v>
      </c>
      <c r="N11" s="1275">
        <f>M11+1</f>
        <v>1661</v>
      </c>
      <c r="O11" s="1276"/>
      <c r="P11" s="1276"/>
      <c r="Q11" s="1276"/>
      <c r="R11" s="1276"/>
      <c r="S11" s="1276"/>
      <c r="T11" s="291">
        <f>N11+1</f>
        <v>1662</v>
      </c>
      <c r="U11" s="109">
        <f>T11+1</f>
        <v>1663</v>
      </c>
    </row>
    <row r="12" spans="1:21" ht="19.5" customHeight="1">
      <c r="A12" s="77" t="s">
        <v>0</v>
      </c>
      <c r="B12" s="1238" t="s">
        <v>283</v>
      </c>
      <c r="C12" s="1239"/>
      <c r="D12" s="1238" t="s">
        <v>283</v>
      </c>
      <c r="E12" s="1239"/>
      <c r="F12" s="54"/>
      <c r="G12" s="55"/>
      <c r="H12" s="55"/>
      <c r="I12" s="56"/>
      <c r="J12" s="1583" t="s">
        <v>289</v>
      </c>
      <c r="K12" s="1584"/>
      <c r="L12" s="1585"/>
      <c r="M12" s="329" t="s">
        <v>283</v>
      </c>
      <c r="N12" s="58"/>
      <c r="O12" s="57"/>
      <c r="P12" s="57"/>
      <c r="Q12" s="57"/>
      <c r="R12" s="57"/>
      <c r="S12" s="57"/>
      <c r="T12" s="332" t="s">
        <v>260</v>
      </c>
      <c r="U12" s="333" t="s">
        <v>260</v>
      </c>
    </row>
    <row r="13" spans="1:21" ht="19.5" customHeight="1">
      <c r="A13" s="64" t="s">
        <v>1</v>
      </c>
      <c r="B13" s="1221" t="s">
        <v>283</v>
      </c>
      <c r="C13" s="1222"/>
      <c r="D13" s="1221" t="s">
        <v>283</v>
      </c>
      <c r="E13" s="1222"/>
      <c r="F13" s="30"/>
      <c r="G13" s="29"/>
      <c r="H13" s="29"/>
      <c r="I13" s="259"/>
      <c r="J13" s="1226" t="s">
        <v>289</v>
      </c>
      <c r="K13" s="1227"/>
      <c r="L13" s="1228"/>
      <c r="M13" s="330" t="s">
        <v>283</v>
      </c>
      <c r="N13" s="33"/>
      <c r="O13" s="32"/>
      <c r="P13" s="32"/>
      <c r="Q13" s="32"/>
      <c r="R13" s="32"/>
      <c r="S13" s="32"/>
      <c r="T13" s="331" t="s">
        <v>260</v>
      </c>
      <c r="U13" s="334" t="s">
        <v>260</v>
      </c>
    </row>
    <row r="14" spans="1:21" ht="19.5" customHeight="1">
      <c r="A14" s="64" t="s">
        <v>2</v>
      </c>
      <c r="B14" s="1221" t="s">
        <v>283</v>
      </c>
      <c r="C14" s="1222"/>
      <c r="D14" s="1221" t="s">
        <v>283</v>
      </c>
      <c r="E14" s="1222"/>
      <c r="F14" s="30"/>
      <c r="G14" s="29"/>
      <c r="H14" s="29"/>
      <c r="I14" s="259"/>
      <c r="J14" s="1226" t="s">
        <v>289</v>
      </c>
      <c r="K14" s="1227"/>
      <c r="L14" s="1228"/>
      <c r="M14" s="330" t="s">
        <v>283</v>
      </c>
      <c r="N14" s="33"/>
      <c r="O14" s="32"/>
      <c r="P14" s="32"/>
      <c r="Q14" s="32"/>
      <c r="R14" s="32"/>
      <c r="S14" s="32"/>
      <c r="T14" s="331" t="s">
        <v>260</v>
      </c>
      <c r="U14" s="334" t="s">
        <v>260</v>
      </c>
    </row>
    <row r="15" spans="1:21" ht="19.5" customHeight="1">
      <c r="A15" s="64" t="s">
        <v>3</v>
      </c>
      <c r="B15" s="1221" t="s">
        <v>283</v>
      </c>
      <c r="C15" s="1222"/>
      <c r="D15" s="1221" t="s">
        <v>283</v>
      </c>
      <c r="E15" s="1222"/>
      <c r="F15" s="30"/>
      <c r="G15" s="29"/>
      <c r="H15" s="29"/>
      <c r="I15" s="259"/>
      <c r="J15" s="1226" t="s">
        <v>289</v>
      </c>
      <c r="K15" s="1227"/>
      <c r="L15" s="1228"/>
      <c r="M15" s="330" t="s">
        <v>283</v>
      </c>
      <c r="N15" s="33"/>
      <c r="O15" s="32"/>
      <c r="P15" s="32"/>
      <c r="Q15" s="32"/>
      <c r="R15" s="32"/>
      <c r="S15" s="32"/>
      <c r="T15" s="331" t="s">
        <v>260</v>
      </c>
      <c r="U15" s="334" t="s">
        <v>260</v>
      </c>
    </row>
    <row r="16" spans="1:21" ht="19.5" customHeight="1">
      <c r="A16" s="64" t="s">
        <v>4</v>
      </c>
      <c r="B16" s="1221" t="s">
        <v>283</v>
      </c>
      <c r="C16" s="1222"/>
      <c r="D16" s="1221" t="s">
        <v>283</v>
      </c>
      <c r="E16" s="1222"/>
      <c r="F16" s="30"/>
      <c r="G16" s="29"/>
      <c r="H16" s="29"/>
      <c r="I16" s="259"/>
      <c r="J16" s="1226" t="s">
        <v>289</v>
      </c>
      <c r="K16" s="1227"/>
      <c r="L16" s="1228"/>
      <c r="M16" s="330" t="s">
        <v>283</v>
      </c>
      <c r="N16" s="33"/>
      <c r="O16" s="32"/>
      <c r="P16" s="32"/>
      <c r="Q16" s="32"/>
      <c r="R16" s="32"/>
      <c r="S16" s="32"/>
      <c r="T16" s="331" t="s">
        <v>260</v>
      </c>
      <c r="U16" s="334" t="s">
        <v>260</v>
      </c>
    </row>
    <row r="17" spans="1:21" ht="19.5" customHeight="1">
      <c r="A17" s="64" t="s">
        <v>5</v>
      </c>
      <c r="B17" s="1221" t="s">
        <v>283</v>
      </c>
      <c r="C17" s="1222"/>
      <c r="D17" s="1221" t="s">
        <v>283</v>
      </c>
      <c r="E17" s="1222"/>
      <c r="F17" s="30"/>
      <c r="G17" s="29"/>
      <c r="H17" s="29"/>
      <c r="I17" s="259"/>
      <c r="J17" s="1226" t="s">
        <v>289</v>
      </c>
      <c r="K17" s="1227"/>
      <c r="L17" s="1228"/>
      <c r="M17" s="330" t="s">
        <v>283</v>
      </c>
      <c r="N17" s="33"/>
      <c r="O17" s="32"/>
      <c r="P17" s="32"/>
      <c r="Q17" s="32"/>
      <c r="R17" s="32"/>
      <c r="S17" s="32"/>
      <c r="T17" s="331" t="s">
        <v>260</v>
      </c>
      <c r="U17" s="334" t="s">
        <v>260</v>
      </c>
    </row>
    <row r="18" spans="1:21" ht="19.5" customHeight="1">
      <c r="A18" s="64" t="s">
        <v>6</v>
      </c>
      <c r="B18" s="1221" t="s">
        <v>283</v>
      </c>
      <c r="C18" s="1222"/>
      <c r="D18" s="1221" t="s">
        <v>283</v>
      </c>
      <c r="E18" s="1222"/>
      <c r="F18" s="33"/>
      <c r="G18" s="32"/>
      <c r="H18" s="32"/>
      <c r="I18" s="31"/>
      <c r="J18" s="1226" t="s">
        <v>289</v>
      </c>
      <c r="K18" s="1227"/>
      <c r="L18" s="1228"/>
      <c r="M18" s="330" t="s">
        <v>283</v>
      </c>
      <c r="N18" s="33"/>
      <c r="O18" s="32"/>
      <c r="P18" s="32"/>
      <c r="Q18" s="32"/>
      <c r="R18" s="32"/>
      <c r="S18" s="32"/>
      <c r="T18" s="331" t="s">
        <v>260</v>
      </c>
      <c r="U18" s="334" t="s">
        <v>260</v>
      </c>
    </row>
    <row r="19" spans="1:21" ht="19.5" customHeight="1">
      <c r="A19" s="64" t="s">
        <v>7</v>
      </c>
      <c r="B19" s="1221" t="s">
        <v>283</v>
      </c>
      <c r="C19" s="1222"/>
      <c r="D19" s="1221" t="s">
        <v>283</v>
      </c>
      <c r="E19" s="1222"/>
      <c r="F19" s="35"/>
      <c r="G19" s="34"/>
      <c r="H19" s="34"/>
      <c r="I19" s="36"/>
      <c r="J19" s="1226" t="s">
        <v>289</v>
      </c>
      <c r="K19" s="1227"/>
      <c r="L19" s="1228"/>
      <c r="M19" s="330" t="s">
        <v>283</v>
      </c>
      <c r="N19" s="35"/>
      <c r="O19" s="34"/>
      <c r="P19" s="34"/>
      <c r="Q19" s="34"/>
      <c r="R19" s="34"/>
      <c r="S19" s="34"/>
      <c r="T19" s="331" t="s">
        <v>260</v>
      </c>
      <c r="U19" s="334" t="s">
        <v>260</v>
      </c>
    </row>
    <row r="20" spans="1:21" ht="19.5" customHeight="1">
      <c r="A20" s="64" t="s">
        <v>8</v>
      </c>
      <c r="B20" s="1221" t="s">
        <v>283</v>
      </c>
      <c r="C20" s="1222"/>
      <c r="D20" s="1221" t="s">
        <v>283</v>
      </c>
      <c r="E20" s="1222"/>
      <c r="F20" s="35"/>
      <c r="G20" s="34"/>
      <c r="H20" s="34"/>
      <c r="I20" s="36"/>
      <c r="J20" s="1226" t="s">
        <v>289</v>
      </c>
      <c r="K20" s="1227"/>
      <c r="L20" s="1228"/>
      <c r="M20" s="330" t="s">
        <v>283</v>
      </c>
      <c r="N20" s="35"/>
      <c r="O20" s="34"/>
      <c r="P20" s="34"/>
      <c r="Q20" s="34"/>
      <c r="R20" s="34"/>
      <c r="S20" s="34"/>
      <c r="T20" s="331" t="s">
        <v>260</v>
      </c>
      <c r="U20" s="334" t="s">
        <v>260</v>
      </c>
    </row>
    <row r="21" spans="1:21" ht="19.5" customHeight="1">
      <c r="A21" s="64" t="s">
        <v>9</v>
      </c>
      <c r="B21" s="1221" t="s">
        <v>283</v>
      </c>
      <c r="C21" s="1222"/>
      <c r="D21" s="1221" t="s">
        <v>283</v>
      </c>
      <c r="E21" s="1222"/>
      <c r="F21" s="35"/>
      <c r="G21" s="34"/>
      <c r="H21" s="34"/>
      <c r="I21" s="36"/>
      <c r="J21" s="1226" t="s">
        <v>289</v>
      </c>
      <c r="K21" s="1227"/>
      <c r="L21" s="1228"/>
      <c r="M21" s="330" t="s">
        <v>283</v>
      </c>
      <c r="N21" s="35"/>
      <c r="O21" s="34"/>
      <c r="P21" s="34"/>
      <c r="Q21" s="34"/>
      <c r="R21" s="34"/>
      <c r="S21" s="34"/>
      <c r="T21" s="331" t="s">
        <v>260</v>
      </c>
      <c r="U21" s="334" t="s">
        <v>260</v>
      </c>
    </row>
    <row r="22" spans="1:21" ht="19.5" customHeight="1">
      <c r="A22" s="64" t="s">
        <v>11</v>
      </c>
      <c r="B22" s="1221" t="s">
        <v>283</v>
      </c>
      <c r="C22" s="1222"/>
      <c r="D22" s="1221" t="s">
        <v>283</v>
      </c>
      <c r="E22" s="1222"/>
      <c r="F22" s="35"/>
      <c r="G22" s="34"/>
      <c r="H22" s="34"/>
      <c r="I22" s="36"/>
      <c r="J22" s="1226" t="s">
        <v>289</v>
      </c>
      <c r="K22" s="1227"/>
      <c r="L22" s="1228"/>
      <c r="M22" s="330" t="s">
        <v>283</v>
      </c>
      <c r="N22" s="35"/>
      <c r="O22" s="34"/>
      <c r="P22" s="34"/>
      <c r="Q22" s="34"/>
      <c r="R22" s="34"/>
      <c r="S22" s="34"/>
      <c r="T22" s="331" t="s">
        <v>260</v>
      </c>
      <c r="U22" s="334" t="s">
        <v>260</v>
      </c>
    </row>
    <row r="23" spans="1:21" ht="19.5" customHeight="1">
      <c r="A23" s="64" t="s">
        <v>12</v>
      </c>
      <c r="B23" s="1221" t="s">
        <v>283</v>
      </c>
      <c r="C23" s="1222"/>
      <c r="D23" s="1221" t="s">
        <v>283</v>
      </c>
      <c r="E23" s="1222"/>
      <c r="F23" s="35"/>
      <c r="G23" s="34"/>
      <c r="H23" s="34"/>
      <c r="I23" s="36"/>
      <c r="J23" s="1226" t="s">
        <v>289</v>
      </c>
      <c r="K23" s="1227"/>
      <c r="L23" s="1228"/>
      <c r="M23" s="330" t="s">
        <v>283</v>
      </c>
      <c r="N23" s="35"/>
      <c r="O23" s="34"/>
      <c r="P23" s="34"/>
      <c r="Q23" s="34"/>
      <c r="R23" s="34"/>
      <c r="S23" s="34"/>
      <c r="T23" s="331" t="s">
        <v>260</v>
      </c>
      <c r="U23" s="334" t="s">
        <v>260</v>
      </c>
    </row>
    <row r="24" spans="1:21" ht="19.5" customHeight="1">
      <c r="A24" s="64" t="s">
        <v>13</v>
      </c>
      <c r="B24" s="1221" t="s">
        <v>283</v>
      </c>
      <c r="C24" s="1222"/>
      <c r="D24" s="1221" t="s">
        <v>283</v>
      </c>
      <c r="E24" s="1222"/>
      <c r="F24" s="33"/>
      <c r="G24" s="32"/>
      <c r="H24" s="32"/>
      <c r="I24" s="31"/>
      <c r="J24" s="1226" t="s">
        <v>289</v>
      </c>
      <c r="K24" s="1227"/>
      <c r="L24" s="1228"/>
      <c r="M24" s="330" t="s">
        <v>283</v>
      </c>
      <c r="N24" s="33"/>
      <c r="O24" s="32"/>
      <c r="P24" s="32"/>
      <c r="Q24" s="32"/>
      <c r="R24" s="32"/>
      <c r="S24" s="32"/>
      <c r="T24" s="331" t="s">
        <v>260</v>
      </c>
      <c r="U24" s="334" t="s">
        <v>260</v>
      </c>
    </row>
    <row r="25" spans="1:21" ht="19.5" customHeight="1">
      <c r="A25" s="260" t="s">
        <v>14</v>
      </c>
      <c r="B25" s="1221" t="s">
        <v>283</v>
      </c>
      <c r="C25" s="1222"/>
      <c r="D25" s="1221" t="s">
        <v>283</v>
      </c>
      <c r="E25" s="1222"/>
      <c r="F25" s="33"/>
      <c r="G25" s="32"/>
      <c r="H25" s="32"/>
      <c r="I25" s="31"/>
      <c r="J25" s="1226" t="s">
        <v>289</v>
      </c>
      <c r="K25" s="1227"/>
      <c r="L25" s="1228"/>
      <c r="M25" s="330" t="s">
        <v>283</v>
      </c>
      <c r="N25" s="33"/>
      <c r="O25" s="32"/>
      <c r="P25" s="32"/>
      <c r="Q25" s="32"/>
      <c r="R25" s="32"/>
      <c r="S25" s="32"/>
      <c r="T25" s="331" t="s">
        <v>260</v>
      </c>
      <c r="U25" s="334" t="s">
        <v>260</v>
      </c>
    </row>
    <row r="26" spans="1:21" ht="19.5" customHeight="1">
      <c r="A26" s="64" t="s">
        <v>15</v>
      </c>
      <c r="B26" s="1221" t="s">
        <v>283</v>
      </c>
      <c r="C26" s="1222"/>
      <c r="D26" s="1221" t="s">
        <v>283</v>
      </c>
      <c r="E26" s="1222"/>
      <c r="F26" s="37"/>
      <c r="G26" s="38"/>
      <c r="H26" s="38"/>
      <c r="I26" s="39"/>
      <c r="J26" s="1226" t="s">
        <v>289</v>
      </c>
      <c r="K26" s="1227"/>
      <c r="L26" s="1228"/>
      <c r="M26" s="330" t="s">
        <v>283</v>
      </c>
      <c r="N26" s="37"/>
      <c r="O26" s="38"/>
      <c r="P26" s="38"/>
      <c r="Q26" s="38"/>
      <c r="R26" s="38"/>
      <c r="S26" s="38"/>
      <c r="T26" s="331" t="s">
        <v>260</v>
      </c>
      <c r="U26" s="334" t="s">
        <v>260</v>
      </c>
    </row>
    <row r="27" spans="1:21" ht="19.5" customHeight="1">
      <c r="A27" s="64" t="s">
        <v>16</v>
      </c>
      <c r="B27" s="1221" t="s">
        <v>283</v>
      </c>
      <c r="C27" s="1222"/>
      <c r="D27" s="1221" t="s">
        <v>283</v>
      </c>
      <c r="E27" s="1222"/>
      <c r="F27" s="52"/>
      <c r="G27" s="53"/>
      <c r="H27" s="53"/>
      <c r="I27" s="51"/>
      <c r="J27" s="1226" t="s">
        <v>289</v>
      </c>
      <c r="K27" s="1227"/>
      <c r="L27" s="1228"/>
      <c r="M27" s="330" t="s">
        <v>283</v>
      </c>
      <c r="N27" s="52"/>
      <c r="O27" s="53"/>
      <c r="P27" s="53"/>
      <c r="Q27" s="53"/>
      <c r="R27" s="53"/>
      <c r="S27" s="53"/>
      <c r="T27" s="331" t="s">
        <v>260</v>
      </c>
      <c r="U27" s="334" t="s">
        <v>260</v>
      </c>
    </row>
    <row r="28" spans="1:21" ht="19.5" customHeight="1">
      <c r="A28" s="64" t="s">
        <v>17</v>
      </c>
      <c r="B28" s="1221" t="s">
        <v>283</v>
      </c>
      <c r="C28" s="1222"/>
      <c r="D28" s="1221" t="s">
        <v>283</v>
      </c>
      <c r="E28" s="1222"/>
      <c r="F28" s="33"/>
      <c r="G28" s="32"/>
      <c r="H28" s="32"/>
      <c r="I28" s="31"/>
      <c r="J28" s="1226" t="s">
        <v>289</v>
      </c>
      <c r="K28" s="1227"/>
      <c r="L28" s="1228"/>
      <c r="M28" s="330" t="s">
        <v>283</v>
      </c>
      <c r="N28" s="33"/>
      <c r="O28" s="32"/>
      <c r="P28" s="32"/>
      <c r="Q28" s="32"/>
      <c r="R28" s="32"/>
      <c r="S28" s="32"/>
      <c r="T28" s="331" t="s">
        <v>260</v>
      </c>
      <c r="U28" s="334" t="s">
        <v>260</v>
      </c>
    </row>
    <row r="29" spans="1:21" ht="19.5" customHeight="1">
      <c r="A29" s="64" t="s">
        <v>19</v>
      </c>
      <c r="B29" s="1221" t="s">
        <v>283</v>
      </c>
      <c r="C29" s="1222"/>
      <c r="D29" s="1221" t="s">
        <v>283</v>
      </c>
      <c r="E29" s="1222"/>
      <c r="F29" s="33"/>
      <c r="G29" s="32"/>
      <c r="H29" s="32"/>
      <c r="I29" s="31"/>
      <c r="J29" s="1226" t="s">
        <v>289</v>
      </c>
      <c r="K29" s="1227"/>
      <c r="L29" s="1228"/>
      <c r="M29" s="330" t="s">
        <v>283</v>
      </c>
      <c r="N29" s="33"/>
      <c r="O29" s="32"/>
      <c r="P29" s="32"/>
      <c r="Q29" s="32"/>
      <c r="R29" s="32"/>
      <c r="S29" s="32"/>
      <c r="T29" s="331" t="s">
        <v>260</v>
      </c>
      <c r="U29" s="334" t="s">
        <v>260</v>
      </c>
    </row>
    <row r="30" spans="1:21" ht="19.5" customHeight="1">
      <c r="A30" s="254">
        <v>18</v>
      </c>
      <c r="B30" s="1221" t="s">
        <v>283</v>
      </c>
      <c r="C30" s="1222"/>
      <c r="D30" s="1221" t="s">
        <v>283</v>
      </c>
      <c r="E30" s="1222"/>
      <c r="F30" s="33"/>
      <c r="G30" s="32"/>
      <c r="H30" s="32"/>
      <c r="I30" s="31"/>
      <c r="J30" s="1226" t="s">
        <v>289</v>
      </c>
      <c r="K30" s="1227"/>
      <c r="L30" s="1228"/>
      <c r="M30" s="330" t="s">
        <v>283</v>
      </c>
      <c r="N30" s="33"/>
      <c r="O30" s="32"/>
      <c r="P30" s="32"/>
      <c r="Q30" s="32"/>
      <c r="R30" s="32"/>
      <c r="S30" s="32"/>
      <c r="T30" s="331" t="s">
        <v>260</v>
      </c>
      <c r="U30" s="334" t="s">
        <v>260</v>
      </c>
    </row>
    <row r="31" spans="1:21" ht="19.5" customHeight="1">
      <c r="A31" s="126">
        <v>20</v>
      </c>
      <c r="B31" s="1221" t="s">
        <v>283</v>
      </c>
      <c r="C31" s="1222"/>
      <c r="D31" s="1221" t="s">
        <v>283</v>
      </c>
      <c r="E31" s="1222"/>
      <c r="F31" s="33"/>
      <c r="G31" s="32"/>
      <c r="H31" s="32"/>
      <c r="I31" s="31"/>
      <c r="J31" s="1226" t="s">
        <v>289</v>
      </c>
      <c r="K31" s="1227"/>
      <c r="L31" s="1228"/>
      <c r="M31" s="330" t="s">
        <v>283</v>
      </c>
      <c r="N31" s="33"/>
      <c r="O31" s="32"/>
      <c r="P31" s="32"/>
      <c r="Q31" s="32"/>
      <c r="R31" s="32"/>
      <c r="S31" s="32"/>
      <c r="T31" s="331" t="s">
        <v>260</v>
      </c>
      <c r="U31" s="334" t="s">
        <v>260</v>
      </c>
    </row>
    <row r="32" spans="1:21" ht="9.75" customHeight="1">
      <c r="A32" s="1603">
        <v>21</v>
      </c>
      <c r="B32" s="1586" t="s">
        <v>283</v>
      </c>
      <c r="C32" s="1587"/>
      <c r="D32" s="1586" t="s">
        <v>283</v>
      </c>
      <c r="E32" s="1587"/>
      <c r="F32" s="45"/>
      <c r="G32" s="44"/>
      <c r="H32" s="44"/>
      <c r="I32" s="46"/>
      <c r="J32" s="1226" t="s">
        <v>289</v>
      </c>
      <c r="K32" s="1581"/>
      <c r="L32" s="1582"/>
      <c r="M32" s="1580" t="s">
        <v>283</v>
      </c>
      <c r="N32" s="45"/>
      <c r="O32" s="44"/>
      <c r="P32" s="44"/>
      <c r="Q32" s="44"/>
      <c r="R32" s="44"/>
      <c r="S32" s="44"/>
      <c r="T32" s="1579" t="s">
        <v>260</v>
      </c>
      <c r="U32" s="1578" t="s">
        <v>260</v>
      </c>
    </row>
    <row r="33" spans="1:21" ht="9.75" customHeight="1">
      <c r="A33" s="1604"/>
      <c r="B33" s="1586"/>
      <c r="C33" s="1587"/>
      <c r="D33" s="1586"/>
      <c r="E33" s="1587"/>
      <c r="F33" s="28"/>
      <c r="G33" s="26"/>
      <c r="H33" s="26"/>
      <c r="I33" s="27"/>
      <c r="J33" s="1226"/>
      <c r="K33" s="1581"/>
      <c r="L33" s="1582"/>
      <c r="M33" s="1580"/>
      <c r="N33" s="28"/>
      <c r="O33" s="26"/>
      <c r="P33" s="26"/>
      <c r="Q33" s="26"/>
      <c r="R33" s="26"/>
      <c r="S33" s="26"/>
      <c r="T33" s="1579"/>
      <c r="U33" s="1578"/>
    </row>
    <row r="34" spans="1:21" ht="9.75" customHeight="1">
      <c r="A34" s="1603">
        <v>22</v>
      </c>
      <c r="B34" s="1586" t="s">
        <v>283</v>
      </c>
      <c r="C34" s="1587"/>
      <c r="D34" s="1586" t="s">
        <v>283</v>
      </c>
      <c r="E34" s="1587"/>
      <c r="F34" s="45"/>
      <c r="G34" s="44"/>
      <c r="H34" s="44"/>
      <c r="I34" s="46"/>
      <c r="J34" s="1226" t="s">
        <v>289</v>
      </c>
      <c r="K34" s="1581"/>
      <c r="L34" s="1582"/>
      <c r="M34" s="1580" t="s">
        <v>283</v>
      </c>
      <c r="N34" s="45"/>
      <c r="O34" s="44"/>
      <c r="P34" s="44"/>
      <c r="Q34" s="44"/>
      <c r="R34" s="44"/>
      <c r="S34" s="44"/>
      <c r="T34" s="1579" t="s">
        <v>260</v>
      </c>
      <c r="U34" s="1578" t="s">
        <v>260</v>
      </c>
    </row>
    <row r="35" spans="1:21" ht="9.75" customHeight="1">
      <c r="A35" s="1605"/>
      <c r="B35" s="1586"/>
      <c r="C35" s="1587"/>
      <c r="D35" s="1586"/>
      <c r="E35" s="1587"/>
      <c r="F35" s="67"/>
      <c r="G35" s="68"/>
      <c r="H35" s="68"/>
      <c r="I35" s="69"/>
      <c r="J35" s="1226"/>
      <c r="K35" s="1581"/>
      <c r="L35" s="1582"/>
      <c r="M35" s="1580"/>
      <c r="N35" s="67"/>
      <c r="O35" s="68"/>
      <c r="P35" s="68"/>
      <c r="Q35" s="68"/>
      <c r="R35" s="68"/>
      <c r="S35" s="68"/>
      <c r="T35" s="1579"/>
      <c r="U35" s="1578"/>
    </row>
    <row r="36" spans="1:21" ht="9.75" customHeight="1">
      <c r="A36" s="1604">
        <v>23</v>
      </c>
      <c r="B36" s="1586" t="s">
        <v>283</v>
      </c>
      <c r="C36" s="1587"/>
      <c r="D36" s="1586" t="s">
        <v>283</v>
      </c>
      <c r="E36" s="1587"/>
      <c r="F36" s="28"/>
      <c r="G36" s="26"/>
      <c r="H36" s="26"/>
      <c r="I36" s="27"/>
      <c r="J36" s="1226" t="s">
        <v>289</v>
      </c>
      <c r="K36" s="1581"/>
      <c r="L36" s="1582"/>
      <c r="M36" s="1580" t="s">
        <v>283</v>
      </c>
      <c r="N36" s="28"/>
      <c r="O36" s="26"/>
      <c r="P36" s="26"/>
      <c r="Q36" s="26"/>
      <c r="R36" s="26"/>
      <c r="S36" s="26"/>
      <c r="T36" s="1579" t="s">
        <v>260</v>
      </c>
      <c r="U36" s="1578" t="s">
        <v>260</v>
      </c>
    </row>
    <row r="37" spans="1:21" ht="9.75" customHeight="1">
      <c r="A37" s="1604"/>
      <c r="B37" s="1586"/>
      <c r="C37" s="1587"/>
      <c r="D37" s="1586"/>
      <c r="E37" s="1587"/>
      <c r="F37" s="28"/>
      <c r="G37" s="26"/>
      <c r="H37" s="26"/>
      <c r="I37" s="27"/>
      <c r="J37" s="1226"/>
      <c r="K37" s="1581"/>
      <c r="L37" s="1582"/>
      <c r="M37" s="1580"/>
      <c r="N37" s="28"/>
      <c r="O37" s="26"/>
      <c r="P37" s="26"/>
      <c r="Q37" s="26"/>
      <c r="R37" s="26"/>
      <c r="S37" s="26"/>
      <c r="T37" s="1579"/>
      <c r="U37" s="1578"/>
    </row>
    <row r="38" spans="1:21" ht="9.75" customHeight="1">
      <c r="A38" s="1603">
        <v>24</v>
      </c>
      <c r="B38" s="1586" t="s">
        <v>283</v>
      </c>
      <c r="C38" s="1587"/>
      <c r="D38" s="1586" t="s">
        <v>283</v>
      </c>
      <c r="E38" s="1587"/>
      <c r="F38" s="45"/>
      <c r="G38" s="44"/>
      <c r="H38" s="44"/>
      <c r="I38" s="46"/>
      <c r="J38" s="1226" t="s">
        <v>289</v>
      </c>
      <c r="K38" s="1581"/>
      <c r="L38" s="1582"/>
      <c r="M38" s="1580" t="s">
        <v>283</v>
      </c>
      <c r="N38" s="45"/>
      <c r="O38" s="44"/>
      <c r="P38" s="44"/>
      <c r="Q38" s="44"/>
      <c r="R38" s="44"/>
      <c r="S38" s="44"/>
      <c r="T38" s="1579" t="s">
        <v>260</v>
      </c>
      <c r="U38" s="1578" t="s">
        <v>260</v>
      </c>
    </row>
    <row r="39" spans="1:21" ht="9.75" customHeight="1">
      <c r="A39" s="1605"/>
      <c r="B39" s="1586"/>
      <c r="C39" s="1587"/>
      <c r="D39" s="1586"/>
      <c r="E39" s="1587"/>
      <c r="F39" s="67"/>
      <c r="G39" s="68"/>
      <c r="H39" s="68"/>
      <c r="I39" s="69"/>
      <c r="J39" s="1226"/>
      <c r="K39" s="1581"/>
      <c r="L39" s="1582"/>
      <c r="M39" s="1580"/>
      <c r="N39" s="67"/>
      <c r="O39" s="68"/>
      <c r="P39" s="68"/>
      <c r="Q39" s="68"/>
      <c r="R39" s="68"/>
      <c r="S39" s="68"/>
      <c r="T39" s="1579"/>
      <c r="U39" s="1578"/>
    </row>
    <row r="40" spans="1:21" ht="9.75" customHeight="1">
      <c r="A40" s="1604">
        <v>25</v>
      </c>
      <c r="B40" s="1586" t="s">
        <v>283</v>
      </c>
      <c r="C40" s="1587"/>
      <c r="D40" s="1586" t="s">
        <v>283</v>
      </c>
      <c r="E40" s="1587"/>
      <c r="F40" s="28"/>
      <c r="G40" s="26"/>
      <c r="H40" s="26"/>
      <c r="I40" s="27"/>
      <c r="J40" s="1226" t="s">
        <v>289</v>
      </c>
      <c r="K40" s="1581"/>
      <c r="L40" s="1582"/>
      <c r="M40" s="1580" t="s">
        <v>283</v>
      </c>
      <c r="N40" s="28"/>
      <c r="O40" s="26"/>
      <c r="P40" s="26"/>
      <c r="Q40" s="26"/>
      <c r="R40" s="26"/>
      <c r="S40" s="26"/>
      <c r="T40" s="1579" t="s">
        <v>260</v>
      </c>
      <c r="U40" s="1578" t="s">
        <v>260</v>
      </c>
    </row>
    <row r="41" spans="1:21" ht="9.75" customHeight="1">
      <c r="A41" s="1604"/>
      <c r="B41" s="1586"/>
      <c r="C41" s="1587"/>
      <c r="D41" s="1586"/>
      <c r="E41" s="1587"/>
      <c r="F41" s="28"/>
      <c r="G41" s="26"/>
      <c r="H41" s="26"/>
      <c r="I41" s="27"/>
      <c r="J41" s="1226"/>
      <c r="K41" s="1581"/>
      <c r="L41" s="1582"/>
      <c r="M41" s="1580"/>
      <c r="N41" s="28"/>
      <c r="O41" s="26"/>
      <c r="P41" s="26"/>
      <c r="Q41" s="26"/>
      <c r="R41" s="26"/>
      <c r="S41" s="26"/>
      <c r="T41" s="1579"/>
      <c r="U41" s="1578"/>
    </row>
    <row r="42" spans="1:21" ht="9.75" customHeight="1">
      <c r="A42" s="1603">
        <v>26</v>
      </c>
      <c r="B42" s="1586" t="s">
        <v>283</v>
      </c>
      <c r="C42" s="1587"/>
      <c r="D42" s="1586" t="s">
        <v>283</v>
      </c>
      <c r="E42" s="1587"/>
      <c r="F42" s="45"/>
      <c r="G42" s="44"/>
      <c r="H42" s="44"/>
      <c r="I42" s="46"/>
      <c r="J42" s="1226" t="s">
        <v>289</v>
      </c>
      <c r="K42" s="1581"/>
      <c r="L42" s="1582"/>
      <c r="M42" s="1580" t="s">
        <v>283</v>
      </c>
      <c r="N42" s="45"/>
      <c r="O42" s="44"/>
      <c r="P42" s="44"/>
      <c r="Q42" s="44"/>
      <c r="R42" s="44"/>
      <c r="S42" s="44"/>
      <c r="T42" s="1579" t="s">
        <v>260</v>
      </c>
      <c r="U42" s="1578" t="s">
        <v>260</v>
      </c>
    </row>
    <row r="43" spans="1:21" ht="9.75" customHeight="1">
      <c r="A43" s="1605"/>
      <c r="B43" s="1586"/>
      <c r="C43" s="1587"/>
      <c r="D43" s="1586"/>
      <c r="E43" s="1587"/>
      <c r="F43" s="67"/>
      <c r="G43" s="68"/>
      <c r="H43" s="68"/>
      <c r="I43" s="69"/>
      <c r="J43" s="1226"/>
      <c r="K43" s="1581"/>
      <c r="L43" s="1582"/>
      <c r="M43" s="1580"/>
      <c r="N43" s="67"/>
      <c r="O43" s="68"/>
      <c r="P43" s="68"/>
      <c r="Q43" s="68"/>
      <c r="R43" s="68"/>
      <c r="S43" s="68"/>
      <c r="T43" s="1579"/>
      <c r="U43" s="1578"/>
    </row>
    <row r="44" spans="1:21" s="8" customFormat="1" ht="19.5" customHeight="1" thickBot="1">
      <c r="A44" s="219">
        <v>27</v>
      </c>
      <c r="B44" s="1607" t="s">
        <v>283</v>
      </c>
      <c r="C44" s="1608"/>
      <c r="D44" s="1607" t="s">
        <v>283</v>
      </c>
      <c r="E44" s="1608"/>
      <c r="F44" s="220"/>
      <c r="G44" s="222"/>
      <c r="H44" s="222"/>
      <c r="I44" s="221"/>
      <c r="J44" s="1611" t="s">
        <v>289</v>
      </c>
      <c r="K44" s="1612"/>
      <c r="L44" s="1613"/>
      <c r="M44" s="329" t="s">
        <v>283</v>
      </c>
      <c r="N44" s="220"/>
      <c r="O44" s="222"/>
      <c r="P44" s="222"/>
      <c r="Q44" s="222"/>
      <c r="R44" s="222"/>
      <c r="S44" s="222"/>
      <c r="T44" s="335" t="s">
        <v>260</v>
      </c>
      <c r="U44" s="336" t="s">
        <v>260</v>
      </c>
    </row>
    <row r="45" spans="1:21" ht="11.25" customHeight="1">
      <c r="A45" s="143"/>
      <c r="B45" s="47"/>
      <c r="C45" s="47"/>
      <c r="D45" s="47"/>
      <c r="E45" s="47"/>
      <c r="F45" s="47"/>
      <c r="G45" s="47"/>
      <c r="H45" s="47"/>
      <c r="I45" s="47"/>
      <c r="J45" s="327"/>
      <c r="K45" s="328"/>
      <c r="L45" s="328"/>
      <c r="M45" s="48"/>
      <c r="N45" s="47"/>
      <c r="O45" s="47"/>
      <c r="P45" s="47"/>
      <c r="Q45" s="47"/>
      <c r="R45" s="47"/>
      <c r="S45" s="47"/>
      <c r="T45" s="47"/>
      <c r="U45" s="47"/>
    </row>
    <row r="46" spans="1:21" ht="13.5" customHeight="1">
      <c r="A46" s="1282" t="s">
        <v>283</v>
      </c>
      <c r="B46" s="1283"/>
      <c r="C46" s="1609" t="s">
        <v>304</v>
      </c>
      <c r="D46" s="1609"/>
      <c r="E46" s="1609"/>
      <c r="F46" s="1609"/>
      <c r="G46" s="1609"/>
      <c r="H46" s="26"/>
      <c r="I46" s="26"/>
      <c r="J46" s="1288" t="s">
        <v>289</v>
      </c>
      <c r="K46" s="1289"/>
      <c r="L46" s="1290"/>
      <c r="M46" s="1220" t="s">
        <v>288</v>
      </c>
      <c r="N46" s="1220"/>
      <c r="O46" s="26"/>
      <c r="P46" s="1610" t="str">
        <f>T9&amp;": payment"</f>
        <v>code 1662: payment</v>
      </c>
      <c r="Q46" s="1610"/>
      <c r="R46" s="1610"/>
      <c r="S46" s="1610"/>
      <c r="T46" s="1610"/>
      <c r="U46" s="26"/>
    </row>
    <row r="47" spans="1:21" ht="12.95" customHeight="1">
      <c r="A47" s="1286"/>
      <c r="B47" s="1287"/>
      <c r="C47" s="1609"/>
      <c r="D47" s="1609"/>
      <c r="E47" s="1609"/>
      <c r="F47" s="1609"/>
      <c r="G47" s="1609"/>
      <c r="J47" s="1294"/>
      <c r="K47" s="1295"/>
      <c r="L47" s="1296"/>
      <c r="M47" s="1220"/>
      <c r="N47" s="1220"/>
      <c r="O47" s="26"/>
      <c r="P47" s="1606" t="s">
        <v>296</v>
      </c>
      <c r="Q47" s="1606"/>
      <c r="R47" s="1606"/>
      <c r="S47" s="26"/>
      <c r="U47" s="26"/>
    </row>
    <row r="48" spans="1:21" ht="12.95" customHeight="1">
      <c r="A48" s="395"/>
      <c r="B48" s="223"/>
      <c r="C48" s="223"/>
      <c r="D48" s="223"/>
      <c r="E48" s="223"/>
      <c r="F48" s="223"/>
      <c r="G48" s="26"/>
      <c r="H48" s="26"/>
      <c r="I48" s="26"/>
      <c r="J48" s="62"/>
      <c r="K48" s="62"/>
      <c r="L48" s="62"/>
      <c r="M48" s="224"/>
      <c r="N48" s="49"/>
      <c r="O48" s="26"/>
      <c r="P48" s="1606" t="s">
        <v>297</v>
      </c>
      <c r="Q48" s="1606"/>
      <c r="R48" s="1606"/>
      <c r="S48" s="26"/>
      <c r="U48" s="26"/>
    </row>
    <row r="49" spans="1:44" ht="15.75" customHeight="1">
      <c r="A49" s="10"/>
      <c r="B49" s="2"/>
      <c r="C49" s="7"/>
      <c r="D49" s="40"/>
      <c r="E49" s="26"/>
      <c r="F49" s="26"/>
      <c r="G49" s="26"/>
      <c r="H49" s="26"/>
      <c r="I49" s="26"/>
      <c r="J49" s="26"/>
      <c r="K49" s="26"/>
      <c r="L49" s="26"/>
      <c r="M49" s="26"/>
      <c r="N49" s="49"/>
      <c r="O49" s="26"/>
      <c r="S49" s="26"/>
      <c r="U49" s="26"/>
    </row>
    <row r="50" spans="1:44" s="8" customFormat="1" ht="12.95" customHeight="1">
      <c r="A50" s="1006" t="s">
        <v>328</v>
      </c>
      <c r="B50" s="1007"/>
      <c r="C50" s="1007"/>
      <c r="D50" s="1007"/>
      <c r="E50" s="1007"/>
      <c r="F50" s="1007"/>
      <c r="G50" s="1007"/>
      <c r="H50" s="1007"/>
      <c r="I50" s="1007"/>
      <c r="J50" s="1007"/>
      <c r="K50" s="1007"/>
      <c r="L50" s="1007"/>
      <c r="M50" s="1007"/>
      <c r="N50" s="1007"/>
      <c r="O50" s="1007"/>
      <c r="P50" s="1007"/>
      <c r="Q50" s="1007"/>
      <c r="R50" s="1007"/>
      <c r="S50" s="1007"/>
      <c r="T50" s="1007"/>
      <c r="U50" s="1008"/>
    </row>
    <row r="51" spans="1:44" ht="12.95" customHeight="1">
      <c r="A51" s="1009"/>
      <c r="B51" s="1010"/>
      <c r="C51" s="1010"/>
      <c r="D51" s="1010"/>
      <c r="E51" s="1010"/>
      <c r="F51" s="1010"/>
      <c r="G51" s="1010"/>
      <c r="H51" s="1010"/>
      <c r="I51" s="1010"/>
      <c r="J51" s="1010"/>
      <c r="K51" s="1010"/>
      <c r="L51" s="1010"/>
      <c r="M51" s="1010"/>
      <c r="N51" s="1010"/>
      <c r="O51" s="1010"/>
      <c r="P51" s="1010"/>
      <c r="Q51" s="1010"/>
      <c r="R51" s="1010"/>
      <c r="S51" s="1010"/>
      <c r="T51" s="1010"/>
      <c r="U51" s="1011"/>
      <c r="AR51" s="26"/>
    </row>
    <row r="52" spans="1:44" ht="12" customHeight="1">
      <c r="A52" s="783"/>
      <c r="B52" s="19"/>
      <c r="C52" s="19"/>
      <c r="D52" s="40"/>
      <c r="E52" s="26"/>
      <c r="F52" s="26"/>
      <c r="G52" s="26"/>
      <c r="H52" s="26"/>
      <c r="I52" s="26"/>
      <c r="J52" s="26"/>
      <c r="K52" s="26"/>
      <c r="L52" s="26"/>
      <c r="M52" s="26"/>
      <c r="N52" s="26"/>
      <c r="O52" s="26"/>
      <c r="P52" s="26"/>
      <c r="Q52" s="151"/>
      <c r="R52" s="151"/>
      <c r="S52" s="151"/>
      <c r="T52" s="151"/>
      <c r="U52" s="27"/>
      <c r="AR52" s="26"/>
    </row>
    <row r="53" spans="1:44" ht="12" customHeight="1">
      <c r="A53" s="788"/>
      <c r="B53" s="615"/>
      <c r="C53" s="615"/>
      <c r="D53" s="789"/>
      <c r="E53" s="700"/>
      <c r="F53" s="700"/>
      <c r="G53" s="700"/>
      <c r="H53" s="700"/>
      <c r="I53" s="700"/>
      <c r="J53" s="700"/>
      <c r="K53" s="700"/>
      <c r="L53" s="700"/>
      <c r="M53" s="700"/>
      <c r="N53" s="700"/>
      <c r="O53" s="700"/>
      <c r="P53" s="700"/>
      <c r="Q53" s="700"/>
      <c r="R53" s="700"/>
      <c r="S53" s="700"/>
      <c r="T53" s="700"/>
      <c r="U53" s="701"/>
      <c r="AR53" s="26"/>
    </row>
    <row r="54" spans="1:44" ht="12" customHeight="1">
      <c r="A54" s="788"/>
      <c r="B54" s="615"/>
      <c r="C54" s="615"/>
      <c r="D54" s="806"/>
      <c r="E54" s="700"/>
      <c r="F54" s="700"/>
      <c r="G54" s="700"/>
      <c r="H54" s="700"/>
      <c r="I54" s="700"/>
      <c r="J54" s="700"/>
      <c r="K54" s="700"/>
      <c r="L54" s="700"/>
      <c r="M54" s="700"/>
      <c r="N54" s="700"/>
      <c r="O54" s="700"/>
      <c r="P54" s="700"/>
      <c r="Q54" s="700"/>
      <c r="R54" s="700"/>
      <c r="S54" s="700"/>
      <c r="T54" s="700"/>
      <c r="U54" s="701"/>
      <c r="AR54" s="26"/>
    </row>
    <row r="55" spans="1:44" ht="12" customHeight="1">
      <c r="A55" s="788"/>
      <c r="B55" s="615"/>
      <c r="C55" s="615"/>
      <c r="D55" s="789"/>
      <c r="E55" s="700"/>
      <c r="F55" s="700"/>
      <c r="G55" s="700"/>
      <c r="H55" s="700"/>
      <c r="I55" s="700"/>
      <c r="J55" s="700"/>
      <c r="K55" s="700"/>
      <c r="L55" s="700"/>
      <c r="M55" s="700"/>
      <c r="N55" s="700"/>
      <c r="O55" s="700"/>
      <c r="P55" s="700"/>
      <c r="Q55" s="700"/>
      <c r="R55" s="700"/>
      <c r="S55" s="700"/>
      <c r="T55" s="700"/>
      <c r="U55" s="701"/>
      <c r="AR55" s="26"/>
    </row>
    <row r="56" spans="1:44" ht="12" customHeight="1">
      <c r="A56" s="784"/>
      <c r="B56" s="785"/>
      <c r="C56" s="785"/>
      <c r="D56" s="785"/>
      <c r="E56" s="785"/>
      <c r="F56" s="785"/>
      <c r="G56" s="785"/>
      <c r="H56" s="785"/>
      <c r="I56" s="785"/>
      <c r="J56" s="785"/>
      <c r="K56" s="785"/>
      <c r="L56" s="785"/>
      <c r="M56" s="785"/>
      <c r="N56" s="785"/>
      <c r="O56" s="785"/>
      <c r="P56" s="785"/>
      <c r="Q56" s="785"/>
      <c r="R56" s="785"/>
      <c r="S56" s="785"/>
      <c r="T56" s="707"/>
      <c r="U56" s="810"/>
      <c r="AR56" s="26"/>
    </row>
    <row r="57" spans="1:44">
      <c r="E57" s="41"/>
      <c r="F57" s="41"/>
      <c r="G57" s="41"/>
      <c r="H57" s="41"/>
      <c r="I57" s="41"/>
      <c r="J57" s="42"/>
      <c r="K57" s="42"/>
      <c r="Q57" s="41"/>
    </row>
    <row r="58" spans="1:44">
      <c r="E58" s="41"/>
      <c r="F58" s="42"/>
      <c r="G58" s="42"/>
      <c r="H58" s="42"/>
      <c r="I58" s="42"/>
      <c r="J58" s="42"/>
      <c r="K58" s="42"/>
      <c r="Q58" s="41"/>
    </row>
    <row r="59" spans="1:44">
      <c r="E59" s="41"/>
      <c r="F59" s="41"/>
      <c r="G59" s="41"/>
      <c r="H59" s="41"/>
      <c r="I59" s="41"/>
      <c r="J59" s="42"/>
      <c r="K59" s="42"/>
      <c r="Q59" s="41"/>
    </row>
    <row r="60" spans="1:44">
      <c r="E60" s="41"/>
      <c r="F60" s="41"/>
      <c r="G60" s="41"/>
      <c r="H60" s="41"/>
      <c r="I60" s="41"/>
      <c r="J60" s="42"/>
      <c r="K60" s="42"/>
      <c r="Q60" s="41"/>
    </row>
    <row r="61" spans="1:44">
      <c r="E61" s="41"/>
      <c r="F61" s="41"/>
      <c r="G61" s="41"/>
      <c r="H61" s="41"/>
      <c r="I61" s="41"/>
      <c r="J61" s="42"/>
      <c r="K61" s="42"/>
      <c r="Q61" s="41"/>
    </row>
    <row r="62" spans="1:44">
      <c r="E62" s="41"/>
      <c r="F62" s="41"/>
      <c r="G62" s="41"/>
      <c r="H62" s="41"/>
      <c r="I62" s="41"/>
      <c r="J62" s="42"/>
      <c r="K62" s="42"/>
      <c r="Q62" s="41"/>
    </row>
  </sheetData>
  <mergeCells count="131">
    <mergeCell ref="A50:U51"/>
    <mergeCell ref="M46:N47"/>
    <mergeCell ref="P47:R47"/>
    <mergeCell ref="A40:A41"/>
    <mergeCell ref="A42:A43"/>
    <mergeCell ref="B44:C44"/>
    <mergeCell ref="J46:L47"/>
    <mergeCell ref="D42:E43"/>
    <mergeCell ref="D44:E44"/>
    <mergeCell ref="C46:G47"/>
    <mergeCell ref="A46:B47"/>
    <mergeCell ref="D40:E41"/>
    <mergeCell ref="P48:R48"/>
    <mergeCell ref="T42:T43"/>
    <mergeCell ref="P46:T46"/>
    <mergeCell ref="J44:L44"/>
    <mergeCell ref="N11:S11"/>
    <mergeCell ref="A32:A33"/>
    <mergeCell ref="A34:A35"/>
    <mergeCell ref="A36:A37"/>
    <mergeCell ref="A38:A39"/>
    <mergeCell ref="B11:C11"/>
    <mergeCell ref="D11:E11"/>
    <mergeCell ref="F11:I11"/>
    <mergeCell ref="J11:L11"/>
    <mergeCell ref="B12:C12"/>
    <mergeCell ref="B13:C13"/>
    <mergeCell ref="B14:C14"/>
    <mergeCell ref="B15:C15"/>
    <mergeCell ref="B16:C16"/>
    <mergeCell ref="B17:C17"/>
    <mergeCell ref="B23:C23"/>
    <mergeCell ref="B24:C24"/>
    <mergeCell ref="B25:C25"/>
    <mergeCell ref="B26:C26"/>
    <mergeCell ref="B27:C27"/>
    <mergeCell ref="B18:C18"/>
    <mergeCell ref="B19:C19"/>
    <mergeCell ref="B20:C20"/>
    <mergeCell ref="B21:C21"/>
    <mergeCell ref="A1:U2"/>
    <mergeCell ref="U6:U10"/>
    <mergeCell ref="A6:A10"/>
    <mergeCell ref="B6:C10"/>
    <mergeCell ref="D6:E8"/>
    <mergeCell ref="F6:I10"/>
    <mergeCell ref="D9:E10"/>
    <mergeCell ref="T9:T10"/>
    <mergeCell ref="N6:S10"/>
    <mergeCell ref="T6:T8"/>
    <mergeCell ref="J10:L10"/>
    <mergeCell ref="J6:L9"/>
    <mergeCell ref="M6:M9"/>
    <mergeCell ref="B22:C22"/>
    <mergeCell ref="B34:C35"/>
    <mergeCell ref="B36:C37"/>
    <mergeCell ref="B38:C39"/>
    <mergeCell ref="B40:C41"/>
    <mergeCell ref="B42:C43"/>
    <mergeCell ref="B28:C28"/>
    <mergeCell ref="B29:C29"/>
    <mergeCell ref="B30:C30"/>
    <mergeCell ref="B31:C31"/>
    <mergeCell ref="B32:C33"/>
    <mergeCell ref="D27:E27"/>
    <mergeCell ref="D28:E28"/>
    <mergeCell ref="D29:E29"/>
    <mergeCell ref="D30:E30"/>
    <mergeCell ref="D31:E31"/>
    <mergeCell ref="D22:E22"/>
    <mergeCell ref="D23:E23"/>
    <mergeCell ref="D24:E24"/>
    <mergeCell ref="D25:E25"/>
    <mergeCell ref="D26:E26"/>
    <mergeCell ref="J12:L12"/>
    <mergeCell ref="J13:L13"/>
    <mergeCell ref="J14:L14"/>
    <mergeCell ref="J15:L15"/>
    <mergeCell ref="J16:L16"/>
    <mergeCell ref="D32:E33"/>
    <mergeCell ref="D34:E35"/>
    <mergeCell ref="D36:E37"/>
    <mergeCell ref="D38:E39"/>
    <mergeCell ref="D17:E17"/>
    <mergeCell ref="D18:E18"/>
    <mergeCell ref="D19:E19"/>
    <mergeCell ref="D20:E20"/>
    <mergeCell ref="D21:E21"/>
    <mergeCell ref="D12:E12"/>
    <mergeCell ref="D13:E13"/>
    <mergeCell ref="D14:E14"/>
    <mergeCell ref="D15:E15"/>
    <mergeCell ref="D16:E16"/>
    <mergeCell ref="J22:L22"/>
    <mergeCell ref="J23:L23"/>
    <mergeCell ref="J24:L24"/>
    <mergeCell ref="J25:L25"/>
    <mergeCell ref="J26:L26"/>
    <mergeCell ref="M32:M33"/>
    <mergeCell ref="M34:M35"/>
    <mergeCell ref="M36:M37"/>
    <mergeCell ref="M38:M39"/>
    <mergeCell ref="M40:M41"/>
    <mergeCell ref="M42:M43"/>
    <mergeCell ref="J17:L17"/>
    <mergeCell ref="J18:L18"/>
    <mergeCell ref="J19:L19"/>
    <mergeCell ref="J20:L20"/>
    <mergeCell ref="J21:L21"/>
    <mergeCell ref="J32:L33"/>
    <mergeCell ref="J34:L35"/>
    <mergeCell ref="J36:L37"/>
    <mergeCell ref="J38:L39"/>
    <mergeCell ref="J40:L41"/>
    <mergeCell ref="J42:L43"/>
    <mergeCell ref="J27:L27"/>
    <mergeCell ref="J28:L28"/>
    <mergeCell ref="J29:L29"/>
    <mergeCell ref="J30:L30"/>
    <mergeCell ref="J31:L31"/>
    <mergeCell ref="U32:U33"/>
    <mergeCell ref="U34:U35"/>
    <mergeCell ref="U36:U37"/>
    <mergeCell ref="U38:U39"/>
    <mergeCell ref="U40:U41"/>
    <mergeCell ref="U42:U43"/>
    <mergeCell ref="T32:T33"/>
    <mergeCell ref="T34:T35"/>
    <mergeCell ref="T36:T37"/>
    <mergeCell ref="T38:T39"/>
    <mergeCell ref="T40:T41"/>
  </mergeCells>
  <pageMargins left="0.15748031496062992" right="0.23622047244094491" top="0.23622047244094491" bottom="0.23622047244094491" header="0.19685039370078741" footer="0.23622047244094491"/>
  <pageSetup paperSize="9" orientation="portrait" r:id="rId1"/>
  <headerFooter>
    <oddFooter>&amp;R3.11</oddFooter>
  </headerFooter>
</worksheet>
</file>

<file path=xl/worksheets/sheet13.xml><?xml version="1.0" encoding="utf-8"?>
<worksheet xmlns="http://schemas.openxmlformats.org/spreadsheetml/2006/main" xmlns:r="http://schemas.openxmlformats.org/officeDocument/2006/relationships">
  <dimension ref="A1:O67"/>
  <sheetViews>
    <sheetView showGridLines="0" view="pageBreakPreview" zoomScaleNormal="50" zoomScaleSheetLayoutView="100" workbookViewId="0">
      <selection activeCell="M44" sqref="A44:M44"/>
    </sheetView>
  </sheetViews>
  <sheetFormatPr defaultColWidth="9.140625" defaultRowHeight="11.25"/>
  <cols>
    <col min="1" max="1" width="4.42578125" style="2" customWidth="1"/>
    <col min="2" max="4" width="11.28515625" style="7" customWidth="1"/>
    <col min="5" max="5" width="6.85546875" style="7" customWidth="1"/>
    <col min="6" max="6" width="8.7109375" style="7" customWidth="1"/>
    <col min="7" max="7" width="4.7109375" style="7" customWidth="1"/>
    <col min="8" max="8" width="5.5703125" style="7" customWidth="1"/>
    <col min="9" max="9" width="7.5703125" style="7" customWidth="1"/>
    <col min="10" max="10" width="7" style="7" customWidth="1"/>
    <col min="11" max="11" width="7.5703125" style="2" customWidth="1"/>
    <col min="12" max="12" width="6.85546875" style="2" customWidth="1"/>
    <col min="13" max="13" width="6" style="132" customWidth="1"/>
    <col min="14" max="16384" width="9.140625" style="2"/>
  </cols>
  <sheetData>
    <row r="1" spans="1:14" ht="14.45" customHeight="1">
      <c r="A1" s="1168" t="s">
        <v>413</v>
      </c>
      <c r="B1" s="1168"/>
      <c r="C1" s="1168"/>
      <c r="D1" s="1168"/>
      <c r="E1" s="1637" t="s">
        <v>224</v>
      </c>
      <c r="F1" s="1638"/>
      <c r="G1" s="1638"/>
      <c r="H1" s="1638"/>
      <c r="I1" s="1638"/>
      <c r="J1" s="1638"/>
      <c r="K1" s="1638"/>
      <c r="L1" s="1638"/>
      <c r="M1" s="1639"/>
    </row>
    <row r="2" spans="1:14" ht="14.45" customHeight="1">
      <c r="A2" s="1168"/>
      <c r="B2" s="1168"/>
      <c r="C2" s="1168"/>
      <c r="D2" s="1168"/>
      <c r="E2" s="1640" t="s">
        <v>179</v>
      </c>
      <c r="F2" s="1641"/>
      <c r="G2" s="1641"/>
      <c r="H2" s="1571" t="s">
        <v>180</v>
      </c>
      <c r="I2" s="1572"/>
      <c r="J2" s="1573"/>
      <c r="K2" s="1642" t="s">
        <v>225</v>
      </c>
      <c r="L2" s="1642"/>
      <c r="M2" s="1643"/>
    </row>
    <row r="3" spans="1:14" ht="13.5" customHeight="1">
      <c r="A3" s="446"/>
      <c r="B3" s="446"/>
      <c r="C3" s="446"/>
      <c r="D3" s="446"/>
      <c r="E3" s="815" t="s">
        <v>22</v>
      </c>
      <c r="F3" s="1565" t="s">
        <v>149</v>
      </c>
      <c r="G3" s="1566"/>
      <c r="H3" s="815" t="s">
        <v>22</v>
      </c>
      <c r="I3" s="1565" t="s">
        <v>149</v>
      </c>
      <c r="J3" s="1569"/>
      <c r="K3" s="447" t="s">
        <v>22</v>
      </c>
      <c r="L3" s="1565" t="s">
        <v>153</v>
      </c>
      <c r="M3" s="1569"/>
    </row>
    <row r="4" spans="1:14" ht="13.5" customHeight="1">
      <c r="A4" s="566" t="s">
        <v>354</v>
      </c>
      <c r="B4" s="468" t="s">
        <v>299</v>
      </c>
      <c r="C4" s="446"/>
      <c r="D4" s="446"/>
      <c r="E4" s="483" t="s">
        <v>24</v>
      </c>
      <c r="F4" s="1567" t="s">
        <v>149</v>
      </c>
      <c r="G4" s="1568"/>
      <c r="H4" s="483" t="s">
        <v>24</v>
      </c>
      <c r="I4" s="1567" t="s">
        <v>149</v>
      </c>
      <c r="J4" s="1570"/>
      <c r="K4" s="902" t="s">
        <v>24</v>
      </c>
      <c r="L4" s="1567" t="s">
        <v>149</v>
      </c>
      <c r="M4" s="1570"/>
    </row>
    <row r="5" spans="1:14" s="6" customFormat="1" ht="13.5" customHeight="1">
      <c r="A5" s="129"/>
      <c r="B5" s="445" t="s">
        <v>414</v>
      </c>
      <c r="C5" s="467"/>
      <c r="D5" s="467"/>
      <c r="E5" s="467"/>
      <c r="F5" s="467"/>
      <c r="G5" s="467"/>
      <c r="H5" s="467"/>
      <c r="I5" s="467"/>
      <c r="J5" s="467"/>
      <c r="K5" s="467"/>
      <c r="L5" s="467"/>
      <c r="M5" s="128"/>
    </row>
    <row r="6" spans="1:14" s="6" customFormat="1" ht="13.5" customHeight="1">
      <c r="A6" s="445"/>
      <c r="B6" s="445" t="s">
        <v>415</v>
      </c>
      <c r="C6" s="467"/>
      <c r="D6" s="467"/>
      <c r="E6" s="467"/>
      <c r="F6" s="467"/>
      <c r="G6" s="467"/>
      <c r="H6" s="467"/>
      <c r="I6" s="467"/>
      <c r="J6" s="467"/>
      <c r="K6" s="467"/>
      <c r="L6" s="467"/>
      <c r="M6" s="467"/>
    </row>
    <row r="7" spans="1:14" s="6" customFormat="1" ht="13.5" customHeight="1">
      <c r="A7" s="129"/>
      <c r="B7" s="445" t="s">
        <v>416</v>
      </c>
      <c r="C7" s="467"/>
      <c r="D7" s="467"/>
      <c r="E7" s="467"/>
      <c r="F7" s="467"/>
      <c r="G7" s="467"/>
      <c r="H7" s="467"/>
      <c r="I7" s="467"/>
      <c r="J7" s="467"/>
      <c r="K7" s="467"/>
      <c r="L7" s="467"/>
      <c r="M7" s="467"/>
    </row>
    <row r="8" spans="1:14" s="6" customFormat="1" ht="13.5" customHeight="1" thickBot="1">
      <c r="A8" s="566" t="s">
        <v>354</v>
      </c>
      <c r="B8" s="129" t="s">
        <v>417</v>
      </c>
      <c r="C8" s="450"/>
      <c r="D8" s="450"/>
      <c r="E8" s="450"/>
      <c r="F8" s="450"/>
      <c r="G8" s="450"/>
      <c r="H8" s="450"/>
      <c r="I8" s="129"/>
      <c r="J8" s="467"/>
      <c r="K8" s="467"/>
      <c r="L8" s="467"/>
      <c r="M8" s="467"/>
    </row>
    <row r="9" spans="1:14" ht="13.5" customHeight="1">
      <c r="A9" s="1193" t="s">
        <v>71</v>
      </c>
      <c r="B9" s="1661" t="s">
        <v>245</v>
      </c>
      <c r="C9" s="1661"/>
      <c r="D9" s="1661"/>
      <c r="E9" s="1646" t="s">
        <v>298</v>
      </c>
      <c r="F9" s="1647"/>
      <c r="G9" s="1647"/>
      <c r="H9" s="1647"/>
      <c r="I9" s="1647"/>
      <c r="J9" s="1647"/>
      <c r="K9" s="1647"/>
      <c r="L9" s="1648"/>
      <c r="M9" s="1169" t="s">
        <v>74</v>
      </c>
    </row>
    <row r="10" spans="1:14" ht="13.5" customHeight="1">
      <c r="A10" s="1657"/>
      <c r="B10" s="1654" t="s">
        <v>218</v>
      </c>
      <c r="C10" s="1662" t="s">
        <v>220</v>
      </c>
      <c r="D10" s="1663"/>
      <c r="E10" s="1649" t="s">
        <v>34</v>
      </c>
      <c r="F10" s="1651" t="s">
        <v>150</v>
      </c>
      <c r="G10" s="1651" t="s">
        <v>151</v>
      </c>
      <c r="H10" s="1651"/>
      <c r="I10" s="1651" t="s">
        <v>136</v>
      </c>
      <c r="J10" s="1557" t="s">
        <v>35</v>
      </c>
      <c r="K10" s="1651" t="s">
        <v>246</v>
      </c>
      <c r="L10" s="1526" t="s">
        <v>36</v>
      </c>
      <c r="M10" s="1170"/>
    </row>
    <row r="11" spans="1:14" ht="13.5" customHeight="1">
      <c r="A11" s="1657"/>
      <c r="B11" s="1655"/>
      <c r="C11" s="1664" t="s">
        <v>221</v>
      </c>
      <c r="D11" s="538" t="s">
        <v>222</v>
      </c>
      <c r="E11" s="1650"/>
      <c r="F11" s="1548"/>
      <c r="G11" s="1548"/>
      <c r="H11" s="1548"/>
      <c r="I11" s="1548"/>
      <c r="J11" s="1652"/>
      <c r="K11" s="1652"/>
      <c r="L11" s="1666"/>
      <c r="M11" s="1170"/>
    </row>
    <row r="12" spans="1:14" ht="13.5" customHeight="1">
      <c r="A12" s="1658"/>
      <c r="B12" s="515" t="s">
        <v>219</v>
      </c>
      <c r="C12" s="1665"/>
      <c r="D12" s="539" t="s">
        <v>223</v>
      </c>
      <c r="E12" s="469">
        <v>1</v>
      </c>
      <c r="F12" s="464">
        <v>2</v>
      </c>
      <c r="G12" s="1544">
        <v>3</v>
      </c>
      <c r="H12" s="1544"/>
      <c r="I12" s="464">
        <v>4</v>
      </c>
      <c r="J12" s="464">
        <v>5</v>
      </c>
      <c r="K12" s="464">
        <v>6</v>
      </c>
      <c r="L12" s="471">
        <v>7</v>
      </c>
      <c r="M12" s="1171"/>
    </row>
    <row r="13" spans="1:14" s="119" customFormat="1" ht="11.25" customHeight="1" thickBot="1">
      <c r="A13" s="115">
        <v>1700</v>
      </c>
      <c r="B13" s="154">
        <f t="shared" ref="B13:G13" si="0">A13+1</f>
        <v>1701</v>
      </c>
      <c r="C13" s="228">
        <f t="shared" si="0"/>
        <v>1702</v>
      </c>
      <c r="D13" s="154">
        <f t="shared" si="0"/>
        <v>1703</v>
      </c>
      <c r="E13" s="346">
        <f t="shared" si="0"/>
        <v>1704</v>
      </c>
      <c r="F13" s="289">
        <f t="shared" si="0"/>
        <v>1705</v>
      </c>
      <c r="G13" s="1660">
        <f t="shared" si="0"/>
        <v>1706</v>
      </c>
      <c r="H13" s="1660"/>
      <c r="I13" s="289">
        <f>G13+1</f>
        <v>1707</v>
      </c>
      <c r="J13" s="289">
        <f>I13+1</f>
        <v>1708</v>
      </c>
      <c r="K13" s="289">
        <f>J13+1</f>
        <v>1709</v>
      </c>
      <c r="L13" s="347">
        <f>K13+1</f>
        <v>1710</v>
      </c>
      <c r="M13" s="338">
        <f>L13+1</f>
        <v>1711</v>
      </c>
    </row>
    <row r="14" spans="1:14" ht="19.5" customHeight="1">
      <c r="A14" s="631" t="s">
        <v>0</v>
      </c>
      <c r="B14" s="891" t="s">
        <v>284</v>
      </c>
      <c r="C14" s="892" t="s">
        <v>284</v>
      </c>
      <c r="D14" s="891" t="s">
        <v>284</v>
      </c>
      <c r="E14" s="835" t="s">
        <v>282</v>
      </c>
      <c r="F14" s="824" t="s">
        <v>282</v>
      </c>
      <c r="G14" s="1155" t="s">
        <v>282</v>
      </c>
      <c r="H14" s="1155"/>
      <c r="I14" s="824" t="s">
        <v>282</v>
      </c>
      <c r="J14" s="824" t="s">
        <v>282</v>
      </c>
      <c r="K14" s="824" t="s">
        <v>282</v>
      </c>
      <c r="L14" s="837" t="s">
        <v>282</v>
      </c>
      <c r="M14" s="893" t="s">
        <v>283</v>
      </c>
    </row>
    <row r="15" spans="1:14" ht="19.5" customHeight="1">
      <c r="A15" s="516" t="s">
        <v>1</v>
      </c>
      <c r="B15" s="894" t="s">
        <v>284</v>
      </c>
      <c r="C15" s="895" t="s">
        <v>284</v>
      </c>
      <c r="D15" s="894" t="s">
        <v>284</v>
      </c>
      <c r="E15" s="836" t="s">
        <v>282</v>
      </c>
      <c r="F15" s="821" t="s">
        <v>282</v>
      </c>
      <c r="G15" s="1152" t="s">
        <v>282</v>
      </c>
      <c r="H15" s="1152"/>
      <c r="I15" s="821" t="s">
        <v>282</v>
      </c>
      <c r="J15" s="821" t="s">
        <v>282</v>
      </c>
      <c r="K15" s="821" t="s">
        <v>282</v>
      </c>
      <c r="L15" s="833" t="s">
        <v>282</v>
      </c>
      <c r="M15" s="896" t="s">
        <v>283</v>
      </c>
      <c r="N15" s="57"/>
    </row>
    <row r="16" spans="1:14" ht="19.5" customHeight="1">
      <c r="A16" s="516" t="s">
        <v>2</v>
      </c>
      <c r="B16" s="894" t="s">
        <v>284</v>
      </c>
      <c r="C16" s="895" t="s">
        <v>284</v>
      </c>
      <c r="D16" s="894" t="s">
        <v>284</v>
      </c>
      <c r="E16" s="836" t="s">
        <v>282</v>
      </c>
      <c r="F16" s="821" t="s">
        <v>282</v>
      </c>
      <c r="G16" s="1152" t="s">
        <v>282</v>
      </c>
      <c r="H16" s="1152"/>
      <c r="I16" s="821" t="s">
        <v>282</v>
      </c>
      <c r="J16" s="821" t="s">
        <v>282</v>
      </c>
      <c r="K16" s="821" t="s">
        <v>282</v>
      </c>
      <c r="L16" s="833" t="s">
        <v>282</v>
      </c>
      <c r="M16" s="896" t="s">
        <v>283</v>
      </c>
    </row>
    <row r="17" spans="1:13" ht="19.5" customHeight="1">
      <c r="A17" s="516" t="s">
        <v>3</v>
      </c>
      <c r="B17" s="894" t="s">
        <v>284</v>
      </c>
      <c r="C17" s="895" t="s">
        <v>284</v>
      </c>
      <c r="D17" s="894" t="s">
        <v>284</v>
      </c>
      <c r="E17" s="836" t="s">
        <v>282</v>
      </c>
      <c r="F17" s="821" t="s">
        <v>282</v>
      </c>
      <c r="G17" s="1152" t="s">
        <v>282</v>
      </c>
      <c r="H17" s="1152"/>
      <c r="I17" s="821" t="s">
        <v>282</v>
      </c>
      <c r="J17" s="821" t="s">
        <v>282</v>
      </c>
      <c r="K17" s="821" t="s">
        <v>282</v>
      </c>
      <c r="L17" s="833" t="s">
        <v>282</v>
      </c>
      <c r="M17" s="896" t="s">
        <v>283</v>
      </c>
    </row>
    <row r="18" spans="1:13" ht="19.5" customHeight="1">
      <c r="A18" s="516" t="s">
        <v>4</v>
      </c>
      <c r="B18" s="894" t="s">
        <v>284</v>
      </c>
      <c r="C18" s="895" t="s">
        <v>284</v>
      </c>
      <c r="D18" s="894" t="s">
        <v>284</v>
      </c>
      <c r="E18" s="836" t="s">
        <v>282</v>
      </c>
      <c r="F18" s="821" t="s">
        <v>282</v>
      </c>
      <c r="G18" s="1152" t="s">
        <v>282</v>
      </c>
      <c r="H18" s="1152"/>
      <c r="I18" s="821" t="s">
        <v>282</v>
      </c>
      <c r="J18" s="821" t="s">
        <v>282</v>
      </c>
      <c r="K18" s="821" t="s">
        <v>282</v>
      </c>
      <c r="L18" s="833" t="s">
        <v>282</v>
      </c>
      <c r="M18" s="896" t="s">
        <v>283</v>
      </c>
    </row>
    <row r="19" spans="1:13" ht="19.5" customHeight="1">
      <c r="A19" s="516" t="s">
        <v>5</v>
      </c>
      <c r="B19" s="894" t="s">
        <v>284</v>
      </c>
      <c r="C19" s="895" t="s">
        <v>284</v>
      </c>
      <c r="D19" s="894" t="s">
        <v>284</v>
      </c>
      <c r="E19" s="836" t="s">
        <v>282</v>
      </c>
      <c r="F19" s="821" t="s">
        <v>282</v>
      </c>
      <c r="G19" s="1152" t="s">
        <v>282</v>
      </c>
      <c r="H19" s="1152"/>
      <c r="I19" s="821" t="s">
        <v>282</v>
      </c>
      <c r="J19" s="821" t="s">
        <v>282</v>
      </c>
      <c r="K19" s="821" t="s">
        <v>282</v>
      </c>
      <c r="L19" s="833" t="s">
        <v>282</v>
      </c>
      <c r="M19" s="896" t="s">
        <v>283</v>
      </c>
    </row>
    <row r="20" spans="1:13" ht="19.5" customHeight="1">
      <c r="A20" s="516" t="s">
        <v>6</v>
      </c>
      <c r="B20" s="894" t="s">
        <v>284</v>
      </c>
      <c r="C20" s="895" t="s">
        <v>284</v>
      </c>
      <c r="D20" s="894" t="s">
        <v>284</v>
      </c>
      <c r="E20" s="836" t="s">
        <v>282</v>
      </c>
      <c r="F20" s="821" t="s">
        <v>282</v>
      </c>
      <c r="G20" s="1152" t="s">
        <v>282</v>
      </c>
      <c r="H20" s="1152"/>
      <c r="I20" s="821" t="s">
        <v>282</v>
      </c>
      <c r="J20" s="821" t="s">
        <v>282</v>
      </c>
      <c r="K20" s="821" t="s">
        <v>282</v>
      </c>
      <c r="L20" s="833" t="s">
        <v>282</v>
      </c>
      <c r="M20" s="896" t="s">
        <v>283</v>
      </c>
    </row>
    <row r="21" spans="1:13" ht="19.5" customHeight="1">
      <c r="A21" s="516" t="s">
        <v>7</v>
      </c>
      <c r="B21" s="894" t="s">
        <v>284</v>
      </c>
      <c r="C21" s="895" t="s">
        <v>284</v>
      </c>
      <c r="D21" s="894" t="s">
        <v>284</v>
      </c>
      <c r="E21" s="836" t="s">
        <v>282</v>
      </c>
      <c r="F21" s="821" t="s">
        <v>282</v>
      </c>
      <c r="G21" s="1152" t="s">
        <v>282</v>
      </c>
      <c r="H21" s="1152"/>
      <c r="I21" s="821" t="s">
        <v>282</v>
      </c>
      <c r="J21" s="821" t="s">
        <v>282</v>
      </c>
      <c r="K21" s="821" t="s">
        <v>282</v>
      </c>
      <c r="L21" s="833" t="s">
        <v>282</v>
      </c>
      <c r="M21" s="896" t="s">
        <v>283</v>
      </c>
    </row>
    <row r="22" spans="1:13" ht="19.5" customHeight="1">
      <c r="A22" s="516" t="s">
        <v>8</v>
      </c>
      <c r="B22" s="894" t="s">
        <v>284</v>
      </c>
      <c r="C22" s="895" t="s">
        <v>284</v>
      </c>
      <c r="D22" s="894" t="s">
        <v>284</v>
      </c>
      <c r="E22" s="836" t="s">
        <v>282</v>
      </c>
      <c r="F22" s="821" t="s">
        <v>282</v>
      </c>
      <c r="G22" s="1152" t="s">
        <v>282</v>
      </c>
      <c r="H22" s="1152"/>
      <c r="I22" s="821" t="s">
        <v>282</v>
      </c>
      <c r="J22" s="821" t="s">
        <v>282</v>
      </c>
      <c r="K22" s="821" t="s">
        <v>282</v>
      </c>
      <c r="L22" s="833" t="s">
        <v>282</v>
      </c>
      <c r="M22" s="896" t="s">
        <v>283</v>
      </c>
    </row>
    <row r="23" spans="1:13" ht="19.5" customHeight="1">
      <c r="A23" s="516" t="s">
        <v>9</v>
      </c>
      <c r="B23" s="894" t="s">
        <v>284</v>
      </c>
      <c r="C23" s="895" t="s">
        <v>284</v>
      </c>
      <c r="D23" s="894" t="s">
        <v>284</v>
      </c>
      <c r="E23" s="836" t="s">
        <v>282</v>
      </c>
      <c r="F23" s="821" t="s">
        <v>282</v>
      </c>
      <c r="G23" s="1152" t="s">
        <v>282</v>
      </c>
      <c r="H23" s="1152"/>
      <c r="I23" s="821" t="s">
        <v>282</v>
      </c>
      <c r="J23" s="821" t="s">
        <v>282</v>
      </c>
      <c r="K23" s="821" t="s">
        <v>282</v>
      </c>
      <c r="L23" s="833" t="s">
        <v>282</v>
      </c>
      <c r="M23" s="896" t="s">
        <v>283</v>
      </c>
    </row>
    <row r="24" spans="1:13" ht="19.5" customHeight="1">
      <c r="A24" s="516" t="s">
        <v>11</v>
      </c>
      <c r="B24" s="894" t="s">
        <v>284</v>
      </c>
      <c r="C24" s="895" t="s">
        <v>284</v>
      </c>
      <c r="D24" s="894" t="s">
        <v>284</v>
      </c>
      <c r="E24" s="836" t="s">
        <v>282</v>
      </c>
      <c r="F24" s="821" t="s">
        <v>282</v>
      </c>
      <c r="G24" s="1152" t="s">
        <v>282</v>
      </c>
      <c r="H24" s="1152"/>
      <c r="I24" s="821" t="s">
        <v>282</v>
      </c>
      <c r="J24" s="821" t="s">
        <v>282</v>
      </c>
      <c r="K24" s="821" t="s">
        <v>282</v>
      </c>
      <c r="L24" s="833" t="s">
        <v>282</v>
      </c>
      <c r="M24" s="896" t="s">
        <v>283</v>
      </c>
    </row>
    <row r="25" spans="1:13" ht="19.5" customHeight="1">
      <c r="A25" s="516" t="s">
        <v>12</v>
      </c>
      <c r="B25" s="894" t="s">
        <v>284</v>
      </c>
      <c r="C25" s="895" t="s">
        <v>284</v>
      </c>
      <c r="D25" s="894" t="s">
        <v>284</v>
      </c>
      <c r="E25" s="836" t="s">
        <v>282</v>
      </c>
      <c r="F25" s="821" t="s">
        <v>282</v>
      </c>
      <c r="G25" s="1152" t="s">
        <v>282</v>
      </c>
      <c r="H25" s="1152"/>
      <c r="I25" s="821" t="s">
        <v>282</v>
      </c>
      <c r="J25" s="821" t="s">
        <v>282</v>
      </c>
      <c r="K25" s="821" t="s">
        <v>282</v>
      </c>
      <c r="L25" s="833" t="s">
        <v>282</v>
      </c>
      <c r="M25" s="896" t="s">
        <v>283</v>
      </c>
    </row>
    <row r="26" spans="1:13" ht="19.5" customHeight="1">
      <c r="A26" s="516" t="s">
        <v>13</v>
      </c>
      <c r="B26" s="894" t="s">
        <v>284</v>
      </c>
      <c r="C26" s="895" t="s">
        <v>284</v>
      </c>
      <c r="D26" s="894" t="s">
        <v>284</v>
      </c>
      <c r="E26" s="836" t="s">
        <v>282</v>
      </c>
      <c r="F26" s="821" t="s">
        <v>282</v>
      </c>
      <c r="G26" s="1152" t="s">
        <v>282</v>
      </c>
      <c r="H26" s="1152"/>
      <c r="I26" s="821" t="s">
        <v>282</v>
      </c>
      <c r="J26" s="821" t="s">
        <v>282</v>
      </c>
      <c r="K26" s="821" t="s">
        <v>282</v>
      </c>
      <c r="L26" s="833" t="s">
        <v>282</v>
      </c>
      <c r="M26" s="896" t="s">
        <v>283</v>
      </c>
    </row>
    <row r="27" spans="1:13" ht="19.5" customHeight="1">
      <c r="A27" s="516" t="s">
        <v>14</v>
      </c>
      <c r="B27" s="894" t="s">
        <v>284</v>
      </c>
      <c r="C27" s="895" t="s">
        <v>284</v>
      </c>
      <c r="D27" s="894" t="s">
        <v>284</v>
      </c>
      <c r="E27" s="836" t="s">
        <v>282</v>
      </c>
      <c r="F27" s="821" t="s">
        <v>282</v>
      </c>
      <c r="G27" s="1152" t="s">
        <v>282</v>
      </c>
      <c r="H27" s="1152"/>
      <c r="I27" s="821" t="s">
        <v>282</v>
      </c>
      <c r="J27" s="821" t="s">
        <v>282</v>
      </c>
      <c r="K27" s="821" t="s">
        <v>282</v>
      </c>
      <c r="L27" s="833" t="s">
        <v>282</v>
      </c>
      <c r="M27" s="896" t="s">
        <v>283</v>
      </c>
    </row>
    <row r="28" spans="1:13" ht="19.5" customHeight="1">
      <c r="A28" s="516" t="s">
        <v>15</v>
      </c>
      <c r="B28" s="894" t="s">
        <v>284</v>
      </c>
      <c r="C28" s="895" t="s">
        <v>284</v>
      </c>
      <c r="D28" s="894" t="s">
        <v>284</v>
      </c>
      <c r="E28" s="836" t="s">
        <v>282</v>
      </c>
      <c r="F28" s="821" t="s">
        <v>282</v>
      </c>
      <c r="G28" s="1152" t="s">
        <v>282</v>
      </c>
      <c r="H28" s="1152"/>
      <c r="I28" s="821" t="s">
        <v>282</v>
      </c>
      <c r="J28" s="821" t="s">
        <v>282</v>
      </c>
      <c r="K28" s="821" t="s">
        <v>282</v>
      </c>
      <c r="L28" s="833" t="s">
        <v>282</v>
      </c>
      <c r="M28" s="896" t="s">
        <v>283</v>
      </c>
    </row>
    <row r="29" spans="1:13" ht="19.5" customHeight="1">
      <c r="A29" s="516" t="s">
        <v>16</v>
      </c>
      <c r="B29" s="894" t="s">
        <v>284</v>
      </c>
      <c r="C29" s="895" t="s">
        <v>284</v>
      </c>
      <c r="D29" s="894" t="s">
        <v>284</v>
      </c>
      <c r="E29" s="836" t="s">
        <v>282</v>
      </c>
      <c r="F29" s="821" t="s">
        <v>282</v>
      </c>
      <c r="G29" s="1152" t="s">
        <v>282</v>
      </c>
      <c r="H29" s="1152"/>
      <c r="I29" s="821" t="s">
        <v>282</v>
      </c>
      <c r="J29" s="821" t="s">
        <v>282</v>
      </c>
      <c r="K29" s="821" t="s">
        <v>282</v>
      </c>
      <c r="L29" s="833" t="s">
        <v>282</v>
      </c>
      <c r="M29" s="896" t="s">
        <v>283</v>
      </c>
    </row>
    <row r="30" spans="1:13" ht="19.5" customHeight="1">
      <c r="A30" s="516" t="s">
        <v>17</v>
      </c>
      <c r="B30" s="894" t="s">
        <v>284</v>
      </c>
      <c r="C30" s="895" t="s">
        <v>284</v>
      </c>
      <c r="D30" s="894" t="s">
        <v>284</v>
      </c>
      <c r="E30" s="836" t="s">
        <v>282</v>
      </c>
      <c r="F30" s="821" t="s">
        <v>282</v>
      </c>
      <c r="G30" s="1152" t="s">
        <v>282</v>
      </c>
      <c r="H30" s="1152"/>
      <c r="I30" s="821" t="s">
        <v>282</v>
      </c>
      <c r="J30" s="821" t="s">
        <v>282</v>
      </c>
      <c r="K30" s="821" t="s">
        <v>282</v>
      </c>
      <c r="L30" s="833" t="s">
        <v>282</v>
      </c>
      <c r="M30" s="896" t="s">
        <v>283</v>
      </c>
    </row>
    <row r="31" spans="1:13" ht="19.5" customHeight="1">
      <c r="A31" s="516" t="s">
        <v>18</v>
      </c>
      <c r="B31" s="894" t="s">
        <v>284</v>
      </c>
      <c r="C31" s="895" t="s">
        <v>284</v>
      </c>
      <c r="D31" s="894" t="s">
        <v>284</v>
      </c>
      <c r="E31" s="836" t="s">
        <v>282</v>
      </c>
      <c r="F31" s="821" t="s">
        <v>282</v>
      </c>
      <c r="G31" s="1152" t="s">
        <v>282</v>
      </c>
      <c r="H31" s="1152"/>
      <c r="I31" s="821" t="s">
        <v>282</v>
      </c>
      <c r="J31" s="821" t="s">
        <v>282</v>
      </c>
      <c r="K31" s="821" t="s">
        <v>282</v>
      </c>
      <c r="L31" s="833" t="s">
        <v>282</v>
      </c>
      <c r="M31" s="896" t="s">
        <v>283</v>
      </c>
    </row>
    <row r="32" spans="1:13" ht="19.5" customHeight="1" thickBot="1">
      <c r="A32" s="514" t="s">
        <v>20</v>
      </c>
      <c r="B32" s="894" t="s">
        <v>284</v>
      </c>
      <c r="C32" s="895" t="s">
        <v>284</v>
      </c>
      <c r="D32" s="894" t="s">
        <v>284</v>
      </c>
      <c r="E32" s="836" t="s">
        <v>282</v>
      </c>
      <c r="F32" s="821" t="s">
        <v>282</v>
      </c>
      <c r="G32" s="1152" t="s">
        <v>282</v>
      </c>
      <c r="H32" s="1152"/>
      <c r="I32" s="821" t="s">
        <v>282</v>
      </c>
      <c r="J32" s="821" t="s">
        <v>282</v>
      </c>
      <c r="K32" s="821" t="s">
        <v>282</v>
      </c>
      <c r="L32" s="833" t="s">
        <v>282</v>
      </c>
      <c r="M32" s="896" t="s">
        <v>283</v>
      </c>
    </row>
    <row r="33" spans="1:13" ht="9.75" customHeight="1" thickBot="1">
      <c r="A33" s="92"/>
      <c r="B33" s="1172"/>
      <c r="C33" s="1172"/>
      <c r="D33" s="1172"/>
      <c r="E33" s="1172"/>
      <c r="F33" s="1172"/>
      <c r="G33" s="1172"/>
      <c r="H33" s="1172"/>
      <c r="I33" s="1172"/>
      <c r="J33" s="1172"/>
      <c r="K33" s="1172"/>
      <c r="L33" s="1172"/>
      <c r="M33" s="942"/>
    </row>
    <row r="34" spans="1:13" ht="9.75" customHeight="1">
      <c r="A34" s="1644">
        <v>51</v>
      </c>
      <c r="B34" s="1635" t="s">
        <v>284</v>
      </c>
      <c r="C34" s="1630" t="s">
        <v>284</v>
      </c>
      <c r="D34" s="1635" t="s">
        <v>284</v>
      </c>
      <c r="E34" s="1625" t="s">
        <v>282</v>
      </c>
      <c r="F34" s="1155" t="s">
        <v>282</v>
      </c>
      <c r="G34" s="1628" t="s">
        <v>282</v>
      </c>
      <c r="H34" s="1629"/>
      <c r="I34" s="1155" t="s">
        <v>282</v>
      </c>
      <c r="J34" s="1155" t="s">
        <v>282</v>
      </c>
      <c r="K34" s="1155" t="s">
        <v>282</v>
      </c>
      <c r="L34" s="1627" t="s">
        <v>282</v>
      </c>
      <c r="M34" s="1614" t="s">
        <v>283</v>
      </c>
    </row>
    <row r="35" spans="1:13" ht="9.75" customHeight="1">
      <c r="A35" s="1645"/>
      <c r="B35" s="1634"/>
      <c r="C35" s="1631"/>
      <c r="D35" s="1634"/>
      <c r="E35" s="1626"/>
      <c r="F35" s="1152"/>
      <c r="G35" s="1623"/>
      <c r="H35" s="1624"/>
      <c r="I35" s="1152"/>
      <c r="J35" s="1152"/>
      <c r="K35" s="1152"/>
      <c r="L35" s="1617"/>
      <c r="M35" s="1615"/>
    </row>
    <row r="36" spans="1:13" ht="9.75" customHeight="1">
      <c r="A36" s="1645">
        <v>52</v>
      </c>
      <c r="B36" s="1632" t="s">
        <v>284</v>
      </c>
      <c r="C36" s="1667" t="s">
        <v>284</v>
      </c>
      <c r="D36" s="1632" t="s">
        <v>284</v>
      </c>
      <c r="E36" s="1626" t="s">
        <v>282</v>
      </c>
      <c r="F36" s="1152" t="s">
        <v>282</v>
      </c>
      <c r="G36" s="1619" t="s">
        <v>282</v>
      </c>
      <c r="H36" s="1620"/>
      <c r="I36" s="1152" t="s">
        <v>282</v>
      </c>
      <c r="J36" s="1152" t="s">
        <v>282</v>
      </c>
      <c r="K36" s="1152" t="s">
        <v>282</v>
      </c>
      <c r="L36" s="1617" t="s">
        <v>282</v>
      </c>
      <c r="M36" s="1615" t="s">
        <v>283</v>
      </c>
    </row>
    <row r="37" spans="1:13" ht="9.75" customHeight="1">
      <c r="A37" s="1645"/>
      <c r="B37" s="1634"/>
      <c r="C37" s="1631"/>
      <c r="D37" s="1634"/>
      <c r="E37" s="1626"/>
      <c r="F37" s="1152"/>
      <c r="G37" s="1623"/>
      <c r="H37" s="1624"/>
      <c r="I37" s="1152"/>
      <c r="J37" s="1152"/>
      <c r="K37" s="1152"/>
      <c r="L37" s="1617"/>
      <c r="M37" s="1615"/>
    </row>
    <row r="38" spans="1:13" ht="9.75" customHeight="1">
      <c r="A38" s="1645">
        <v>53</v>
      </c>
      <c r="B38" s="1632" t="s">
        <v>284</v>
      </c>
      <c r="C38" s="1667" t="s">
        <v>284</v>
      </c>
      <c r="D38" s="1632" t="s">
        <v>284</v>
      </c>
      <c r="E38" s="1626" t="s">
        <v>282</v>
      </c>
      <c r="F38" s="1152" t="s">
        <v>282</v>
      </c>
      <c r="G38" s="1619" t="s">
        <v>282</v>
      </c>
      <c r="H38" s="1620"/>
      <c r="I38" s="1152" t="s">
        <v>282</v>
      </c>
      <c r="J38" s="1152" t="s">
        <v>282</v>
      </c>
      <c r="K38" s="1152" t="s">
        <v>282</v>
      </c>
      <c r="L38" s="1617" t="s">
        <v>282</v>
      </c>
      <c r="M38" s="1615" t="s">
        <v>283</v>
      </c>
    </row>
    <row r="39" spans="1:13" ht="9.75" customHeight="1">
      <c r="A39" s="1645"/>
      <c r="B39" s="1634"/>
      <c r="C39" s="1631"/>
      <c r="D39" s="1634"/>
      <c r="E39" s="1626"/>
      <c r="F39" s="1152"/>
      <c r="G39" s="1623"/>
      <c r="H39" s="1624"/>
      <c r="I39" s="1152"/>
      <c r="J39" s="1152"/>
      <c r="K39" s="1152"/>
      <c r="L39" s="1617"/>
      <c r="M39" s="1615"/>
    </row>
    <row r="40" spans="1:13" ht="9.75" customHeight="1">
      <c r="A40" s="1645">
        <v>54</v>
      </c>
      <c r="B40" s="1632" t="s">
        <v>284</v>
      </c>
      <c r="C40" s="1667" t="s">
        <v>284</v>
      </c>
      <c r="D40" s="1632" t="s">
        <v>284</v>
      </c>
      <c r="E40" s="1626" t="s">
        <v>282</v>
      </c>
      <c r="F40" s="1152" t="s">
        <v>282</v>
      </c>
      <c r="G40" s="1619" t="s">
        <v>282</v>
      </c>
      <c r="H40" s="1620"/>
      <c r="I40" s="1152" t="s">
        <v>282</v>
      </c>
      <c r="J40" s="1152" t="s">
        <v>282</v>
      </c>
      <c r="K40" s="1152" t="s">
        <v>282</v>
      </c>
      <c r="L40" s="1617" t="s">
        <v>282</v>
      </c>
      <c r="M40" s="1615" t="s">
        <v>283</v>
      </c>
    </row>
    <row r="41" spans="1:13" ht="9.75" customHeight="1">
      <c r="A41" s="1645"/>
      <c r="B41" s="1634"/>
      <c r="C41" s="1631"/>
      <c r="D41" s="1634"/>
      <c r="E41" s="1626"/>
      <c r="F41" s="1152"/>
      <c r="G41" s="1623"/>
      <c r="H41" s="1624"/>
      <c r="I41" s="1152"/>
      <c r="J41" s="1152"/>
      <c r="K41" s="1152"/>
      <c r="L41" s="1617"/>
      <c r="M41" s="1615"/>
    </row>
    <row r="42" spans="1:13" ht="9.75" customHeight="1">
      <c r="A42" s="1645">
        <v>55</v>
      </c>
      <c r="B42" s="1632" t="s">
        <v>284</v>
      </c>
      <c r="C42" s="1667" t="s">
        <v>284</v>
      </c>
      <c r="D42" s="1632" t="s">
        <v>284</v>
      </c>
      <c r="E42" s="1626" t="s">
        <v>282</v>
      </c>
      <c r="F42" s="1152" t="s">
        <v>282</v>
      </c>
      <c r="G42" s="1619" t="s">
        <v>282</v>
      </c>
      <c r="H42" s="1620"/>
      <c r="I42" s="1152" t="s">
        <v>282</v>
      </c>
      <c r="J42" s="1152" t="s">
        <v>282</v>
      </c>
      <c r="K42" s="1152" t="s">
        <v>282</v>
      </c>
      <c r="L42" s="1617" t="s">
        <v>282</v>
      </c>
      <c r="M42" s="1615" t="s">
        <v>283</v>
      </c>
    </row>
    <row r="43" spans="1:13" ht="9.75" customHeight="1" thickBot="1">
      <c r="A43" s="1656"/>
      <c r="B43" s="1633"/>
      <c r="C43" s="1668"/>
      <c r="D43" s="1633"/>
      <c r="E43" s="1636"/>
      <c r="F43" s="1153"/>
      <c r="G43" s="1621"/>
      <c r="H43" s="1622"/>
      <c r="I43" s="1153"/>
      <c r="J43" s="1153"/>
      <c r="K43" s="1153"/>
      <c r="L43" s="1618"/>
      <c r="M43" s="1616"/>
    </row>
    <row r="44" spans="1:13" ht="9.75" customHeight="1" thickBot="1">
      <c r="A44" s="943"/>
      <c r="B44" s="936"/>
      <c r="C44" s="936"/>
      <c r="D44" s="936"/>
      <c r="E44" s="936"/>
      <c r="F44" s="936"/>
      <c r="G44" s="936"/>
      <c r="H44" s="936"/>
      <c r="I44" s="936"/>
      <c r="J44" s="936"/>
      <c r="K44" s="936"/>
      <c r="L44" s="936"/>
      <c r="M44" s="944"/>
    </row>
    <row r="45" spans="1:13" ht="19.5" customHeight="1">
      <c r="A45" s="513">
        <v>90</v>
      </c>
      <c r="B45" s="891" t="s">
        <v>284</v>
      </c>
      <c r="C45" s="892" t="s">
        <v>284</v>
      </c>
      <c r="D45" s="891" t="s">
        <v>284</v>
      </c>
      <c r="E45" s="835" t="s">
        <v>282</v>
      </c>
      <c r="F45" s="824" t="s">
        <v>282</v>
      </c>
      <c r="G45" s="1155" t="s">
        <v>282</v>
      </c>
      <c r="H45" s="1155"/>
      <c r="I45" s="824" t="s">
        <v>282</v>
      </c>
      <c r="J45" s="824" t="s">
        <v>282</v>
      </c>
      <c r="K45" s="824" t="s">
        <v>282</v>
      </c>
      <c r="L45" s="837" t="s">
        <v>282</v>
      </c>
      <c r="M45" s="897" t="s">
        <v>283</v>
      </c>
    </row>
    <row r="46" spans="1:13" ht="19.5" customHeight="1" thickBot="1">
      <c r="A46" s="514">
        <v>91</v>
      </c>
      <c r="B46" s="898" t="s">
        <v>284</v>
      </c>
      <c r="C46" s="899" t="s">
        <v>284</v>
      </c>
      <c r="D46" s="898" t="s">
        <v>284</v>
      </c>
      <c r="E46" s="838" t="s">
        <v>282</v>
      </c>
      <c r="F46" s="822" t="s">
        <v>282</v>
      </c>
      <c r="G46" s="1153" t="s">
        <v>282</v>
      </c>
      <c r="H46" s="1153"/>
      <c r="I46" s="822" t="s">
        <v>282</v>
      </c>
      <c r="J46" s="822" t="s">
        <v>282</v>
      </c>
      <c r="K46" s="822" t="s">
        <v>282</v>
      </c>
      <c r="L46" s="834" t="s">
        <v>282</v>
      </c>
      <c r="M46" s="900" t="s">
        <v>283</v>
      </c>
    </row>
    <row r="47" spans="1:13" s="8" customFormat="1" ht="9.75" customHeight="1">
      <c r="A47" s="72"/>
      <c r="C47" s="66"/>
      <c r="D47" s="66"/>
      <c r="E47" s="70"/>
      <c r="F47" s="70"/>
      <c r="G47" s="70"/>
      <c r="H47" s="70"/>
      <c r="I47" s="70"/>
      <c r="J47" s="70"/>
      <c r="K47" s="70"/>
      <c r="L47" s="70"/>
      <c r="M47" s="130"/>
    </row>
    <row r="48" spans="1:13" ht="19.5" customHeight="1">
      <c r="A48" s="72"/>
      <c r="B48" s="2"/>
      <c r="C48" s="66"/>
      <c r="D48" s="66"/>
      <c r="E48" s="70"/>
      <c r="F48" s="70"/>
      <c r="G48" s="70"/>
      <c r="H48" s="70"/>
      <c r="I48" s="70"/>
      <c r="J48" s="70"/>
      <c r="K48" s="70"/>
      <c r="L48" s="70"/>
      <c r="M48" s="130"/>
    </row>
    <row r="49" spans="1:15" ht="7.5" customHeight="1">
      <c r="A49" s="1653" t="s">
        <v>354</v>
      </c>
      <c r="B49" s="1575" t="s">
        <v>433</v>
      </c>
      <c r="C49" s="1659"/>
      <c r="D49" s="1659"/>
      <c r="E49" s="1659"/>
      <c r="F49" s="1659"/>
      <c r="G49" s="1659"/>
      <c r="H49" s="1659"/>
      <c r="I49" s="1659"/>
      <c r="J49" s="1659"/>
      <c r="K49" s="1659"/>
      <c r="L49" s="1659"/>
      <c r="M49" s="130"/>
    </row>
    <row r="50" spans="1:15" ht="12" customHeight="1">
      <c r="A50" s="1653"/>
      <c r="B50" s="1659"/>
      <c r="C50" s="1659"/>
      <c r="D50" s="1659"/>
      <c r="E50" s="1659"/>
      <c r="F50" s="1659"/>
      <c r="G50" s="1659"/>
      <c r="H50" s="1659"/>
      <c r="I50" s="1659"/>
      <c r="J50" s="1659"/>
      <c r="K50" s="1659"/>
      <c r="L50" s="1659"/>
      <c r="M50" s="130"/>
    </row>
    <row r="51" spans="1:15" ht="12" customHeight="1">
      <c r="A51" s="1653"/>
      <c r="B51" s="1659"/>
      <c r="C51" s="1659"/>
      <c r="D51" s="1659"/>
      <c r="E51" s="1659"/>
      <c r="F51" s="1659"/>
      <c r="G51" s="1659"/>
      <c r="H51" s="1659"/>
      <c r="I51" s="1659"/>
      <c r="J51" s="1659"/>
      <c r="K51" s="1659"/>
      <c r="L51" s="1659"/>
      <c r="M51" s="131"/>
    </row>
    <row r="52" spans="1:15" ht="12" customHeight="1">
      <c r="A52" s="72"/>
      <c r="B52" s="1"/>
      <c r="C52" s="66"/>
      <c r="D52" s="66"/>
      <c r="E52" s="70"/>
      <c r="F52" s="70"/>
      <c r="G52" s="70"/>
      <c r="H52" s="70"/>
      <c r="I52" s="70"/>
      <c r="J52" s="70"/>
      <c r="K52" s="70"/>
      <c r="L52" s="70"/>
      <c r="M52" s="130"/>
    </row>
    <row r="53" spans="1:15" ht="12" customHeight="1">
      <c r="A53" s="75"/>
      <c r="B53" s="2"/>
      <c r="C53" s="76"/>
      <c r="D53" s="76"/>
      <c r="E53" s="76"/>
      <c r="F53" s="76"/>
      <c r="G53" s="76"/>
      <c r="H53" s="76"/>
      <c r="I53" s="76"/>
      <c r="J53" s="76"/>
      <c r="K53" s="75"/>
      <c r="L53" s="75"/>
    </row>
    <row r="54" spans="1:15" s="8" customFormat="1" ht="14.25" customHeight="1">
      <c r="A54" s="2"/>
      <c r="M54" s="133"/>
    </row>
    <row r="55" spans="1:15" ht="12" customHeight="1">
      <c r="B55" s="2"/>
      <c r="C55" s="112"/>
      <c r="D55" s="112"/>
      <c r="E55" s="112"/>
      <c r="F55" s="112"/>
      <c r="G55" s="112"/>
      <c r="H55" s="112"/>
      <c r="I55" s="112"/>
      <c r="J55" s="112"/>
      <c r="K55" s="112"/>
      <c r="L55" s="112"/>
      <c r="M55" s="134"/>
      <c r="N55" s="26"/>
      <c r="O55" s="26"/>
    </row>
    <row r="56" spans="1:15" ht="12" customHeight="1">
      <c r="B56" s="2"/>
      <c r="C56" s="112"/>
      <c r="D56" s="112"/>
      <c r="E56" s="112"/>
      <c r="F56" s="112"/>
      <c r="G56" s="112"/>
      <c r="H56" s="112"/>
      <c r="I56" s="112"/>
      <c r="J56" s="112"/>
      <c r="K56" s="112"/>
      <c r="L56" s="112"/>
      <c r="M56" s="134"/>
      <c r="N56" s="26"/>
      <c r="O56" s="26"/>
    </row>
    <row r="57" spans="1:15" ht="12" customHeight="1">
      <c r="B57" s="10"/>
      <c r="C57" s="10"/>
      <c r="D57" s="10"/>
      <c r="E57" s="10"/>
      <c r="F57" s="20"/>
      <c r="G57" s="21"/>
      <c r="H57" s="21"/>
      <c r="I57" s="21"/>
      <c r="J57" s="22"/>
      <c r="K57" s="19"/>
      <c r="L57" s="19"/>
      <c r="M57" s="135"/>
      <c r="N57" s="26"/>
      <c r="O57" s="26"/>
    </row>
    <row r="58" spans="1:15" ht="12" customHeight="1">
      <c r="B58" s="10"/>
      <c r="C58" s="10"/>
      <c r="D58" s="10"/>
      <c r="E58" s="22"/>
      <c r="F58" s="22"/>
      <c r="G58" s="22"/>
      <c r="H58" s="22"/>
      <c r="I58" s="22"/>
      <c r="J58" s="22"/>
      <c r="K58" s="19"/>
      <c r="L58" s="19"/>
      <c r="M58" s="135"/>
      <c r="N58" s="26"/>
      <c r="O58" s="26"/>
    </row>
    <row r="59" spans="1:15" ht="12" customHeight="1">
      <c r="B59" s="10"/>
      <c r="C59" s="10"/>
      <c r="D59" s="10"/>
      <c r="E59" s="22"/>
      <c r="F59" s="22"/>
      <c r="G59" s="22"/>
      <c r="H59" s="22"/>
      <c r="I59" s="22"/>
      <c r="J59" s="22"/>
      <c r="K59" s="19"/>
      <c r="L59" s="19"/>
      <c r="M59" s="135"/>
      <c r="N59" s="26"/>
      <c r="O59" s="26"/>
    </row>
    <row r="60" spans="1:15" ht="12" customHeight="1">
      <c r="B60" s="10"/>
      <c r="C60" s="10"/>
      <c r="D60" s="10"/>
      <c r="E60" s="10"/>
      <c r="F60" s="10"/>
      <c r="G60" s="10"/>
      <c r="H60" s="10"/>
      <c r="I60" s="10"/>
      <c r="J60" s="10"/>
      <c r="K60" s="19"/>
      <c r="L60" s="19"/>
      <c r="M60" s="135"/>
      <c r="N60" s="26"/>
      <c r="O60" s="26"/>
    </row>
    <row r="61" spans="1:15" ht="12" customHeight="1">
      <c r="K61" s="13"/>
      <c r="L61" s="13"/>
      <c r="M61" s="136"/>
      <c r="N61" s="26"/>
      <c r="O61" s="26"/>
    </row>
    <row r="62" spans="1:15" ht="12" customHeight="1">
      <c r="K62" s="13"/>
      <c r="L62" s="13"/>
      <c r="M62" s="136"/>
      <c r="N62" s="26"/>
      <c r="O62" s="26"/>
    </row>
    <row r="63" spans="1:15">
      <c r="K63" s="13"/>
      <c r="L63" s="13"/>
      <c r="M63" s="136"/>
    </row>
    <row r="64" spans="1:15">
      <c r="K64" s="13"/>
      <c r="L64" s="13"/>
      <c r="M64" s="136"/>
    </row>
    <row r="65" spans="11:13">
      <c r="K65" s="13"/>
      <c r="L65" s="13"/>
      <c r="M65" s="136"/>
    </row>
    <row r="66" spans="11:13">
      <c r="K66" s="13"/>
      <c r="L66" s="13"/>
      <c r="M66" s="136"/>
    </row>
    <row r="67" spans="11:13">
      <c r="K67" s="13"/>
      <c r="L67" s="13"/>
      <c r="M67" s="136"/>
    </row>
  </sheetData>
  <mergeCells count="111">
    <mergeCell ref="A49:A51"/>
    <mergeCell ref="B10:B11"/>
    <mergeCell ref="A38:A39"/>
    <mergeCell ref="A40:A41"/>
    <mergeCell ref="A42:A43"/>
    <mergeCell ref="A36:A37"/>
    <mergeCell ref="A9:A12"/>
    <mergeCell ref="B49:L51"/>
    <mergeCell ref="M9:M12"/>
    <mergeCell ref="G14:H14"/>
    <mergeCell ref="G13:H13"/>
    <mergeCell ref="B33:L33"/>
    <mergeCell ref="B9:D9"/>
    <mergeCell ref="C10:D10"/>
    <mergeCell ref="C11:C12"/>
    <mergeCell ref="L10:L11"/>
    <mergeCell ref="B36:B37"/>
    <mergeCell ref="B38:B39"/>
    <mergeCell ref="B40:B41"/>
    <mergeCell ref="B42:B43"/>
    <mergeCell ref="C36:C37"/>
    <mergeCell ref="C38:C39"/>
    <mergeCell ref="C40:C41"/>
    <mergeCell ref="C42:C43"/>
    <mergeCell ref="G17:H17"/>
    <mergeCell ref="G18:H18"/>
    <mergeCell ref="E1:M1"/>
    <mergeCell ref="E2:G2"/>
    <mergeCell ref="H2:J2"/>
    <mergeCell ref="K2:M2"/>
    <mergeCell ref="F3:G3"/>
    <mergeCell ref="A34:A35"/>
    <mergeCell ref="E9:L9"/>
    <mergeCell ref="L3:M3"/>
    <mergeCell ref="L4:M4"/>
    <mergeCell ref="I3:J3"/>
    <mergeCell ref="I4:J4"/>
    <mergeCell ref="F4:G4"/>
    <mergeCell ref="G12:H12"/>
    <mergeCell ref="E10:E11"/>
    <mergeCell ref="F10:F11"/>
    <mergeCell ref="G10:H11"/>
    <mergeCell ref="I10:I11"/>
    <mergeCell ref="J10:J11"/>
    <mergeCell ref="K10:K11"/>
    <mergeCell ref="B34:B35"/>
    <mergeCell ref="G15:H15"/>
    <mergeCell ref="A1:D2"/>
    <mergeCell ref="C34:C35"/>
    <mergeCell ref="G16:H16"/>
    <mergeCell ref="G19:H19"/>
    <mergeCell ref="G20:H20"/>
    <mergeCell ref="D42:D43"/>
    <mergeCell ref="D40:D41"/>
    <mergeCell ref="D38:D39"/>
    <mergeCell ref="D36:D37"/>
    <mergeCell ref="D34:D35"/>
    <mergeCell ref="G26:H26"/>
    <mergeCell ref="G27:H27"/>
    <mergeCell ref="G28:H28"/>
    <mergeCell ref="G29:H29"/>
    <mergeCell ref="G30:H30"/>
    <mergeCell ref="G21:H21"/>
    <mergeCell ref="G22:H22"/>
    <mergeCell ref="G23:H23"/>
    <mergeCell ref="G24:H24"/>
    <mergeCell ref="G25:H25"/>
    <mergeCell ref="E40:E41"/>
    <mergeCell ref="E42:E43"/>
    <mergeCell ref="F34:F35"/>
    <mergeCell ref="F38:F39"/>
    <mergeCell ref="F40:F41"/>
    <mergeCell ref="F42:F43"/>
    <mergeCell ref="G36:H37"/>
    <mergeCell ref="G31:H31"/>
    <mergeCell ref="G32:H32"/>
    <mergeCell ref="E34:E35"/>
    <mergeCell ref="E36:E37"/>
    <mergeCell ref="K34:K35"/>
    <mergeCell ref="L34:L35"/>
    <mergeCell ref="F36:F37"/>
    <mergeCell ref="I36:I37"/>
    <mergeCell ref="J36:J37"/>
    <mergeCell ref="K36:K37"/>
    <mergeCell ref="L36:L37"/>
    <mergeCell ref="G34:H35"/>
    <mergeCell ref="J34:J35"/>
    <mergeCell ref="E38:E39"/>
    <mergeCell ref="G45:H45"/>
    <mergeCell ref="G46:H46"/>
    <mergeCell ref="M34:M35"/>
    <mergeCell ref="M36:M37"/>
    <mergeCell ref="M38:M39"/>
    <mergeCell ref="M40:M41"/>
    <mergeCell ref="M42:M43"/>
    <mergeCell ref="I42:I43"/>
    <mergeCell ref="J42:J43"/>
    <mergeCell ref="K42:K43"/>
    <mergeCell ref="L42:L43"/>
    <mergeCell ref="G42:H43"/>
    <mergeCell ref="I40:I41"/>
    <mergeCell ref="J40:J41"/>
    <mergeCell ref="K40:K41"/>
    <mergeCell ref="L40:L41"/>
    <mergeCell ref="G40:H41"/>
    <mergeCell ref="I38:I39"/>
    <mergeCell ref="J38:J39"/>
    <mergeCell ref="K38:K39"/>
    <mergeCell ref="L38:L39"/>
    <mergeCell ref="G38:H39"/>
    <mergeCell ref="I34:I35"/>
  </mergeCells>
  <pageMargins left="0.39370078740157483" right="0.23622047244094491" top="0.23622047244094491" bottom="0.23622047244094491" header="0.19685039370078741" footer="0.23622047244094491"/>
  <pageSetup paperSize="9" orientation="portrait" r:id="rId1"/>
  <headerFooter>
    <oddFooter>&amp;R3.12</oddFooter>
  </headerFooter>
</worksheet>
</file>

<file path=xl/worksheets/sheet14.xml><?xml version="1.0" encoding="utf-8"?>
<worksheet xmlns="http://schemas.openxmlformats.org/spreadsheetml/2006/main" xmlns:r="http://schemas.openxmlformats.org/officeDocument/2006/relationships">
  <dimension ref="A1:Y68"/>
  <sheetViews>
    <sheetView showGridLines="0" view="pageBreakPreview" topLeftCell="A34" zoomScaleNormal="50" zoomScaleSheetLayoutView="100" workbookViewId="0">
      <selection activeCell="J20" sqref="J20:L20"/>
    </sheetView>
  </sheetViews>
  <sheetFormatPr defaultColWidth="9.140625" defaultRowHeight="12.75"/>
  <cols>
    <col min="1" max="1" width="4.42578125" style="25" customWidth="1"/>
    <col min="2" max="2" width="3.28515625" style="25" customWidth="1"/>
    <col min="3" max="3" width="3.140625" style="25" customWidth="1"/>
    <col min="4" max="4" width="6.85546875" style="25" customWidth="1"/>
    <col min="5" max="5" width="5.5703125" style="25" customWidth="1"/>
    <col min="6" max="6" width="9.85546875" style="25" customWidth="1"/>
    <col min="7" max="8" width="4" style="25" customWidth="1"/>
    <col min="9" max="9" width="2.42578125" style="25" customWidth="1"/>
    <col min="10" max="10" width="3" style="25" customWidth="1"/>
    <col min="11" max="11" width="8.28515625" style="25" customWidth="1"/>
    <col min="12" max="12" width="6.5703125" style="25" customWidth="1"/>
    <col min="13" max="13" width="3" style="25" customWidth="1"/>
    <col min="14" max="14" width="5" style="25" customWidth="1"/>
    <col min="15" max="15" width="6.42578125" style="25" customWidth="1"/>
    <col min="16" max="16" width="3" style="25" customWidth="1"/>
    <col min="17" max="18" width="3.7109375" style="25" customWidth="1"/>
    <col min="19" max="19" width="3.28515625" style="25" customWidth="1"/>
    <col min="20" max="20" width="0.42578125" style="25" customWidth="1"/>
    <col min="21" max="21" width="6.85546875" style="2" customWidth="1"/>
    <col min="22" max="22" width="4.28515625" style="2" customWidth="1"/>
    <col min="23" max="16384" width="9.140625" style="2"/>
  </cols>
  <sheetData>
    <row r="1" spans="1:24" ht="14.45" customHeight="1">
      <c r="A1" s="1237" t="s">
        <v>418</v>
      </c>
      <c r="B1" s="1237"/>
      <c r="C1" s="1237"/>
      <c r="D1" s="1237"/>
      <c r="E1" s="1237"/>
      <c r="F1" s="1237"/>
      <c r="G1" s="1237"/>
      <c r="H1" s="1237"/>
      <c r="I1" s="1237"/>
      <c r="J1" s="1237"/>
      <c r="K1" s="1237"/>
      <c r="L1" s="1237"/>
      <c r="M1" s="1237"/>
      <c r="N1" s="1237"/>
      <c r="O1" s="1237"/>
      <c r="P1" s="1237"/>
      <c r="Q1" s="1237"/>
      <c r="R1" s="1237"/>
      <c r="S1" s="1237"/>
      <c r="T1" s="1237"/>
      <c r="U1" s="1237"/>
      <c r="V1" s="1237"/>
    </row>
    <row r="2" spans="1:24" ht="14.45" customHeight="1">
      <c r="A2" s="1237"/>
      <c r="B2" s="1237"/>
      <c r="C2" s="1237"/>
      <c r="D2" s="1237"/>
      <c r="E2" s="1237"/>
      <c r="F2" s="1237"/>
      <c r="G2" s="1237"/>
      <c r="H2" s="1237"/>
      <c r="I2" s="1237"/>
      <c r="J2" s="1237"/>
      <c r="K2" s="1237"/>
      <c r="L2" s="1237"/>
      <c r="M2" s="1237"/>
      <c r="N2" s="1237"/>
      <c r="O2" s="1237"/>
      <c r="P2" s="1237"/>
      <c r="Q2" s="1237"/>
      <c r="R2" s="1237"/>
      <c r="S2" s="1237"/>
      <c r="T2" s="1237"/>
      <c r="U2" s="1237"/>
      <c r="V2" s="1237"/>
    </row>
    <row r="3" spans="1:24" ht="13.5" customHeight="1">
      <c r="A3" s="26"/>
      <c r="B3" s="26"/>
      <c r="C3" s="26"/>
      <c r="D3" s="26"/>
      <c r="E3" s="26"/>
      <c r="F3" s="26"/>
      <c r="G3" s="26"/>
      <c r="H3" s="26"/>
      <c r="I3" s="26"/>
      <c r="J3" s="26"/>
      <c r="K3" s="26"/>
      <c r="L3" s="26"/>
      <c r="M3" s="26"/>
      <c r="N3" s="26"/>
      <c r="O3" s="26"/>
      <c r="P3" s="26"/>
      <c r="Q3" s="26"/>
      <c r="R3" s="26"/>
      <c r="S3" s="26"/>
      <c r="T3" s="26"/>
      <c r="U3" s="9"/>
      <c r="V3" s="9"/>
    </row>
    <row r="4" spans="1:24" ht="13.5" customHeight="1">
      <c r="A4" s="577" t="s">
        <v>354</v>
      </c>
      <c r="B4" s="59" t="s">
        <v>300</v>
      </c>
      <c r="C4" s="26"/>
      <c r="D4" s="26"/>
      <c r="E4" s="26"/>
      <c r="F4" s="26"/>
      <c r="G4" s="26"/>
      <c r="H4" s="26"/>
      <c r="I4" s="26"/>
      <c r="J4" s="26"/>
      <c r="K4" s="26"/>
      <c r="L4" s="26"/>
      <c r="M4" s="26"/>
      <c r="N4" s="26"/>
      <c r="O4" s="26"/>
      <c r="P4" s="26"/>
      <c r="Q4" s="26"/>
      <c r="R4" s="26"/>
      <c r="S4" s="26"/>
      <c r="T4" s="26"/>
      <c r="U4" s="9"/>
      <c r="V4" s="9"/>
    </row>
    <row r="5" spans="1:24" s="6" customFormat="1" ht="13.5" customHeight="1">
      <c r="A5" s="577" t="s">
        <v>354</v>
      </c>
      <c r="B5" s="170" t="s">
        <v>419</v>
      </c>
      <c r="C5" s="26"/>
      <c r="D5" s="26"/>
      <c r="E5" s="26"/>
      <c r="F5" s="26"/>
      <c r="G5" s="26"/>
      <c r="H5" s="26"/>
      <c r="I5" s="26"/>
      <c r="J5" s="26"/>
      <c r="K5" s="26"/>
      <c r="L5" s="26"/>
      <c r="M5" s="26"/>
      <c r="N5" s="26"/>
      <c r="O5" s="26"/>
      <c r="P5" s="26"/>
      <c r="Q5" s="26"/>
      <c r="R5" s="26"/>
      <c r="S5" s="26"/>
      <c r="T5" s="26"/>
      <c r="U5" s="142"/>
      <c r="V5" s="142"/>
    </row>
    <row r="6" spans="1:24" s="6" customFormat="1" ht="13.5" customHeight="1" thickBot="1">
      <c r="A6" s="351"/>
      <c r="B6" s="170"/>
      <c r="C6" s="288"/>
      <c r="D6" s="288"/>
      <c r="E6" s="288"/>
      <c r="F6" s="288"/>
      <c r="G6" s="288"/>
      <c r="H6" s="288"/>
      <c r="I6" s="288"/>
      <c r="J6" s="288"/>
      <c r="K6" s="288"/>
      <c r="L6" s="288"/>
      <c r="M6" s="288"/>
      <c r="N6" s="288"/>
      <c r="O6" s="288"/>
      <c r="P6" s="288"/>
      <c r="Q6" s="288"/>
      <c r="R6" s="288"/>
      <c r="S6" s="288"/>
      <c r="T6" s="288"/>
      <c r="U6" s="288"/>
      <c r="V6" s="288"/>
      <c r="W6" s="250"/>
    </row>
    <row r="7" spans="1:24" s="6" customFormat="1" ht="13.5" customHeight="1">
      <c r="A7" s="1588" t="s">
        <v>25</v>
      </c>
      <c r="B7" s="1710" t="s">
        <v>226</v>
      </c>
      <c r="C7" s="1242"/>
      <c r="D7" s="1242" t="s">
        <v>227</v>
      </c>
      <c r="E7" s="1242" t="s">
        <v>39</v>
      </c>
      <c r="F7" s="1233" t="s">
        <v>38</v>
      </c>
      <c r="G7" s="1233"/>
      <c r="H7" s="1233"/>
      <c r="I7" s="1233"/>
      <c r="J7" s="1254" t="s">
        <v>33</v>
      </c>
      <c r="K7" s="1590"/>
      <c r="L7" s="1591"/>
      <c r="M7" s="1715" t="s">
        <v>392</v>
      </c>
      <c r="N7" s="1710"/>
      <c r="O7" s="1233" t="s">
        <v>32</v>
      </c>
      <c r="P7" s="1233"/>
      <c r="Q7" s="1233"/>
      <c r="R7" s="1233"/>
      <c r="S7" s="1233"/>
      <c r="T7" s="1233"/>
      <c r="U7" s="1233" t="s">
        <v>295</v>
      </c>
      <c r="V7" s="1709" t="s">
        <v>10</v>
      </c>
    </row>
    <row r="8" spans="1:24" ht="13.5" customHeight="1">
      <c r="A8" s="1589"/>
      <c r="B8" s="1711"/>
      <c r="C8" s="1243"/>
      <c r="D8" s="1243"/>
      <c r="E8" s="1243"/>
      <c r="F8" s="1234"/>
      <c r="G8" s="1234"/>
      <c r="H8" s="1234"/>
      <c r="I8" s="1234"/>
      <c r="J8" s="1592"/>
      <c r="K8" s="1593"/>
      <c r="L8" s="1594"/>
      <c r="M8" s="1716"/>
      <c r="N8" s="1711"/>
      <c r="O8" s="1234"/>
      <c r="P8" s="1234"/>
      <c r="Q8" s="1234"/>
      <c r="R8" s="1234"/>
      <c r="S8" s="1234"/>
      <c r="T8" s="1234"/>
      <c r="U8" s="1246"/>
      <c r="V8" s="1259"/>
    </row>
    <row r="9" spans="1:24" ht="13.5" customHeight="1">
      <c r="A9" s="1589"/>
      <c r="B9" s="1711"/>
      <c r="C9" s="1243"/>
      <c r="D9" s="1244"/>
      <c r="E9" s="1244"/>
      <c r="F9" s="1234"/>
      <c r="G9" s="1234"/>
      <c r="H9" s="1234"/>
      <c r="I9" s="1234"/>
      <c r="J9" s="1592"/>
      <c r="K9" s="1593"/>
      <c r="L9" s="1594"/>
      <c r="M9" s="1716"/>
      <c r="N9" s="1711"/>
      <c r="O9" s="1234"/>
      <c r="P9" s="1234"/>
      <c r="Q9" s="1234"/>
      <c r="R9" s="1234"/>
      <c r="S9" s="1234"/>
      <c r="T9" s="1234"/>
      <c r="U9" s="1599"/>
      <c r="V9" s="1259"/>
    </row>
    <row r="10" spans="1:24" ht="13.5" customHeight="1">
      <c r="A10" s="1589"/>
      <c r="B10" s="1711"/>
      <c r="C10" s="1243"/>
      <c r="D10" s="1597" t="str">
        <f>"code "&amp;D12</f>
        <v>code 1714</v>
      </c>
      <c r="E10" s="1595" t="s">
        <v>127</v>
      </c>
      <c r="F10" s="1234"/>
      <c r="G10" s="1234"/>
      <c r="H10" s="1234"/>
      <c r="I10" s="1234"/>
      <c r="J10" s="1695"/>
      <c r="K10" s="1696"/>
      <c r="L10" s="1697"/>
      <c r="M10" s="1716"/>
      <c r="N10" s="1711"/>
      <c r="O10" s="1234"/>
      <c r="P10" s="1234"/>
      <c r="Q10" s="1234"/>
      <c r="R10" s="1234"/>
      <c r="S10" s="1234"/>
      <c r="T10" s="1234"/>
      <c r="U10" s="1597" t="str">
        <f>"code "&amp;U12</f>
        <v>code 1720</v>
      </c>
      <c r="V10" s="1259"/>
    </row>
    <row r="11" spans="1:24" ht="13.5" customHeight="1">
      <c r="A11" s="1589"/>
      <c r="B11" s="1711"/>
      <c r="C11" s="1243"/>
      <c r="D11" s="1598"/>
      <c r="E11" s="1596"/>
      <c r="F11" s="1234"/>
      <c r="G11" s="1234"/>
      <c r="H11" s="1234"/>
      <c r="I11" s="1234"/>
      <c r="J11" s="1692" t="s">
        <v>61</v>
      </c>
      <c r="K11" s="1693"/>
      <c r="L11" s="1694"/>
      <c r="M11" s="1713" t="s">
        <v>37</v>
      </c>
      <c r="N11" s="1714"/>
      <c r="O11" s="1234"/>
      <c r="P11" s="1234"/>
      <c r="Q11" s="1234"/>
      <c r="R11" s="1234"/>
      <c r="S11" s="1234"/>
      <c r="T11" s="1234"/>
      <c r="U11" s="1712"/>
      <c r="V11" s="1259"/>
    </row>
    <row r="12" spans="1:24" s="119" customFormat="1" ht="11.25" customHeight="1" thickBot="1">
      <c r="A12" s="116">
        <f>'M3 page 12'!M13+1</f>
        <v>1712</v>
      </c>
      <c r="B12" s="1273">
        <f>A12+1</f>
        <v>1713</v>
      </c>
      <c r="C12" s="1717"/>
      <c r="D12" s="258">
        <f>B12+1</f>
        <v>1714</v>
      </c>
      <c r="E12" s="258">
        <f>D12+1</f>
        <v>1715</v>
      </c>
      <c r="F12" s="1718">
        <f>E12+1</f>
        <v>1716</v>
      </c>
      <c r="G12" s="1718"/>
      <c r="H12" s="1718"/>
      <c r="I12" s="1718"/>
      <c r="J12" s="1718">
        <f>F12+1</f>
        <v>1717</v>
      </c>
      <c r="K12" s="1718"/>
      <c r="L12" s="1718"/>
      <c r="M12" s="1707">
        <f>J12+1</f>
        <v>1718</v>
      </c>
      <c r="N12" s="1707"/>
      <c r="O12" s="1707">
        <f>M12+1</f>
        <v>1719</v>
      </c>
      <c r="P12" s="1707"/>
      <c r="Q12" s="1707"/>
      <c r="R12" s="1707"/>
      <c r="S12" s="1707"/>
      <c r="T12" s="1707"/>
      <c r="U12" s="255">
        <f>O12+1</f>
        <v>1720</v>
      </c>
      <c r="V12" s="109">
        <f>U12+1</f>
        <v>1721</v>
      </c>
    </row>
    <row r="13" spans="1:24" ht="19.5" customHeight="1">
      <c r="A13" s="508" t="s">
        <v>0</v>
      </c>
      <c r="B13" s="1719" t="s">
        <v>283</v>
      </c>
      <c r="C13" s="1720"/>
      <c r="D13" s="349" t="s">
        <v>283</v>
      </c>
      <c r="E13" s="842" t="s">
        <v>283</v>
      </c>
      <c r="F13" s="1721"/>
      <c r="G13" s="1722"/>
      <c r="H13" s="1722"/>
      <c r="I13" s="1723"/>
      <c r="J13" s="1583" t="s">
        <v>289</v>
      </c>
      <c r="K13" s="1584"/>
      <c r="L13" s="1585"/>
      <c r="M13" s="1680" t="s">
        <v>283</v>
      </c>
      <c r="N13" s="1681"/>
      <c r="O13" s="1704"/>
      <c r="P13" s="1705"/>
      <c r="Q13" s="1705"/>
      <c r="R13" s="1705"/>
      <c r="S13" s="1705"/>
      <c r="T13" s="1706"/>
      <c r="U13" s="350" t="s">
        <v>283</v>
      </c>
      <c r="V13" s="353" t="s">
        <v>260</v>
      </c>
    </row>
    <row r="14" spans="1:24" ht="19.5" customHeight="1">
      <c r="A14" s="126" t="s">
        <v>1</v>
      </c>
      <c r="B14" s="1683" t="s">
        <v>283</v>
      </c>
      <c r="C14" s="1703"/>
      <c r="D14" s="832" t="s">
        <v>283</v>
      </c>
      <c r="E14" s="841" t="s">
        <v>283</v>
      </c>
      <c r="F14" s="1708"/>
      <c r="G14" s="1703"/>
      <c r="H14" s="1703"/>
      <c r="I14" s="1222"/>
      <c r="J14" s="1226" t="s">
        <v>289</v>
      </c>
      <c r="K14" s="1227"/>
      <c r="L14" s="1228"/>
      <c r="M14" s="1221" t="s">
        <v>283</v>
      </c>
      <c r="N14" s="1682"/>
      <c r="O14" s="1675"/>
      <c r="P14" s="1676"/>
      <c r="Q14" s="1676"/>
      <c r="R14" s="1676"/>
      <c r="S14" s="1676"/>
      <c r="T14" s="1677"/>
      <c r="U14" s="844" t="s">
        <v>283</v>
      </c>
      <c r="V14" s="354" t="s">
        <v>260</v>
      </c>
      <c r="W14" s="57"/>
      <c r="X14" s="57"/>
    </row>
    <row r="15" spans="1:24" ht="19.5" customHeight="1">
      <c r="A15" s="126" t="s">
        <v>2</v>
      </c>
      <c r="B15" s="1683" t="s">
        <v>283</v>
      </c>
      <c r="C15" s="1703"/>
      <c r="D15" s="832" t="s">
        <v>283</v>
      </c>
      <c r="E15" s="841" t="s">
        <v>283</v>
      </c>
      <c r="F15" s="1708"/>
      <c r="G15" s="1703"/>
      <c r="H15" s="1703"/>
      <c r="I15" s="1222"/>
      <c r="J15" s="1226" t="s">
        <v>289</v>
      </c>
      <c r="K15" s="1227"/>
      <c r="L15" s="1228"/>
      <c r="M15" s="1221" t="s">
        <v>283</v>
      </c>
      <c r="N15" s="1682"/>
      <c r="O15" s="1675"/>
      <c r="P15" s="1676"/>
      <c r="Q15" s="1676"/>
      <c r="R15" s="1676"/>
      <c r="S15" s="1676"/>
      <c r="T15" s="1677"/>
      <c r="U15" s="844" t="s">
        <v>283</v>
      </c>
      <c r="V15" s="354" t="s">
        <v>260</v>
      </c>
    </row>
    <row r="16" spans="1:24" ht="19.5" customHeight="1">
      <c r="A16" s="126" t="s">
        <v>3</v>
      </c>
      <c r="B16" s="1683" t="s">
        <v>283</v>
      </c>
      <c r="C16" s="1703"/>
      <c r="D16" s="832" t="s">
        <v>283</v>
      </c>
      <c r="E16" s="841" t="s">
        <v>283</v>
      </c>
      <c r="F16" s="1708"/>
      <c r="G16" s="1703"/>
      <c r="H16" s="1703"/>
      <c r="I16" s="1222"/>
      <c r="J16" s="1226" t="s">
        <v>289</v>
      </c>
      <c r="K16" s="1227"/>
      <c r="L16" s="1228"/>
      <c r="M16" s="1221" t="s">
        <v>283</v>
      </c>
      <c r="N16" s="1682"/>
      <c r="O16" s="1675"/>
      <c r="P16" s="1676"/>
      <c r="Q16" s="1676"/>
      <c r="R16" s="1676"/>
      <c r="S16" s="1676"/>
      <c r="T16" s="1677"/>
      <c r="U16" s="844" t="s">
        <v>283</v>
      </c>
      <c r="V16" s="354" t="s">
        <v>260</v>
      </c>
    </row>
    <row r="17" spans="1:22" ht="19.5" customHeight="1">
      <c r="A17" s="126" t="s">
        <v>4</v>
      </c>
      <c r="B17" s="1683" t="s">
        <v>283</v>
      </c>
      <c r="C17" s="1703"/>
      <c r="D17" s="832" t="s">
        <v>283</v>
      </c>
      <c r="E17" s="841" t="s">
        <v>283</v>
      </c>
      <c r="F17" s="1708"/>
      <c r="G17" s="1703"/>
      <c r="H17" s="1703"/>
      <c r="I17" s="1222"/>
      <c r="J17" s="1226" t="s">
        <v>289</v>
      </c>
      <c r="K17" s="1227"/>
      <c r="L17" s="1228"/>
      <c r="M17" s="1221" t="s">
        <v>283</v>
      </c>
      <c r="N17" s="1682"/>
      <c r="O17" s="1675"/>
      <c r="P17" s="1676"/>
      <c r="Q17" s="1676"/>
      <c r="R17" s="1676"/>
      <c r="S17" s="1676"/>
      <c r="T17" s="1677"/>
      <c r="U17" s="844" t="s">
        <v>283</v>
      </c>
      <c r="V17" s="354" t="s">
        <v>260</v>
      </c>
    </row>
    <row r="18" spans="1:22" ht="19.5" customHeight="1">
      <c r="A18" s="126" t="s">
        <v>5</v>
      </c>
      <c r="B18" s="1683" t="s">
        <v>283</v>
      </c>
      <c r="C18" s="1703"/>
      <c r="D18" s="832" t="s">
        <v>283</v>
      </c>
      <c r="E18" s="841" t="s">
        <v>283</v>
      </c>
      <c r="F18" s="1708"/>
      <c r="G18" s="1703"/>
      <c r="H18" s="1703"/>
      <c r="I18" s="1222"/>
      <c r="J18" s="1226" t="s">
        <v>289</v>
      </c>
      <c r="K18" s="1227"/>
      <c r="L18" s="1228"/>
      <c r="M18" s="1221" t="s">
        <v>283</v>
      </c>
      <c r="N18" s="1682"/>
      <c r="O18" s="1675"/>
      <c r="P18" s="1676"/>
      <c r="Q18" s="1676"/>
      <c r="R18" s="1676"/>
      <c r="S18" s="1676"/>
      <c r="T18" s="1677"/>
      <c r="U18" s="844" t="s">
        <v>283</v>
      </c>
      <c r="V18" s="354" t="s">
        <v>260</v>
      </c>
    </row>
    <row r="19" spans="1:22" ht="19.5" customHeight="1">
      <c r="A19" s="126" t="s">
        <v>6</v>
      </c>
      <c r="B19" s="1683" t="s">
        <v>283</v>
      </c>
      <c r="C19" s="1703"/>
      <c r="D19" s="832" t="s">
        <v>283</v>
      </c>
      <c r="E19" s="841" t="s">
        <v>283</v>
      </c>
      <c r="F19" s="1675"/>
      <c r="G19" s="1676"/>
      <c r="H19" s="1676"/>
      <c r="I19" s="1677"/>
      <c r="J19" s="1226" t="s">
        <v>289</v>
      </c>
      <c r="K19" s="1227"/>
      <c r="L19" s="1228"/>
      <c r="M19" s="1221" t="s">
        <v>283</v>
      </c>
      <c r="N19" s="1682"/>
      <c r="O19" s="1675"/>
      <c r="P19" s="1676"/>
      <c r="Q19" s="1676"/>
      <c r="R19" s="1676"/>
      <c r="S19" s="1676"/>
      <c r="T19" s="1677"/>
      <c r="U19" s="844" t="s">
        <v>283</v>
      </c>
      <c r="V19" s="354" t="s">
        <v>260</v>
      </c>
    </row>
    <row r="20" spans="1:22" ht="19.5" customHeight="1">
      <c r="A20" s="126" t="s">
        <v>7</v>
      </c>
      <c r="B20" s="1683" t="s">
        <v>283</v>
      </c>
      <c r="C20" s="1703"/>
      <c r="D20" s="832" t="s">
        <v>283</v>
      </c>
      <c r="E20" s="841" t="s">
        <v>283</v>
      </c>
      <c r="F20" s="1684"/>
      <c r="G20" s="1685"/>
      <c r="H20" s="1685"/>
      <c r="I20" s="1686"/>
      <c r="J20" s="1226" t="s">
        <v>289</v>
      </c>
      <c r="K20" s="1227"/>
      <c r="L20" s="1228"/>
      <c r="M20" s="1221" t="s">
        <v>283</v>
      </c>
      <c r="N20" s="1682"/>
      <c r="O20" s="1684"/>
      <c r="P20" s="1685"/>
      <c r="Q20" s="1685"/>
      <c r="R20" s="1685"/>
      <c r="S20" s="1685"/>
      <c r="T20" s="1686"/>
      <c r="U20" s="844" t="s">
        <v>283</v>
      </c>
      <c r="V20" s="354" t="s">
        <v>260</v>
      </c>
    </row>
    <row r="21" spans="1:22" ht="19.5" customHeight="1">
      <c r="A21" s="126" t="s">
        <v>8</v>
      </c>
      <c r="B21" s="1683" t="s">
        <v>283</v>
      </c>
      <c r="C21" s="1703"/>
      <c r="D21" s="832" t="s">
        <v>283</v>
      </c>
      <c r="E21" s="841" t="s">
        <v>283</v>
      </c>
      <c r="F21" s="1684"/>
      <c r="G21" s="1685"/>
      <c r="H21" s="1685"/>
      <c r="I21" s="1686"/>
      <c r="J21" s="1226" t="s">
        <v>289</v>
      </c>
      <c r="K21" s="1227"/>
      <c r="L21" s="1228"/>
      <c r="M21" s="1221" t="s">
        <v>283</v>
      </c>
      <c r="N21" s="1682"/>
      <c r="O21" s="1684"/>
      <c r="P21" s="1685"/>
      <c r="Q21" s="1685"/>
      <c r="R21" s="1685"/>
      <c r="S21" s="1685"/>
      <c r="T21" s="1686"/>
      <c r="U21" s="844" t="s">
        <v>283</v>
      </c>
      <c r="V21" s="354" t="s">
        <v>260</v>
      </c>
    </row>
    <row r="22" spans="1:22" ht="19.5" customHeight="1">
      <c r="A22" s="126" t="s">
        <v>9</v>
      </c>
      <c r="B22" s="1683" t="s">
        <v>283</v>
      </c>
      <c r="C22" s="1703"/>
      <c r="D22" s="832" t="s">
        <v>283</v>
      </c>
      <c r="E22" s="841" t="s">
        <v>283</v>
      </c>
      <c r="F22" s="1684"/>
      <c r="G22" s="1685"/>
      <c r="H22" s="1685"/>
      <c r="I22" s="1686"/>
      <c r="J22" s="1226" t="s">
        <v>289</v>
      </c>
      <c r="K22" s="1227"/>
      <c r="L22" s="1228"/>
      <c r="M22" s="1221" t="s">
        <v>283</v>
      </c>
      <c r="N22" s="1682"/>
      <c r="O22" s="1684"/>
      <c r="P22" s="1685"/>
      <c r="Q22" s="1685"/>
      <c r="R22" s="1685"/>
      <c r="S22" s="1685"/>
      <c r="T22" s="1686"/>
      <c r="U22" s="844" t="s">
        <v>283</v>
      </c>
      <c r="V22" s="354" t="s">
        <v>260</v>
      </c>
    </row>
    <row r="23" spans="1:22" ht="19.5" customHeight="1">
      <c r="A23" s="126" t="s">
        <v>11</v>
      </c>
      <c r="B23" s="1683" t="s">
        <v>283</v>
      </c>
      <c r="C23" s="1703"/>
      <c r="D23" s="832" t="s">
        <v>283</v>
      </c>
      <c r="E23" s="841" t="s">
        <v>283</v>
      </c>
      <c r="F23" s="1684"/>
      <c r="G23" s="1685"/>
      <c r="H23" s="1685"/>
      <c r="I23" s="1686"/>
      <c r="J23" s="1226" t="s">
        <v>289</v>
      </c>
      <c r="K23" s="1227"/>
      <c r="L23" s="1228"/>
      <c r="M23" s="1221" t="s">
        <v>283</v>
      </c>
      <c r="N23" s="1682"/>
      <c r="O23" s="1684"/>
      <c r="P23" s="1685"/>
      <c r="Q23" s="1685"/>
      <c r="R23" s="1685"/>
      <c r="S23" s="1685"/>
      <c r="T23" s="1686"/>
      <c r="U23" s="844" t="s">
        <v>283</v>
      </c>
      <c r="V23" s="354" t="s">
        <v>260</v>
      </c>
    </row>
    <row r="24" spans="1:22" ht="19.5" customHeight="1">
      <c r="A24" s="126" t="s">
        <v>12</v>
      </c>
      <c r="B24" s="1683" t="s">
        <v>283</v>
      </c>
      <c r="C24" s="1703"/>
      <c r="D24" s="832" t="s">
        <v>283</v>
      </c>
      <c r="E24" s="841" t="s">
        <v>283</v>
      </c>
      <c r="F24" s="1684"/>
      <c r="G24" s="1685"/>
      <c r="H24" s="1685"/>
      <c r="I24" s="1686"/>
      <c r="J24" s="1226" t="s">
        <v>289</v>
      </c>
      <c r="K24" s="1227"/>
      <c r="L24" s="1228"/>
      <c r="M24" s="1221" t="s">
        <v>283</v>
      </c>
      <c r="N24" s="1682"/>
      <c r="O24" s="1684"/>
      <c r="P24" s="1685"/>
      <c r="Q24" s="1685"/>
      <c r="R24" s="1685"/>
      <c r="S24" s="1685"/>
      <c r="T24" s="1686"/>
      <c r="U24" s="844" t="s">
        <v>283</v>
      </c>
      <c r="V24" s="354" t="s">
        <v>260</v>
      </c>
    </row>
    <row r="25" spans="1:22" ht="19.5" customHeight="1">
      <c r="A25" s="126" t="s">
        <v>13</v>
      </c>
      <c r="B25" s="1683" t="s">
        <v>283</v>
      </c>
      <c r="C25" s="1703"/>
      <c r="D25" s="832" t="s">
        <v>283</v>
      </c>
      <c r="E25" s="841" t="s">
        <v>283</v>
      </c>
      <c r="F25" s="1675"/>
      <c r="G25" s="1676"/>
      <c r="H25" s="1676"/>
      <c r="I25" s="1677"/>
      <c r="J25" s="1226" t="s">
        <v>289</v>
      </c>
      <c r="K25" s="1227"/>
      <c r="L25" s="1228"/>
      <c r="M25" s="1221" t="s">
        <v>283</v>
      </c>
      <c r="N25" s="1682"/>
      <c r="O25" s="1675"/>
      <c r="P25" s="1676"/>
      <c r="Q25" s="1676"/>
      <c r="R25" s="1676"/>
      <c r="S25" s="1676"/>
      <c r="T25" s="1677"/>
      <c r="U25" s="844" t="s">
        <v>283</v>
      </c>
      <c r="V25" s="354" t="s">
        <v>260</v>
      </c>
    </row>
    <row r="26" spans="1:22" ht="19.5" customHeight="1">
      <c r="A26" s="444" t="s">
        <v>14</v>
      </c>
      <c r="B26" s="1683" t="s">
        <v>283</v>
      </c>
      <c r="C26" s="1703"/>
      <c r="D26" s="832" t="s">
        <v>283</v>
      </c>
      <c r="E26" s="841" t="s">
        <v>283</v>
      </c>
      <c r="F26" s="1675"/>
      <c r="G26" s="1676"/>
      <c r="H26" s="1676"/>
      <c r="I26" s="1677"/>
      <c r="J26" s="1226" t="s">
        <v>289</v>
      </c>
      <c r="K26" s="1227"/>
      <c r="L26" s="1228"/>
      <c r="M26" s="1221" t="s">
        <v>283</v>
      </c>
      <c r="N26" s="1682"/>
      <c r="O26" s="1675"/>
      <c r="P26" s="1676"/>
      <c r="Q26" s="1676"/>
      <c r="R26" s="1676"/>
      <c r="S26" s="1676"/>
      <c r="T26" s="1677"/>
      <c r="U26" s="844" t="s">
        <v>283</v>
      </c>
      <c r="V26" s="354" t="s">
        <v>260</v>
      </c>
    </row>
    <row r="27" spans="1:22" ht="19.5" customHeight="1">
      <c r="A27" s="126" t="s">
        <v>15</v>
      </c>
      <c r="B27" s="1683" t="s">
        <v>283</v>
      </c>
      <c r="C27" s="1703"/>
      <c r="D27" s="832" t="s">
        <v>283</v>
      </c>
      <c r="E27" s="841" t="s">
        <v>283</v>
      </c>
      <c r="F27" s="1687"/>
      <c r="G27" s="1688"/>
      <c r="H27" s="1688"/>
      <c r="I27" s="1689"/>
      <c r="J27" s="1226" t="s">
        <v>289</v>
      </c>
      <c r="K27" s="1227"/>
      <c r="L27" s="1228"/>
      <c r="M27" s="1221" t="s">
        <v>283</v>
      </c>
      <c r="N27" s="1682"/>
      <c r="O27" s="1687"/>
      <c r="P27" s="1688"/>
      <c r="Q27" s="1688"/>
      <c r="R27" s="1688"/>
      <c r="S27" s="1688"/>
      <c r="T27" s="1689"/>
      <c r="U27" s="844" t="s">
        <v>283</v>
      </c>
      <c r="V27" s="354" t="s">
        <v>260</v>
      </c>
    </row>
    <row r="28" spans="1:22" ht="19.5" customHeight="1">
      <c r="A28" s="126" t="s">
        <v>16</v>
      </c>
      <c r="B28" s="1683" t="s">
        <v>283</v>
      </c>
      <c r="C28" s="1703"/>
      <c r="D28" s="832" t="s">
        <v>283</v>
      </c>
      <c r="E28" s="841" t="s">
        <v>283</v>
      </c>
      <c r="F28" s="1687"/>
      <c r="G28" s="1688"/>
      <c r="H28" s="1688"/>
      <c r="I28" s="1689"/>
      <c r="J28" s="1226" t="s">
        <v>289</v>
      </c>
      <c r="K28" s="1227"/>
      <c r="L28" s="1228"/>
      <c r="M28" s="1221" t="s">
        <v>283</v>
      </c>
      <c r="N28" s="1682"/>
      <c r="O28" s="1687"/>
      <c r="P28" s="1688"/>
      <c r="Q28" s="1688"/>
      <c r="R28" s="1688"/>
      <c r="S28" s="1688"/>
      <c r="T28" s="1689"/>
      <c r="U28" s="844" t="s">
        <v>283</v>
      </c>
      <c r="V28" s="354" t="s">
        <v>260</v>
      </c>
    </row>
    <row r="29" spans="1:22" ht="19.5" customHeight="1">
      <c r="A29" s="126" t="s">
        <v>17</v>
      </c>
      <c r="B29" s="1683" t="s">
        <v>283</v>
      </c>
      <c r="C29" s="1703"/>
      <c r="D29" s="832" t="s">
        <v>283</v>
      </c>
      <c r="E29" s="841" t="s">
        <v>283</v>
      </c>
      <c r="F29" s="1675"/>
      <c r="G29" s="1676"/>
      <c r="H29" s="1676"/>
      <c r="I29" s="1677"/>
      <c r="J29" s="1226" t="s">
        <v>289</v>
      </c>
      <c r="K29" s="1227"/>
      <c r="L29" s="1228"/>
      <c r="M29" s="1221" t="s">
        <v>283</v>
      </c>
      <c r="N29" s="1682"/>
      <c r="O29" s="1675"/>
      <c r="P29" s="1676"/>
      <c r="Q29" s="1676"/>
      <c r="R29" s="1676"/>
      <c r="S29" s="1676"/>
      <c r="T29" s="1677"/>
      <c r="U29" s="844" t="s">
        <v>283</v>
      </c>
      <c r="V29" s="354" t="s">
        <v>260</v>
      </c>
    </row>
    <row r="30" spans="1:22" ht="19.5" customHeight="1">
      <c r="A30" s="126" t="s">
        <v>18</v>
      </c>
      <c r="B30" s="1683" t="s">
        <v>283</v>
      </c>
      <c r="C30" s="1703"/>
      <c r="D30" s="832" t="s">
        <v>283</v>
      </c>
      <c r="E30" s="841" t="s">
        <v>283</v>
      </c>
      <c r="F30" s="1675"/>
      <c r="G30" s="1676"/>
      <c r="H30" s="1676"/>
      <c r="I30" s="1677"/>
      <c r="J30" s="1226" t="s">
        <v>289</v>
      </c>
      <c r="K30" s="1227"/>
      <c r="L30" s="1228"/>
      <c r="M30" s="1221" t="s">
        <v>283</v>
      </c>
      <c r="N30" s="1682"/>
      <c r="O30" s="1675"/>
      <c r="P30" s="1676"/>
      <c r="Q30" s="1676"/>
      <c r="R30" s="1676"/>
      <c r="S30" s="1676"/>
      <c r="T30" s="1677"/>
      <c r="U30" s="844" t="s">
        <v>283</v>
      </c>
      <c r="V30" s="354" t="s">
        <v>260</v>
      </c>
    </row>
    <row r="31" spans="1:22" ht="19.5" customHeight="1">
      <c r="A31" s="126">
        <v>19</v>
      </c>
      <c r="B31" s="1683" t="s">
        <v>283</v>
      </c>
      <c r="C31" s="1703"/>
      <c r="D31" s="832" t="s">
        <v>283</v>
      </c>
      <c r="E31" s="841" t="s">
        <v>283</v>
      </c>
      <c r="F31" s="1675"/>
      <c r="G31" s="1676"/>
      <c r="H31" s="1676"/>
      <c r="I31" s="1677"/>
      <c r="J31" s="1226" t="s">
        <v>289</v>
      </c>
      <c r="K31" s="1227"/>
      <c r="L31" s="1228"/>
      <c r="M31" s="1221" t="s">
        <v>283</v>
      </c>
      <c r="N31" s="1682"/>
      <c r="O31" s="1675"/>
      <c r="P31" s="1676"/>
      <c r="Q31" s="1676"/>
      <c r="R31" s="1676"/>
      <c r="S31" s="1676"/>
      <c r="T31" s="1677"/>
      <c r="U31" s="844" t="s">
        <v>283</v>
      </c>
      <c r="V31" s="354" t="s">
        <v>260</v>
      </c>
    </row>
    <row r="32" spans="1:22" ht="19.5" customHeight="1">
      <c r="A32" s="126" t="s">
        <v>20</v>
      </c>
      <c r="B32" s="1683" t="s">
        <v>283</v>
      </c>
      <c r="C32" s="1703"/>
      <c r="D32" s="832" t="s">
        <v>283</v>
      </c>
      <c r="E32" s="841" t="s">
        <v>283</v>
      </c>
      <c r="F32" s="1675"/>
      <c r="G32" s="1676"/>
      <c r="H32" s="1676"/>
      <c r="I32" s="1677"/>
      <c r="J32" s="1226" t="s">
        <v>289</v>
      </c>
      <c r="K32" s="1227"/>
      <c r="L32" s="1228"/>
      <c r="M32" s="1221" t="s">
        <v>283</v>
      </c>
      <c r="N32" s="1682"/>
      <c r="O32" s="1675"/>
      <c r="P32" s="1676"/>
      <c r="Q32" s="1676"/>
      <c r="R32" s="1676"/>
      <c r="S32" s="1676"/>
      <c r="T32" s="1677"/>
      <c r="U32" s="844" t="s">
        <v>283</v>
      </c>
      <c r="V32" s="354" t="s">
        <v>260</v>
      </c>
    </row>
    <row r="33" spans="1:22" ht="9.75" customHeight="1">
      <c r="A33" s="1603" t="s">
        <v>28</v>
      </c>
      <c r="B33" s="1683" t="s">
        <v>283</v>
      </c>
      <c r="C33" s="1683"/>
      <c r="D33" s="1699" t="s">
        <v>283</v>
      </c>
      <c r="E33" s="1701" t="s">
        <v>283</v>
      </c>
      <c r="F33" s="1669"/>
      <c r="G33" s="1670"/>
      <c r="H33" s="1670"/>
      <c r="I33" s="1671"/>
      <c r="J33" s="1226" t="s">
        <v>289</v>
      </c>
      <c r="K33" s="1581"/>
      <c r="L33" s="1582"/>
      <c r="M33" s="1221" t="s">
        <v>283</v>
      </c>
      <c r="N33" s="1682"/>
      <c r="O33" s="1669"/>
      <c r="P33" s="1670"/>
      <c r="Q33" s="1670"/>
      <c r="R33" s="1670"/>
      <c r="S33" s="1670"/>
      <c r="T33" s="1671"/>
      <c r="U33" s="1690" t="s">
        <v>283</v>
      </c>
      <c r="V33" s="1698" t="s">
        <v>260</v>
      </c>
    </row>
    <row r="34" spans="1:22" ht="9.75" customHeight="1">
      <c r="A34" s="1605"/>
      <c r="B34" s="1683"/>
      <c r="C34" s="1683"/>
      <c r="D34" s="1700"/>
      <c r="E34" s="1702"/>
      <c r="F34" s="1672"/>
      <c r="G34" s="1673"/>
      <c r="H34" s="1673"/>
      <c r="I34" s="1674"/>
      <c r="J34" s="1226"/>
      <c r="K34" s="1581"/>
      <c r="L34" s="1582"/>
      <c r="M34" s="1221"/>
      <c r="N34" s="1682"/>
      <c r="O34" s="1672"/>
      <c r="P34" s="1673"/>
      <c r="Q34" s="1673"/>
      <c r="R34" s="1673"/>
      <c r="S34" s="1673"/>
      <c r="T34" s="1674"/>
      <c r="U34" s="1691"/>
      <c r="V34" s="1698"/>
    </row>
    <row r="35" spans="1:22" ht="9.75" customHeight="1">
      <c r="A35" s="1603">
        <v>22</v>
      </c>
      <c r="B35" s="1683" t="s">
        <v>283</v>
      </c>
      <c r="C35" s="1683"/>
      <c r="D35" s="1699" t="s">
        <v>283</v>
      </c>
      <c r="E35" s="1701" t="s">
        <v>283</v>
      </c>
      <c r="F35" s="1669"/>
      <c r="G35" s="1670"/>
      <c r="H35" s="1670"/>
      <c r="I35" s="1671"/>
      <c r="J35" s="1226" t="s">
        <v>289</v>
      </c>
      <c r="K35" s="1581"/>
      <c r="L35" s="1582"/>
      <c r="M35" s="1221" t="s">
        <v>283</v>
      </c>
      <c r="N35" s="1682"/>
      <c r="O35" s="1669"/>
      <c r="P35" s="1670"/>
      <c r="Q35" s="1670"/>
      <c r="R35" s="1670"/>
      <c r="S35" s="1670"/>
      <c r="T35" s="1671"/>
      <c r="U35" s="1690" t="s">
        <v>283</v>
      </c>
      <c r="V35" s="1698" t="s">
        <v>260</v>
      </c>
    </row>
    <row r="36" spans="1:22" ht="9.75" customHeight="1">
      <c r="A36" s="1605"/>
      <c r="B36" s="1683"/>
      <c r="C36" s="1683"/>
      <c r="D36" s="1700"/>
      <c r="E36" s="1702"/>
      <c r="F36" s="1672"/>
      <c r="G36" s="1673"/>
      <c r="H36" s="1673"/>
      <c r="I36" s="1674"/>
      <c r="J36" s="1226"/>
      <c r="K36" s="1581"/>
      <c r="L36" s="1582"/>
      <c r="M36" s="1221"/>
      <c r="N36" s="1682"/>
      <c r="O36" s="1672"/>
      <c r="P36" s="1673"/>
      <c r="Q36" s="1673"/>
      <c r="R36" s="1673"/>
      <c r="S36" s="1673"/>
      <c r="T36" s="1674"/>
      <c r="U36" s="1691"/>
      <c r="V36" s="1698"/>
    </row>
    <row r="37" spans="1:22" ht="9.75" customHeight="1">
      <c r="A37" s="1603">
        <v>23</v>
      </c>
      <c r="B37" s="1683" t="s">
        <v>283</v>
      </c>
      <c r="C37" s="1683"/>
      <c r="D37" s="1699" t="s">
        <v>283</v>
      </c>
      <c r="E37" s="1701" t="s">
        <v>283</v>
      </c>
      <c r="F37" s="1669"/>
      <c r="G37" s="1670"/>
      <c r="H37" s="1670"/>
      <c r="I37" s="1671"/>
      <c r="J37" s="1226" t="s">
        <v>289</v>
      </c>
      <c r="K37" s="1581"/>
      <c r="L37" s="1582"/>
      <c r="M37" s="1221" t="s">
        <v>283</v>
      </c>
      <c r="N37" s="1682"/>
      <c r="O37" s="1669"/>
      <c r="P37" s="1670"/>
      <c r="Q37" s="1670"/>
      <c r="R37" s="1670"/>
      <c r="S37" s="1670"/>
      <c r="T37" s="1671"/>
      <c r="U37" s="1690" t="s">
        <v>283</v>
      </c>
      <c r="V37" s="1698" t="s">
        <v>260</v>
      </c>
    </row>
    <row r="38" spans="1:22" ht="9.75" customHeight="1">
      <c r="A38" s="1605"/>
      <c r="B38" s="1683"/>
      <c r="C38" s="1683"/>
      <c r="D38" s="1700"/>
      <c r="E38" s="1702"/>
      <c r="F38" s="1672"/>
      <c r="G38" s="1673"/>
      <c r="H38" s="1673"/>
      <c r="I38" s="1674"/>
      <c r="J38" s="1226"/>
      <c r="K38" s="1581"/>
      <c r="L38" s="1582"/>
      <c r="M38" s="1221"/>
      <c r="N38" s="1682"/>
      <c r="O38" s="1672"/>
      <c r="P38" s="1673"/>
      <c r="Q38" s="1673"/>
      <c r="R38" s="1673"/>
      <c r="S38" s="1673"/>
      <c r="T38" s="1674"/>
      <c r="U38" s="1691"/>
      <c r="V38" s="1698"/>
    </row>
    <row r="39" spans="1:22" ht="9.75" customHeight="1">
      <c r="A39" s="1603">
        <v>24</v>
      </c>
      <c r="B39" s="1683" t="s">
        <v>283</v>
      </c>
      <c r="C39" s="1683"/>
      <c r="D39" s="1699" t="s">
        <v>283</v>
      </c>
      <c r="E39" s="1701" t="s">
        <v>283</v>
      </c>
      <c r="F39" s="1669"/>
      <c r="G39" s="1670"/>
      <c r="H39" s="1670"/>
      <c r="I39" s="1671"/>
      <c r="J39" s="1226" t="s">
        <v>289</v>
      </c>
      <c r="K39" s="1581"/>
      <c r="L39" s="1582"/>
      <c r="M39" s="1221" t="s">
        <v>283</v>
      </c>
      <c r="N39" s="1682"/>
      <c r="O39" s="1669"/>
      <c r="P39" s="1670"/>
      <c r="Q39" s="1670"/>
      <c r="R39" s="1670"/>
      <c r="S39" s="1670"/>
      <c r="T39" s="1671"/>
      <c r="U39" s="1690" t="s">
        <v>283</v>
      </c>
      <c r="V39" s="1698" t="s">
        <v>260</v>
      </c>
    </row>
    <row r="40" spans="1:22" ht="9.75" customHeight="1">
      <c r="A40" s="1605"/>
      <c r="B40" s="1683"/>
      <c r="C40" s="1683"/>
      <c r="D40" s="1700"/>
      <c r="E40" s="1702"/>
      <c r="F40" s="1672"/>
      <c r="G40" s="1673"/>
      <c r="H40" s="1673"/>
      <c r="I40" s="1674"/>
      <c r="J40" s="1226"/>
      <c r="K40" s="1581"/>
      <c r="L40" s="1582"/>
      <c r="M40" s="1221"/>
      <c r="N40" s="1682"/>
      <c r="O40" s="1672"/>
      <c r="P40" s="1673"/>
      <c r="Q40" s="1673"/>
      <c r="R40" s="1673"/>
      <c r="S40" s="1673"/>
      <c r="T40" s="1674"/>
      <c r="U40" s="1691"/>
      <c r="V40" s="1698"/>
    </row>
    <row r="41" spans="1:22" ht="9.75" customHeight="1">
      <c r="A41" s="1603">
        <v>25</v>
      </c>
      <c r="B41" s="1683" t="s">
        <v>283</v>
      </c>
      <c r="C41" s="1683"/>
      <c r="D41" s="1699" t="s">
        <v>283</v>
      </c>
      <c r="E41" s="1701" t="s">
        <v>283</v>
      </c>
      <c r="F41" s="1669"/>
      <c r="G41" s="1670"/>
      <c r="H41" s="1670"/>
      <c r="I41" s="1671"/>
      <c r="J41" s="1226" t="s">
        <v>289</v>
      </c>
      <c r="K41" s="1581"/>
      <c r="L41" s="1582"/>
      <c r="M41" s="1221" t="s">
        <v>283</v>
      </c>
      <c r="N41" s="1682"/>
      <c r="O41" s="1669"/>
      <c r="P41" s="1670"/>
      <c r="Q41" s="1670"/>
      <c r="R41" s="1670"/>
      <c r="S41" s="1670"/>
      <c r="T41" s="1671"/>
      <c r="U41" s="1690" t="s">
        <v>283</v>
      </c>
      <c r="V41" s="1698" t="s">
        <v>260</v>
      </c>
    </row>
    <row r="42" spans="1:22" ht="9.75" customHeight="1">
      <c r="A42" s="1605"/>
      <c r="B42" s="1683"/>
      <c r="C42" s="1683"/>
      <c r="D42" s="1700"/>
      <c r="E42" s="1702"/>
      <c r="F42" s="1672"/>
      <c r="G42" s="1673"/>
      <c r="H42" s="1673"/>
      <c r="I42" s="1674"/>
      <c r="J42" s="1226"/>
      <c r="K42" s="1581"/>
      <c r="L42" s="1582"/>
      <c r="M42" s="1221"/>
      <c r="N42" s="1682"/>
      <c r="O42" s="1672"/>
      <c r="P42" s="1673"/>
      <c r="Q42" s="1673"/>
      <c r="R42" s="1673"/>
      <c r="S42" s="1673"/>
      <c r="T42" s="1674"/>
      <c r="U42" s="1691"/>
      <c r="V42" s="1698"/>
    </row>
    <row r="43" spans="1:22" ht="9.75" customHeight="1">
      <c r="A43" s="1603">
        <v>26</v>
      </c>
      <c r="B43" s="1683" t="s">
        <v>283</v>
      </c>
      <c r="C43" s="1683"/>
      <c r="D43" s="1699" t="s">
        <v>283</v>
      </c>
      <c r="E43" s="1701" t="s">
        <v>283</v>
      </c>
      <c r="F43" s="1669"/>
      <c r="G43" s="1670"/>
      <c r="H43" s="1670"/>
      <c r="I43" s="1671"/>
      <c r="J43" s="1226" t="s">
        <v>289</v>
      </c>
      <c r="K43" s="1581"/>
      <c r="L43" s="1582"/>
      <c r="M43" s="1221" t="s">
        <v>283</v>
      </c>
      <c r="N43" s="1682"/>
      <c r="O43" s="1669"/>
      <c r="P43" s="1670"/>
      <c r="Q43" s="1670"/>
      <c r="R43" s="1670"/>
      <c r="S43" s="1670"/>
      <c r="T43" s="1671"/>
      <c r="U43" s="1690" t="s">
        <v>283</v>
      </c>
      <c r="V43" s="1698" t="s">
        <v>260</v>
      </c>
    </row>
    <row r="44" spans="1:22" ht="9.75" customHeight="1">
      <c r="A44" s="1605"/>
      <c r="B44" s="1683"/>
      <c r="C44" s="1683"/>
      <c r="D44" s="1700"/>
      <c r="E44" s="1702"/>
      <c r="F44" s="1672"/>
      <c r="G44" s="1673"/>
      <c r="H44" s="1673"/>
      <c r="I44" s="1674"/>
      <c r="J44" s="1226"/>
      <c r="K44" s="1581"/>
      <c r="L44" s="1582"/>
      <c r="M44" s="1221"/>
      <c r="N44" s="1682"/>
      <c r="O44" s="1672"/>
      <c r="P44" s="1673"/>
      <c r="Q44" s="1673"/>
      <c r="R44" s="1673"/>
      <c r="S44" s="1673"/>
      <c r="T44" s="1674"/>
      <c r="U44" s="1691"/>
      <c r="V44" s="1698"/>
    </row>
    <row r="45" spans="1:22" ht="19.5" customHeight="1">
      <c r="A45" s="126">
        <v>27</v>
      </c>
      <c r="B45" s="1729" t="s">
        <v>283</v>
      </c>
      <c r="C45" s="1729"/>
      <c r="D45" s="904" t="s">
        <v>283</v>
      </c>
      <c r="E45" s="905" t="s">
        <v>283</v>
      </c>
      <c r="F45" s="1675"/>
      <c r="G45" s="1676"/>
      <c r="H45" s="1676"/>
      <c r="I45" s="1677"/>
      <c r="J45" s="1226" t="s">
        <v>289</v>
      </c>
      <c r="K45" s="1581"/>
      <c r="L45" s="1582"/>
      <c r="M45" s="1678" t="s">
        <v>283</v>
      </c>
      <c r="N45" s="1679"/>
      <c r="O45" s="1675"/>
      <c r="P45" s="1676"/>
      <c r="Q45" s="1676"/>
      <c r="R45" s="1676"/>
      <c r="S45" s="1676"/>
      <c r="T45" s="1677"/>
      <c r="U45" s="844" t="s">
        <v>283</v>
      </c>
      <c r="V45" s="354" t="s">
        <v>260</v>
      </c>
    </row>
    <row r="46" spans="1:22" ht="19.5" customHeight="1" thickBot="1">
      <c r="A46" s="219">
        <v>28</v>
      </c>
      <c r="B46" s="1730" t="s">
        <v>283</v>
      </c>
      <c r="C46" s="1730"/>
      <c r="D46" s="906" t="s">
        <v>283</v>
      </c>
      <c r="E46" s="907" t="s">
        <v>283</v>
      </c>
      <c r="F46" s="1731"/>
      <c r="G46" s="1732"/>
      <c r="H46" s="1732"/>
      <c r="I46" s="1733"/>
      <c r="J46" s="1736" t="s">
        <v>289</v>
      </c>
      <c r="K46" s="1737"/>
      <c r="L46" s="1738"/>
      <c r="M46" s="1739" t="s">
        <v>283</v>
      </c>
      <c r="N46" s="1740"/>
      <c r="O46" s="1731"/>
      <c r="P46" s="1732"/>
      <c r="Q46" s="1732"/>
      <c r="R46" s="1732"/>
      <c r="S46" s="1732"/>
      <c r="T46" s="1733"/>
      <c r="U46" s="908" t="s">
        <v>283</v>
      </c>
      <c r="V46" s="909" t="s">
        <v>260</v>
      </c>
    </row>
    <row r="47" spans="1:22" s="8" customFormat="1" ht="9.75" customHeight="1">
      <c r="A47" s="87"/>
      <c r="B47" s="47"/>
      <c r="C47" s="47"/>
      <c r="D47" s="47"/>
      <c r="E47" s="47"/>
      <c r="F47" s="47"/>
      <c r="G47" s="47"/>
      <c r="H47" s="47"/>
      <c r="I47" s="47"/>
      <c r="J47" s="47"/>
      <c r="K47" s="48"/>
      <c r="L47" s="48"/>
      <c r="M47" s="47"/>
      <c r="N47" s="47"/>
      <c r="O47" s="47"/>
      <c r="P47" s="47"/>
      <c r="Q47" s="47"/>
      <c r="R47" s="47"/>
      <c r="S47" s="47"/>
      <c r="T47" s="47"/>
      <c r="U47" s="47"/>
      <c r="V47" s="47"/>
    </row>
    <row r="48" spans="1:22" ht="19.5" customHeight="1">
      <c r="A48" s="1734" t="s">
        <v>283</v>
      </c>
      <c r="B48" s="1735"/>
      <c r="C48" s="1220" t="s">
        <v>304</v>
      </c>
      <c r="D48" s="1220"/>
      <c r="E48" s="1220"/>
      <c r="F48" s="1220"/>
      <c r="G48" s="26"/>
      <c r="H48" s="26"/>
      <c r="I48" s="26"/>
      <c r="J48" s="1725" t="s">
        <v>289</v>
      </c>
      <c r="K48" s="1726"/>
      <c r="L48" s="1727"/>
      <c r="M48" s="1220" t="s">
        <v>288</v>
      </c>
      <c r="N48" s="1220"/>
      <c r="O48" s="1220"/>
      <c r="P48" s="1220"/>
      <c r="Q48" s="26"/>
      <c r="R48" s="26"/>
      <c r="S48" s="26"/>
      <c r="T48" s="26"/>
      <c r="U48" s="26"/>
      <c r="V48" s="26"/>
    </row>
    <row r="49" spans="1:25" ht="7.5" customHeight="1">
      <c r="A49" s="348"/>
      <c r="B49" s="91"/>
      <c r="C49" s="26"/>
      <c r="D49" s="26"/>
      <c r="E49" s="26"/>
      <c r="F49" s="26"/>
      <c r="G49" s="26"/>
      <c r="H49" s="26"/>
      <c r="I49" s="26"/>
      <c r="J49" s="88"/>
      <c r="K49" s="88"/>
      <c r="L49" s="88"/>
      <c r="M49" s="89"/>
      <c r="N49" s="26"/>
      <c r="O49" s="26"/>
      <c r="P49" s="26"/>
      <c r="Q49" s="26"/>
      <c r="R49" s="26"/>
      <c r="S49" s="26"/>
      <c r="T49" s="26"/>
      <c r="U49" s="26"/>
      <c r="V49" s="26"/>
    </row>
    <row r="50" spans="1:25" s="917" customFormat="1" ht="15" customHeight="1">
      <c r="A50" s="348"/>
      <c r="B50" s="496"/>
      <c r="C50" s="496"/>
      <c r="D50" s="1728" t="str">
        <f>D10&amp;": destination"</f>
        <v>code 1714: destination</v>
      </c>
      <c r="E50" s="1728"/>
      <c r="F50" s="1728"/>
      <c r="G50" s="1728"/>
      <c r="H50" s="1728"/>
      <c r="I50" s="1728"/>
      <c r="J50" s="1728"/>
      <c r="K50" s="923"/>
      <c r="L50" s="923"/>
      <c r="M50" s="924"/>
      <c r="N50" s="924"/>
      <c r="O50" s="924"/>
      <c r="P50" s="924"/>
      <c r="Q50" s="924"/>
      <c r="R50" s="1724" t="str">
        <f>U10&amp;": payment"</f>
        <v>code 1720: payment</v>
      </c>
      <c r="S50" s="1724"/>
      <c r="T50" s="1724"/>
      <c r="U50" s="1724"/>
      <c r="V50" s="1724"/>
    </row>
    <row r="51" spans="1:25" ht="12" customHeight="1">
      <c r="A51" s="40"/>
      <c r="B51" s="26"/>
      <c r="C51" s="26"/>
      <c r="D51" s="233" t="s">
        <v>62</v>
      </c>
      <c r="E51" s="234"/>
      <c r="F51" s="235"/>
      <c r="G51" s="234"/>
      <c r="H51" s="233" t="s">
        <v>66</v>
      </c>
      <c r="I51" s="236"/>
      <c r="J51" s="234"/>
      <c r="K51" s="50"/>
      <c r="L51" s="50"/>
      <c r="M51" s="234"/>
      <c r="N51" s="234"/>
      <c r="O51" s="234"/>
      <c r="P51" s="234"/>
      <c r="Q51" s="234"/>
      <c r="R51" s="234"/>
      <c r="S51" s="922" t="s">
        <v>296</v>
      </c>
      <c r="T51" s="922"/>
      <c r="U51" s="922"/>
    </row>
    <row r="52" spans="1:25" ht="12" customHeight="1">
      <c r="A52" s="40"/>
      <c r="B52" s="26"/>
      <c r="C52" s="26"/>
      <c r="D52" s="233" t="s">
        <v>63</v>
      </c>
      <c r="E52" s="234"/>
      <c r="F52" s="235"/>
      <c r="G52" s="234"/>
      <c r="H52" s="233" t="s">
        <v>67</v>
      </c>
      <c r="I52" s="236"/>
      <c r="J52" s="234"/>
      <c r="K52" s="50"/>
      <c r="L52" s="50"/>
      <c r="M52" s="234"/>
      <c r="N52" s="234"/>
      <c r="O52" s="234"/>
      <c r="P52" s="234"/>
      <c r="Q52" s="234"/>
      <c r="R52" s="234"/>
      <c r="S52" s="859" t="s">
        <v>302</v>
      </c>
      <c r="T52" s="859"/>
      <c r="U52" s="859"/>
    </row>
    <row r="53" spans="1:25" ht="12" customHeight="1">
      <c r="A53" s="9"/>
      <c r="B53" s="2"/>
      <c r="C53" s="2"/>
      <c r="D53" s="233" t="s">
        <v>64</v>
      </c>
      <c r="E53" s="40"/>
      <c r="F53" s="235"/>
      <c r="G53" s="234"/>
      <c r="H53" s="235" t="s">
        <v>301</v>
      </c>
      <c r="I53" s="236"/>
      <c r="J53" s="234"/>
      <c r="K53" s="234"/>
      <c r="L53" s="234"/>
      <c r="M53" s="234"/>
      <c r="N53" s="50"/>
      <c r="O53" s="50"/>
      <c r="P53" s="234"/>
      <c r="Q53" s="234"/>
      <c r="R53" s="234"/>
      <c r="S53" s="859" t="s">
        <v>303</v>
      </c>
      <c r="T53" s="859"/>
      <c r="U53" s="859"/>
    </row>
    <row r="54" spans="1:25" s="8" customFormat="1" ht="14.25" customHeight="1">
      <c r="A54" s="10"/>
      <c r="B54" s="2"/>
      <c r="C54" s="7"/>
      <c r="D54" s="233" t="s">
        <v>65</v>
      </c>
      <c r="E54" s="40"/>
      <c r="F54" s="234"/>
      <c r="G54" s="234"/>
      <c r="H54" s="234" t="s">
        <v>68</v>
      </c>
      <c r="I54" s="237"/>
      <c r="J54" s="234"/>
      <c r="K54" s="234"/>
      <c r="L54" s="234"/>
      <c r="M54" s="234"/>
      <c r="N54" s="50"/>
      <c r="O54" s="50"/>
      <c r="P54" s="234"/>
      <c r="Q54" s="234"/>
      <c r="R54" s="234"/>
      <c r="S54" s="234"/>
      <c r="T54" s="234"/>
      <c r="U54" s="237"/>
      <c r="V54" s="234"/>
    </row>
    <row r="55" spans="1:25" ht="12" customHeight="1">
      <c r="A55" s="19"/>
      <c r="B55" s="2"/>
      <c r="C55" s="13"/>
      <c r="E55" s="40"/>
      <c r="F55" s="26"/>
      <c r="G55" s="26"/>
      <c r="H55" s="26"/>
      <c r="I55" s="26"/>
      <c r="J55" s="26"/>
      <c r="K55" s="26"/>
      <c r="L55" s="26"/>
      <c r="M55" s="26"/>
      <c r="N55" s="49"/>
      <c r="O55" s="49"/>
      <c r="P55" s="26"/>
      <c r="Q55" s="26"/>
      <c r="R55" s="26"/>
      <c r="S55" s="26"/>
      <c r="T55" s="26"/>
      <c r="V55" s="26"/>
      <c r="X55" s="26"/>
      <c r="Y55" s="26"/>
    </row>
    <row r="56" spans="1:25" ht="12" customHeight="1">
      <c r="A56" s="19"/>
      <c r="B56" s="19"/>
      <c r="C56" s="13"/>
      <c r="D56" s="2"/>
      <c r="E56" s="40"/>
      <c r="F56" s="26"/>
      <c r="G56" s="26"/>
      <c r="H56" s="26"/>
      <c r="I56" s="26"/>
      <c r="J56" s="26"/>
      <c r="K56" s="26"/>
      <c r="L56" s="26"/>
      <c r="M56" s="26"/>
      <c r="N56" s="26"/>
      <c r="O56" s="26"/>
      <c r="P56" s="26"/>
      <c r="Q56" s="26"/>
      <c r="R56" s="26"/>
      <c r="S56" s="26"/>
      <c r="T56" s="26"/>
      <c r="U56" s="26"/>
      <c r="V56" s="26"/>
      <c r="X56" s="26"/>
      <c r="Y56" s="26"/>
    </row>
    <row r="57" spans="1:25" ht="12" customHeight="1">
      <c r="A57" s="19"/>
      <c r="B57" s="19"/>
      <c r="C57" s="13"/>
      <c r="D57" s="2"/>
      <c r="E57" s="40"/>
      <c r="F57" s="26"/>
      <c r="G57" s="26"/>
      <c r="H57" s="26"/>
      <c r="I57" s="26"/>
      <c r="J57" s="26"/>
      <c r="K57" s="26"/>
      <c r="L57" s="26"/>
      <c r="M57" s="26"/>
      <c r="N57" s="26"/>
      <c r="O57" s="26"/>
      <c r="P57" s="26"/>
      <c r="Q57" s="26"/>
      <c r="R57" s="26"/>
      <c r="S57" s="26"/>
      <c r="T57" s="26"/>
      <c r="U57" s="26"/>
      <c r="V57" s="26"/>
      <c r="X57" s="26"/>
      <c r="Y57" s="26"/>
    </row>
    <row r="58" spans="1:25" ht="12" customHeight="1">
      <c r="A58" s="19"/>
      <c r="B58" s="19"/>
      <c r="C58" s="13"/>
      <c r="D58" s="13"/>
      <c r="E58" s="50"/>
      <c r="F58" s="26"/>
      <c r="G58" s="26"/>
      <c r="H58" s="26"/>
      <c r="I58" s="26"/>
      <c r="J58" s="26"/>
      <c r="K58" s="26"/>
      <c r="L58" s="26"/>
      <c r="M58" s="26"/>
      <c r="N58" s="26"/>
      <c r="O58" s="26"/>
      <c r="P58" s="26"/>
      <c r="Q58" s="26"/>
      <c r="R58" s="26"/>
      <c r="S58" s="26"/>
      <c r="T58" s="26"/>
      <c r="U58" s="26"/>
      <c r="V58" s="26"/>
      <c r="W58" s="26"/>
      <c r="X58" s="26"/>
      <c r="Y58" s="26"/>
    </row>
    <row r="59" spans="1:25" ht="12" customHeight="1">
      <c r="A59" s="19"/>
      <c r="B59" s="19"/>
      <c r="C59" s="13"/>
      <c r="D59" s="13"/>
      <c r="E59" s="40"/>
      <c r="F59" s="26"/>
      <c r="G59" s="26"/>
      <c r="H59" s="26"/>
      <c r="I59" s="26"/>
      <c r="J59" s="26"/>
      <c r="K59" s="26"/>
      <c r="L59" s="26"/>
      <c r="M59" s="26"/>
      <c r="N59" s="26"/>
      <c r="O59" s="26"/>
      <c r="P59" s="26"/>
      <c r="Q59" s="26"/>
      <c r="R59" s="26"/>
      <c r="S59" s="26"/>
      <c r="T59" s="26"/>
      <c r="U59" s="26"/>
      <c r="V59" s="26"/>
      <c r="W59" s="26"/>
      <c r="X59" s="26"/>
      <c r="Y59" s="26"/>
    </row>
    <row r="60" spans="1:25" ht="12" customHeight="1">
      <c r="A60" s="26"/>
      <c r="B60" s="26"/>
      <c r="C60" s="26"/>
      <c r="D60" s="13"/>
      <c r="E60" s="26"/>
      <c r="F60" s="26"/>
      <c r="G60" s="26"/>
      <c r="H60" s="26"/>
      <c r="I60" s="26"/>
      <c r="J60" s="26"/>
      <c r="K60" s="26"/>
      <c r="L60" s="26"/>
      <c r="M60" s="26"/>
      <c r="N60" s="26"/>
      <c r="O60" s="26"/>
      <c r="P60" s="26"/>
      <c r="Q60" s="26"/>
      <c r="R60" s="26"/>
      <c r="S60" s="26"/>
      <c r="T60" s="26"/>
      <c r="W60" s="26"/>
      <c r="X60" s="26"/>
      <c r="Y60" s="26"/>
    </row>
    <row r="61" spans="1:25" ht="12" customHeight="1">
      <c r="A61" s="26"/>
      <c r="B61" s="26"/>
      <c r="C61" s="26"/>
      <c r="D61" s="26"/>
      <c r="E61" s="26"/>
      <c r="F61" s="26"/>
      <c r="G61" s="26"/>
      <c r="H61" s="26"/>
      <c r="I61" s="26"/>
      <c r="J61" s="26"/>
      <c r="K61" s="26"/>
      <c r="L61" s="26"/>
      <c r="M61" s="26"/>
      <c r="N61" s="26"/>
      <c r="O61" s="26"/>
      <c r="P61" s="26"/>
      <c r="Q61" s="26"/>
      <c r="R61" s="26"/>
      <c r="S61" s="26"/>
      <c r="T61" s="26"/>
      <c r="W61" s="26"/>
      <c r="X61" s="26"/>
      <c r="Y61" s="26"/>
    </row>
    <row r="62" spans="1:25">
      <c r="D62" s="26"/>
      <c r="F62" s="41"/>
      <c r="G62" s="41"/>
      <c r="H62" s="41"/>
      <c r="I62" s="41"/>
      <c r="J62" s="42"/>
      <c r="K62" s="42"/>
      <c r="R62" s="41"/>
    </row>
    <row r="63" spans="1:25">
      <c r="F63" s="41"/>
      <c r="G63" s="41"/>
      <c r="H63" s="41"/>
      <c r="I63" s="41"/>
      <c r="J63" s="42"/>
      <c r="K63" s="42"/>
      <c r="R63" s="41"/>
    </row>
    <row r="64" spans="1:25">
      <c r="F64" s="42"/>
      <c r="G64" s="42"/>
      <c r="H64" s="42"/>
      <c r="I64" s="42"/>
      <c r="J64" s="42"/>
      <c r="K64" s="42"/>
      <c r="R64" s="41"/>
    </row>
    <row r="65" spans="6:18">
      <c r="F65" s="41"/>
      <c r="G65" s="41"/>
      <c r="H65" s="41"/>
      <c r="I65" s="41"/>
      <c r="J65" s="42"/>
      <c r="K65" s="42"/>
      <c r="R65" s="41"/>
    </row>
    <row r="66" spans="6:18">
      <c r="F66" s="41"/>
      <c r="G66" s="41"/>
      <c r="H66" s="41"/>
      <c r="I66" s="41"/>
      <c r="J66" s="42"/>
      <c r="K66" s="42"/>
      <c r="R66" s="41"/>
    </row>
    <row r="67" spans="6:18">
      <c r="F67" s="41"/>
      <c r="G67" s="41"/>
      <c r="H67" s="41"/>
      <c r="I67" s="41"/>
      <c r="J67" s="42"/>
      <c r="K67" s="42"/>
      <c r="R67" s="41"/>
    </row>
    <row r="68" spans="6:18">
      <c r="F68" s="41"/>
      <c r="G68" s="41"/>
      <c r="H68" s="41"/>
      <c r="I68" s="41"/>
      <c r="J68" s="42"/>
      <c r="K68" s="42"/>
      <c r="R68" s="41"/>
    </row>
  </sheetData>
  <mergeCells count="209">
    <mergeCell ref="R50:V50"/>
    <mergeCell ref="A41:A42"/>
    <mergeCell ref="A43:A44"/>
    <mergeCell ref="J48:L48"/>
    <mergeCell ref="D50:J50"/>
    <mergeCell ref="B45:C45"/>
    <mergeCell ref="B46:C46"/>
    <mergeCell ref="F42:I42"/>
    <mergeCell ref="F43:I43"/>
    <mergeCell ref="F44:I44"/>
    <mergeCell ref="F45:I45"/>
    <mergeCell ref="F46:I46"/>
    <mergeCell ref="M48:P48"/>
    <mergeCell ref="A48:B48"/>
    <mergeCell ref="C48:F48"/>
    <mergeCell ref="J45:L45"/>
    <mergeCell ref="J46:L46"/>
    <mergeCell ref="M46:N46"/>
    <mergeCell ref="M41:N42"/>
    <mergeCell ref="M43:N44"/>
    <mergeCell ref="O46:T46"/>
    <mergeCell ref="O41:T41"/>
    <mergeCell ref="O42:T42"/>
    <mergeCell ref="O43:T43"/>
    <mergeCell ref="A33:A34"/>
    <mergeCell ref="A35:A36"/>
    <mergeCell ref="A37:A38"/>
    <mergeCell ref="A39:A40"/>
    <mergeCell ref="B12:C12"/>
    <mergeCell ref="F12:I12"/>
    <mergeCell ref="J12:L12"/>
    <mergeCell ref="M12:N12"/>
    <mergeCell ref="B17:C17"/>
    <mergeCell ref="B18:C18"/>
    <mergeCell ref="B19:C19"/>
    <mergeCell ref="B20:C20"/>
    <mergeCell ref="B21:C21"/>
    <mergeCell ref="B22:C22"/>
    <mergeCell ref="B23:C23"/>
    <mergeCell ref="B13:C13"/>
    <mergeCell ref="B14:C14"/>
    <mergeCell ref="B15:C15"/>
    <mergeCell ref="B16:C16"/>
    <mergeCell ref="F13:I13"/>
    <mergeCell ref="F14:I14"/>
    <mergeCell ref="F15:I15"/>
    <mergeCell ref="F16:I16"/>
    <mergeCell ref="J13:L13"/>
    <mergeCell ref="U7:U9"/>
    <mergeCell ref="V7:V11"/>
    <mergeCell ref="A7:A11"/>
    <mergeCell ref="B7:C11"/>
    <mergeCell ref="D7:D9"/>
    <mergeCell ref="E7:E9"/>
    <mergeCell ref="F7:I11"/>
    <mergeCell ref="O7:T11"/>
    <mergeCell ref="E10:E11"/>
    <mergeCell ref="U10:U11"/>
    <mergeCell ref="M11:N11"/>
    <mergeCell ref="M7:N10"/>
    <mergeCell ref="O13:T13"/>
    <mergeCell ref="O14:T14"/>
    <mergeCell ref="O15:T15"/>
    <mergeCell ref="D10:D11"/>
    <mergeCell ref="O12:T12"/>
    <mergeCell ref="B29:C29"/>
    <mergeCell ref="F17:I17"/>
    <mergeCell ref="F18:I18"/>
    <mergeCell ref="F19:I19"/>
    <mergeCell ref="F20:I20"/>
    <mergeCell ref="F21:I21"/>
    <mergeCell ref="J22:L22"/>
    <mergeCell ref="J23:L23"/>
    <mergeCell ref="J24:L24"/>
    <mergeCell ref="J25:L25"/>
    <mergeCell ref="J26:L26"/>
    <mergeCell ref="J17:L17"/>
    <mergeCell ref="J18:L18"/>
    <mergeCell ref="J19:L19"/>
    <mergeCell ref="J20:L20"/>
    <mergeCell ref="J21:L21"/>
    <mergeCell ref="F22:I22"/>
    <mergeCell ref="F23:I23"/>
    <mergeCell ref="F24:I24"/>
    <mergeCell ref="F32:I32"/>
    <mergeCell ref="J14:L14"/>
    <mergeCell ref="J15:L15"/>
    <mergeCell ref="J16:L16"/>
    <mergeCell ref="F27:I27"/>
    <mergeCell ref="F28:I28"/>
    <mergeCell ref="F29:I29"/>
    <mergeCell ref="F30:I30"/>
    <mergeCell ref="F31:I31"/>
    <mergeCell ref="B31:C31"/>
    <mergeCell ref="B32:C32"/>
    <mergeCell ref="B24:C24"/>
    <mergeCell ref="B25:C25"/>
    <mergeCell ref="B26:C26"/>
    <mergeCell ref="B27:C27"/>
    <mergeCell ref="B28:C28"/>
    <mergeCell ref="J41:L42"/>
    <mergeCell ref="J32:L32"/>
    <mergeCell ref="J35:L36"/>
    <mergeCell ref="J27:L27"/>
    <mergeCell ref="J28:L28"/>
    <mergeCell ref="J29:L29"/>
    <mergeCell ref="J30:L30"/>
    <mergeCell ref="J31:L31"/>
    <mergeCell ref="J33:L34"/>
    <mergeCell ref="D33:D34"/>
    <mergeCell ref="D35:D36"/>
    <mergeCell ref="D37:D38"/>
    <mergeCell ref="D39:D40"/>
    <mergeCell ref="E33:E34"/>
    <mergeCell ref="E35:E36"/>
    <mergeCell ref="E37:E38"/>
    <mergeCell ref="F25:I25"/>
    <mergeCell ref="O28:T28"/>
    <mergeCell ref="O29:T29"/>
    <mergeCell ref="O30:T30"/>
    <mergeCell ref="O21:T21"/>
    <mergeCell ref="O22:T22"/>
    <mergeCell ref="O23:T23"/>
    <mergeCell ref="O24:T24"/>
    <mergeCell ref="O25:T25"/>
    <mergeCell ref="B30:C30"/>
    <mergeCell ref="F26:I26"/>
    <mergeCell ref="B41:C42"/>
    <mergeCell ref="B43:C44"/>
    <mergeCell ref="D41:D42"/>
    <mergeCell ref="D43:D44"/>
    <mergeCell ref="E41:E42"/>
    <mergeCell ref="E43:E44"/>
    <mergeCell ref="E39:E40"/>
    <mergeCell ref="O31:T31"/>
    <mergeCell ref="O32:T32"/>
    <mergeCell ref="O33:T33"/>
    <mergeCell ref="O34:T34"/>
    <mergeCell ref="O35:T35"/>
    <mergeCell ref="J37:L38"/>
    <mergeCell ref="J39:L40"/>
    <mergeCell ref="F33:I33"/>
    <mergeCell ref="F34:I34"/>
    <mergeCell ref="F35:I35"/>
    <mergeCell ref="F36:I36"/>
    <mergeCell ref="F40:I40"/>
    <mergeCell ref="M37:N38"/>
    <mergeCell ref="M39:N40"/>
    <mergeCell ref="M32:N32"/>
    <mergeCell ref="M35:N36"/>
    <mergeCell ref="M31:N31"/>
    <mergeCell ref="U43:U44"/>
    <mergeCell ref="J11:L11"/>
    <mergeCell ref="J7:L10"/>
    <mergeCell ref="V33:V34"/>
    <mergeCell ref="V35:V36"/>
    <mergeCell ref="V37:V38"/>
    <mergeCell ref="V39:V40"/>
    <mergeCell ref="V41:V42"/>
    <mergeCell ref="V43:V44"/>
    <mergeCell ref="U33:U34"/>
    <mergeCell ref="U35:U36"/>
    <mergeCell ref="U37:U38"/>
    <mergeCell ref="U39:U40"/>
    <mergeCell ref="U41:U42"/>
    <mergeCell ref="M23:N23"/>
    <mergeCell ref="M19:N19"/>
    <mergeCell ref="M20:N20"/>
    <mergeCell ref="M21:N21"/>
    <mergeCell ref="M22:N22"/>
    <mergeCell ref="M24:N24"/>
    <mergeCell ref="M25:N25"/>
    <mergeCell ref="M26:N26"/>
    <mergeCell ref="M33:N34"/>
    <mergeCell ref="M18:N18"/>
    <mergeCell ref="M13:N13"/>
    <mergeCell ref="M14:N14"/>
    <mergeCell ref="M15:N15"/>
    <mergeCell ref="M16:N16"/>
    <mergeCell ref="M17:N17"/>
    <mergeCell ref="A1:V2"/>
    <mergeCell ref="F37:I37"/>
    <mergeCell ref="F38:I38"/>
    <mergeCell ref="F39:I39"/>
    <mergeCell ref="B33:C34"/>
    <mergeCell ref="B35:C36"/>
    <mergeCell ref="B37:C38"/>
    <mergeCell ref="B39:C40"/>
    <mergeCell ref="O16:T16"/>
    <mergeCell ref="O17:T17"/>
    <mergeCell ref="O18:T18"/>
    <mergeCell ref="O19:T19"/>
    <mergeCell ref="O20:T20"/>
    <mergeCell ref="M27:N27"/>
    <mergeCell ref="M28:N28"/>
    <mergeCell ref="M29:N29"/>
    <mergeCell ref="M30:N30"/>
    <mergeCell ref="O26:T26"/>
    <mergeCell ref="O27:T27"/>
    <mergeCell ref="F41:I41"/>
    <mergeCell ref="O44:T44"/>
    <mergeCell ref="O45:T45"/>
    <mergeCell ref="O36:T36"/>
    <mergeCell ref="O37:T37"/>
    <mergeCell ref="O38:T38"/>
    <mergeCell ref="O39:T39"/>
    <mergeCell ref="O40:T40"/>
    <mergeCell ref="M45:N45"/>
    <mergeCell ref="J43:L44"/>
  </mergeCells>
  <pageMargins left="0.23622047244094491" right="0.23622047244094491" top="0.23622047244094491" bottom="0.23622047244094491" header="0.19685039370078741" footer="0.23622047244094491"/>
  <pageSetup paperSize="9" orientation="portrait" r:id="rId1"/>
  <headerFooter>
    <oddFooter>&amp;R3.13</oddFooter>
  </headerFooter>
</worksheet>
</file>

<file path=xl/worksheets/sheet15.xml><?xml version="1.0" encoding="utf-8"?>
<worksheet xmlns="http://schemas.openxmlformats.org/spreadsheetml/2006/main" xmlns:r="http://schemas.openxmlformats.org/officeDocument/2006/relationships">
  <dimension ref="A1:P66"/>
  <sheetViews>
    <sheetView showGridLines="0" view="pageBreakPreview" zoomScaleNormal="100" zoomScaleSheetLayoutView="100" workbookViewId="0">
      <selection activeCell="I18" sqref="I18"/>
    </sheetView>
  </sheetViews>
  <sheetFormatPr defaultColWidth="9.140625" defaultRowHeight="11.25"/>
  <cols>
    <col min="1" max="1" width="4" style="2" customWidth="1"/>
    <col min="2" max="2" width="8.85546875" style="2" customWidth="1"/>
    <col min="3" max="3" width="7.42578125" style="2" customWidth="1"/>
    <col min="4" max="8" width="7.7109375" style="7" customWidth="1"/>
    <col min="9" max="9" width="7.140625" style="7" customWidth="1"/>
    <col min="10" max="10" width="7.7109375" style="7" customWidth="1"/>
    <col min="11" max="11" width="7.42578125" style="2" customWidth="1"/>
    <col min="12" max="12" width="8.140625" style="2" customWidth="1"/>
    <col min="13" max="13" width="7.7109375" style="2" customWidth="1"/>
    <col min="14" max="14" width="4.140625" style="132" customWidth="1"/>
    <col min="15" max="16384" width="9.140625" style="2"/>
  </cols>
  <sheetData>
    <row r="1" spans="1:14" ht="13.5" customHeight="1">
      <c r="A1" s="1168" t="s">
        <v>420</v>
      </c>
      <c r="B1" s="1168"/>
      <c r="C1" s="1168"/>
      <c r="D1" s="1168"/>
      <c r="E1" s="1168"/>
      <c r="F1" s="1168"/>
      <c r="G1" s="1168"/>
      <c r="H1" s="1168"/>
      <c r="I1" s="1168"/>
      <c r="J1" s="1168"/>
      <c r="K1" s="1168"/>
      <c r="L1" s="1753" t="s">
        <v>422</v>
      </c>
      <c r="M1" s="1754"/>
      <c r="N1" s="1755"/>
    </row>
    <row r="2" spans="1:14" ht="13.5" customHeight="1">
      <c r="A2" s="1168"/>
      <c r="B2" s="1168"/>
      <c r="C2" s="1168"/>
      <c r="D2" s="1168"/>
      <c r="E2" s="1168"/>
      <c r="F2" s="1168"/>
      <c r="G2" s="1168"/>
      <c r="H2" s="1168"/>
      <c r="I2" s="1168"/>
      <c r="J2" s="1168"/>
      <c r="K2" s="1168"/>
      <c r="L2" s="1756"/>
      <c r="M2" s="1757"/>
      <c r="N2" s="1758"/>
    </row>
    <row r="3" spans="1:14" ht="13.5" customHeight="1">
      <c r="B3" s="577"/>
      <c r="C3" s="577"/>
      <c r="D3" s="446"/>
      <c r="E3" s="446"/>
      <c r="F3" s="446"/>
      <c r="G3" s="447"/>
      <c r="H3" s="448"/>
      <c r="I3" s="448"/>
      <c r="J3" s="449"/>
      <c r="K3" s="132"/>
      <c r="L3" s="815" t="s">
        <v>22</v>
      </c>
      <c r="M3" s="466" t="s">
        <v>23</v>
      </c>
      <c r="N3" s="816"/>
    </row>
    <row r="4" spans="1:14" s="6" customFormat="1" ht="13.5" customHeight="1">
      <c r="A4" s="577" t="s">
        <v>354</v>
      </c>
      <c r="B4" s="1782" t="s">
        <v>356</v>
      </c>
      <c r="C4" s="1782"/>
      <c r="D4" s="1782"/>
      <c r="E4" s="1782"/>
      <c r="F4" s="1782"/>
      <c r="G4" s="1782"/>
      <c r="H4" s="1782"/>
      <c r="I4" s="1782"/>
      <c r="J4" s="1782"/>
      <c r="K4" s="1782"/>
      <c r="L4" s="483" t="s">
        <v>24</v>
      </c>
      <c r="M4" s="817" t="s">
        <v>23</v>
      </c>
      <c r="N4" s="818"/>
    </row>
    <row r="5" spans="1:14" s="6" customFormat="1" ht="13.5" customHeight="1">
      <c r="A5" s="467"/>
      <c r="B5" s="1783" t="s">
        <v>470</v>
      </c>
      <c r="C5" s="1783"/>
      <c r="D5" s="1783"/>
      <c r="E5" s="1783"/>
      <c r="F5" s="1783"/>
      <c r="G5" s="1783"/>
      <c r="H5" s="1783"/>
      <c r="I5" s="1783"/>
      <c r="J5" s="1783"/>
      <c r="K5" s="1783"/>
      <c r="L5" s="1783"/>
      <c r="M5" s="467"/>
      <c r="N5" s="137"/>
    </row>
    <row r="6" spans="1:14" s="6" customFormat="1" ht="13.5" customHeight="1">
      <c r="A6" s="467"/>
      <c r="B6" s="467"/>
      <c r="C6" s="467"/>
      <c r="D6" s="467"/>
      <c r="E6" s="467"/>
      <c r="F6" s="467"/>
      <c r="G6" s="467"/>
      <c r="H6" s="467"/>
      <c r="I6" s="467"/>
      <c r="J6" s="467"/>
      <c r="K6" s="467"/>
      <c r="L6" s="467"/>
      <c r="M6" s="467"/>
      <c r="N6" s="137"/>
    </row>
    <row r="7" spans="1:14" s="6" customFormat="1" ht="13.5" customHeight="1" thickBot="1">
      <c r="A7" s="129"/>
      <c r="B7" s="129"/>
      <c r="C7" s="1789" t="s">
        <v>239</v>
      </c>
      <c r="D7" s="1790"/>
      <c r="E7" s="1790"/>
      <c r="F7" s="1790"/>
      <c r="G7" s="1790"/>
      <c r="H7" s="1790"/>
      <c r="I7" s="1790"/>
      <c r="J7" s="1790"/>
      <c r="K7" s="1790"/>
      <c r="L7" s="1790"/>
      <c r="M7" s="1791"/>
      <c r="N7" s="129"/>
    </row>
    <row r="8" spans="1:14" ht="13.5" customHeight="1">
      <c r="A8" s="1773" t="s">
        <v>355</v>
      </c>
      <c r="B8" s="1774"/>
      <c r="C8" s="1792" t="s">
        <v>398</v>
      </c>
      <c r="D8" s="1759" t="s">
        <v>43</v>
      </c>
      <c r="E8" s="1762" t="s">
        <v>399</v>
      </c>
      <c r="F8" s="1759" t="s">
        <v>41</v>
      </c>
      <c r="G8" s="1762" t="s">
        <v>400</v>
      </c>
      <c r="H8" s="1759" t="s">
        <v>42</v>
      </c>
      <c r="I8" s="1759" t="s">
        <v>40</v>
      </c>
      <c r="J8" s="1762" t="s">
        <v>217</v>
      </c>
      <c r="K8" s="1762" t="s">
        <v>459</v>
      </c>
      <c r="L8" s="1762" t="s">
        <v>457</v>
      </c>
      <c r="M8" s="1768" t="s">
        <v>53</v>
      </c>
      <c r="N8" s="1169" t="s">
        <v>74</v>
      </c>
    </row>
    <row r="9" spans="1:14" ht="13.5" customHeight="1">
      <c r="A9" s="1775"/>
      <c r="B9" s="1018"/>
      <c r="C9" s="1793"/>
      <c r="D9" s="1760"/>
      <c r="E9" s="1763"/>
      <c r="F9" s="1763"/>
      <c r="G9" s="1763"/>
      <c r="H9" s="1763"/>
      <c r="I9" s="1763"/>
      <c r="J9" s="1763"/>
      <c r="K9" s="1760"/>
      <c r="L9" s="1766"/>
      <c r="M9" s="1038"/>
      <c r="N9" s="1769"/>
    </row>
    <row r="10" spans="1:14" ht="13.5" customHeight="1">
      <c r="A10" s="1775"/>
      <c r="B10" s="1018"/>
      <c r="C10" s="1793"/>
      <c r="D10" s="1760"/>
      <c r="E10" s="1763"/>
      <c r="F10" s="1763"/>
      <c r="G10" s="1763"/>
      <c r="H10" s="1763"/>
      <c r="I10" s="1763"/>
      <c r="J10" s="1763"/>
      <c r="K10" s="1760"/>
      <c r="L10" s="1766"/>
      <c r="M10" s="1038"/>
      <c r="N10" s="1769"/>
    </row>
    <row r="11" spans="1:14" ht="13.5" customHeight="1">
      <c r="A11" s="1776"/>
      <c r="B11" s="1020"/>
      <c r="C11" s="1794"/>
      <c r="D11" s="1761"/>
      <c r="E11" s="1764"/>
      <c r="F11" s="1764"/>
      <c r="G11" s="1764"/>
      <c r="H11" s="1764"/>
      <c r="I11" s="1764"/>
      <c r="J11" s="1764"/>
      <c r="K11" s="1761"/>
      <c r="L11" s="1767"/>
      <c r="M11" s="1038"/>
      <c r="N11" s="1769"/>
    </row>
    <row r="12" spans="1:14" ht="13.5" customHeight="1">
      <c r="A12" s="1107" t="s">
        <v>346</v>
      </c>
      <c r="B12" s="1777"/>
      <c r="C12" s="692">
        <v>1</v>
      </c>
      <c r="D12" s="253">
        <v>2</v>
      </c>
      <c r="E12" s="253">
        <v>3</v>
      </c>
      <c r="F12" s="253">
        <v>4</v>
      </c>
      <c r="G12" s="253">
        <v>5</v>
      </c>
      <c r="H12" s="253">
        <v>6</v>
      </c>
      <c r="I12" s="253">
        <v>7</v>
      </c>
      <c r="J12" s="253">
        <v>8</v>
      </c>
      <c r="K12" s="253">
        <v>9</v>
      </c>
      <c r="L12" s="253">
        <v>10</v>
      </c>
      <c r="M12" s="169">
        <v>11</v>
      </c>
      <c r="N12" s="1770"/>
    </row>
    <row r="13" spans="1:14" s="90" customFormat="1" ht="11.25" customHeight="1" thickBot="1">
      <c r="A13" s="1778">
        <v>1810</v>
      </c>
      <c r="B13" s="1779"/>
      <c r="C13" s="154">
        <f>A13+1</f>
        <v>1811</v>
      </c>
      <c r="D13" s="697">
        <f>C13+1</f>
        <v>1812</v>
      </c>
      <c r="E13" s="256">
        <f>D13+1</f>
        <v>1813</v>
      </c>
      <c r="F13" s="256">
        <f t="shared" ref="F13:N13" si="0">E13+1</f>
        <v>1814</v>
      </c>
      <c r="G13" s="256">
        <f t="shared" si="0"/>
        <v>1815</v>
      </c>
      <c r="H13" s="256">
        <f t="shared" si="0"/>
        <v>1816</v>
      </c>
      <c r="I13" s="256">
        <f t="shared" si="0"/>
        <v>1817</v>
      </c>
      <c r="J13" s="256">
        <f t="shared" si="0"/>
        <v>1818</v>
      </c>
      <c r="K13" s="256">
        <f t="shared" si="0"/>
        <v>1819</v>
      </c>
      <c r="L13" s="256">
        <f t="shared" si="0"/>
        <v>1820</v>
      </c>
      <c r="M13" s="154">
        <f t="shared" si="0"/>
        <v>1821</v>
      </c>
      <c r="N13" s="117">
        <f t="shared" si="0"/>
        <v>1822</v>
      </c>
    </row>
    <row r="14" spans="1:14" ht="19.5" customHeight="1">
      <c r="A14" s="1780" t="s">
        <v>0</v>
      </c>
      <c r="B14" s="1781"/>
      <c r="C14" s="705" t="s">
        <v>282</v>
      </c>
      <c r="D14" s="703" t="s">
        <v>282</v>
      </c>
      <c r="E14" s="357" t="s">
        <v>282</v>
      </c>
      <c r="F14" s="357" t="s">
        <v>282</v>
      </c>
      <c r="G14" s="357" t="s">
        <v>282</v>
      </c>
      <c r="H14" s="357" t="s">
        <v>282</v>
      </c>
      <c r="I14" s="357" t="s">
        <v>282</v>
      </c>
      <c r="J14" s="357" t="s">
        <v>282</v>
      </c>
      <c r="K14" s="357" t="s">
        <v>282</v>
      </c>
      <c r="L14" s="357" t="s">
        <v>282</v>
      </c>
      <c r="M14" s="358" t="s">
        <v>282</v>
      </c>
      <c r="N14" s="910" t="s">
        <v>283</v>
      </c>
    </row>
    <row r="15" spans="1:14" ht="19.5" customHeight="1">
      <c r="A15" s="1771" t="s">
        <v>1</v>
      </c>
      <c r="B15" s="1772"/>
      <c r="C15" s="706" t="s">
        <v>282</v>
      </c>
      <c r="D15" s="702" t="s">
        <v>282</v>
      </c>
      <c r="E15" s="359" t="s">
        <v>282</v>
      </c>
      <c r="F15" s="359" t="s">
        <v>282</v>
      </c>
      <c r="G15" s="359" t="s">
        <v>282</v>
      </c>
      <c r="H15" s="359" t="s">
        <v>282</v>
      </c>
      <c r="I15" s="359" t="s">
        <v>282</v>
      </c>
      <c r="J15" s="359" t="s">
        <v>282</v>
      </c>
      <c r="K15" s="359" t="s">
        <v>282</v>
      </c>
      <c r="L15" s="359" t="s">
        <v>282</v>
      </c>
      <c r="M15" s="360" t="s">
        <v>282</v>
      </c>
      <c r="N15" s="911" t="s">
        <v>283</v>
      </c>
    </row>
    <row r="16" spans="1:14" ht="19.5" customHeight="1">
      <c r="A16" s="1771" t="s">
        <v>2</v>
      </c>
      <c r="B16" s="1772"/>
      <c r="C16" s="706" t="s">
        <v>282</v>
      </c>
      <c r="D16" s="702" t="s">
        <v>282</v>
      </c>
      <c r="E16" s="359" t="s">
        <v>282</v>
      </c>
      <c r="F16" s="359" t="s">
        <v>282</v>
      </c>
      <c r="G16" s="359" t="s">
        <v>282</v>
      </c>
      <c r="H16" s="359" t="s">
        <v>282</v>
      </c>
      <c r="I16" s="359" t="s">
        <v>282</v>
      </c>
      <c r="J16" s="359" t="s">
        <v>282</v>
      </c>
      <c r="K16" s="359" t="s">
        <v>282</v>
      </c>
      <c r="L16" s="359" t="s">
        <v>282</v>
      </c>
      <c r="M16" s="360" t="s">
        <v>282</v>
      </c>
      <c r="N16" s="911" t="s">
        <v>283</v>
      </c>
    </row>
    <row r="17" spans="1:14" ht="19.5" customHeight="1">
      <c r="A17" s="1771" t="s">
        <v>3</v>
      </c>
      <c r="B17" s="1772"/>
      <c r="C17" s="706" t="s">
        <v>282</v>
      </c>
      <c r="D17" s="702" t="s">
        <v>282</v>
      </c>
      <c r="E17" s="359" t="s">
        <v>282</v>
      </c>
      <c r="F17" s="359" t="s">
        <v>282</v>
      </c>
      <c r="G17" s="359" t="s">
        <v>282</v>
      </c>
      <c r="H17" s="359" t="s">
        <v>282</v>
      </c>
      <c r="I17" s="359" t="s">
        <v>282</v>
      </c>
      <c r="J17" s="359" t="s">
        <v>282</v>
      </c>
      <c r="K17" s="359" t="s">
        <v>282</v>
      </c>
      <c r="L17" s="359" t="s">
        <v>282</v>
      </c>
      <c r="M17" s="360" t="s">
        <v>282</v>
      </c>
      <c r="N17" s="911" t="s">
        <v>283</v>
      </c>
    </row>
    <row r="18" spans="1:14" ht="19.5" customHeight="1">
      <c r="A18" s="1771" t="s">
        <v>4</v>
      </c>
      <c r="B18" s="1772"/>
      <c r="C18" s="706" t="s">
        <v>282</v>
      </c>
      <c r="D18" s="702" t="s">
        <v>282</v>
      </c>
      <c r="E18" s="359" t="s">
        <v>282</v>
      </c>
      <c r="F18" s="359" t="s">
        <v>282</v>
      </c>
      <c r="G18" s="359" t="s">
        <v>282</v>
      </c>
      <c r="H18" s="359" t="s">
        <v>282</v>
      </c>
      <c r="I18" s="359" t="s">
        <v>282</v>
      </c>
      <c r="J18" s="359" t="s">
        <v>282</v>
      </c>
      <c r="K18" s="359" t="s">
        <v>282</v>
      </c>
      <c r="L18" s="359" t="s">
        <v>282</v>
      </c>
      <c r="M18" s="360" t="s">
        <v>282</v>
      </c>
      <c r="N18" s="911" t="s">
        <v>283</v>
      </c>
    </row>
    <row r="19" spans="1:14" ht="19.5" customHeight="1">
      <c r="A19" s="1771" t="s">
        <v>5</v>
      </c>
      <c r="B19" s="1772"/>
      <c r="C19" s="706" t="s">
        <v>282</v>
      </c>
      <c r="D19" s="702" t="s">
        <v>282</v>
      </c>
      <c r="E19" s="359" t="s">
        <v>282</v>
      </c>
      <c r="F19" s="359" t="s">
        <v>282</v>
      </c>
      <c r="G19" s="359" t="s">
        <v>282</v>
      </c>
      <c r="H19" s="359" t="s">
        <v>282</v>
      </c>
      <c r="I19" s="359" t="s">
        <v>282</v>
      </c>
      <c r="J19" s="359" t="s">
        <v>282</v>
      </c>
      <c r="K19" s="359" t="s">
        <v>282</v>
      </c>
      <c r="L19" s="359" t="s">
        <v>282</v>
      </c>
      <c r="M19" s="360" t="s">
        <v>282</v>
      </c>
      <c r="N19" s="911" t="s">
        <v>283</v>
      </c>
    </row>
    <row r="20" spans="1:14" ht="19.5" customHeight="1">
      <c r="A20" s="1771" t="s">
        <v>6</v>
      </c>
      <c r="B20" s="1772"/>
      <c r="C20" s="706" t="s">
        <v>282</v>
      </c>
      <c r="D20" s="702" t="s">
        <v>282</v>
      </c>
      <c r="E20" s="359" t="s">
        <v>282</v>
      </c>
      <c r="F20" s="359" t="s">
        <v>282</v>
      </c>
      <c r="G20" s="359" t="s">
        <v>282</v>
      </c>
      <c r="H20" s="359" t="s">
        <v>282</v>
      </c>
      <c r="I20" s="359" t="s">
        <v>282</v>
      </c>
      <c r="J20" s="359" t="s">
        <v>282</v>
      </c>
      <c r="K20" s="359" t="s">
        <v>282</v>
      </c>
      <c r="L20" s="359" t="s">
        <v>282</v>
      </c>
      <c r="M20" s="360" t="s">
        <v>282</v>
      </c>
      <c r="N20" s="911" t="s">
        <v>283</v>
      </c>
    </row>
    <row r="21" spans="1:14" ht="19.5" customHeight="1">
      <c r="A21" s="1771" t="s">
        <v>7</v>
      </c>
      <c r="B21" s="1772"/>
      <c r="C21" s="706" t="s">
        <v>282</v>
      </c>
      <c r="D21" s="702" t="s">
        <v>282</v>
      </c>
      <c r="E21" s="359" t="s">
        <v>282</v>
      </c>
      <c r="F21" s="359" t="s">
        <v>282</v>
      </c>
      <c r="G21" s="359" t="s">
        <v>282</v>
      </c>
      <c r="H21" s="359" t="s">
        <v>282</v>
      </c>
      <c r="I21" s="359" t="s">
        <v>282</v>
      </c>
      <c r="J21" s="359" t="s">
        <v>282</v>
      </c>
      <c r="K21" s="359" t="s">
        <v>282</v>
      </c>
      <c r="L21" s="359" t="s">
        <v>282</v>
      </c>
      <c r="M21" s="360" t="s">
        <v>282</v>
      </c>
      <c r="N21" s="911" t="s">
        <v>283</v>
      </c>
    </row>
    <row r="22" spans="1:14" ht="19.5" customHeight="1">
      <c r="A22" s="1771" t="s">
        <v>8</v>
      </c>
      <c r="B22" s="1772"/>
      <c r="C22" s="706" t="s">
        <v>282</v>
      </c>
      <c r="D22" s="702" t="s">
        <v>282</v>
      </c>
      <c r="E22" s="359" t="s">
        <v>282</v>
      </c>
      <c r="F22" s="359" t="s">
        <v>282</v>
      </c>
      <c r="G22" s="359" t="s">
        <v>282</v>
      </c>
      <c r="H22" s="359" t="s">
        <v>282</v>
      </c>
      <c r="I22" s="359" t="s">
        <v>282</v>
      </c>
      <c r="J22" s="359" t="s">
        <v>282</v>
      </c>
      <c r="K22" s="359" t="s">
        <v>282</v>
      </c>
      <c r="L22" s="359" t="s">
        <v>282</v>
      </c>
      <c r="M22" s="360" t="s">
        <v>282</v>
      </c>
      <c r="N22" s="911" t="s">
        <v>283</v>
      </c>
    </row>
    <row r="23" spans="1:14" ht="19.5" customHeight="1">
      <c r="A23" s="1771" t="s">
        <v>9</v>
      </c>
      <c r="B23" s="1772"/>
      <c r="C23" s="706" t="s">
        <v>282</v>
      </c>
      <c r="D23" s="702" t="s">
        <v>282</v>
      </c>
      <c r="E23" s="359" t="s">
        <v>282</v>
      </c>
      <c r="F23" s="359" t="s">
        <v>282</v>
      </c>
      <c r="G23" s="359" t="s">
        <v>282</v>
      </c>
      <c r="H23" s="359" t="s">
        <v>282</v>
      </c>
      <c r="I23" s="359" t="s">
        <v>282</v>
      </c>
      <c r="J23" s="359" t="s">
        <v>282</v>
      </c>
      <c r="K23" s="359" t="s">
        <v>282</v>
      </c>
      <c r="L23" s="359" t="s">
        <v>282</v>
      </c>
      <c r="M23" s="360" t="s">
        <v>282</v>
      </c>
      <c r="N23" s="911" t="s">
        <v>283</v>
      </c>
    </row>
    <row r="24" spans="1:14" ht="19.5" customHeight="1">
      <c r="A24" s="1771" t="s">
        <v>11</v>
      </c>
      <c r="B24" s="1772"/>
      <c r="C24" s="706" t="s">
        <v>282</v>
      </c>
      <c r="D24" s="702" t="s">
        <v>282</v>
      </c>
      <c r="E24" s="359" t="s">
        <v>282</v>
      </c>
      <c r="F24" s="359" t="s">
        <v>282</v>
      </c>
      <c r="G24" s="359" t="s">
        <v>282</v>
      </c>
      <c r="H24" s="359" t="s">
        <v>282</v>
      </c>
      <c r="I24" s="359" t="s">
        <v>282</v>
      </c>
      <c r="J24" s="359" t="s">
        <v>282</v>
      </c>
      <c r="K24" s="359" t="s">
        <v>282</v>
      </c>
      <c r="L24" s="359" t="s">
        <v>282</v>
      </c>
      <c r="M24" s="360" t="s">
        <v>282</v>
      </c>
      <c r="N24" s="911" t="s">
        <v>283</v>
      </c>
    </row>
    <row r="25" spans="1:14" ht="19.5" customHeight="1">
      <c r="A25" s="1771" t="s">
        <v>12</v>
      </c>
      <c r="B25" s="1772"/>
      <c r="C25" s="706" t="s">
        <v>282</v>
      </c>
      <c r="D25" s="702" t="s">
        <v>282</v>
      </c>
      <c r="E25" s="359" t="s">
        <v>282</v>
      </c>
      <c r="F25" s="359" t="s">
        <v>282</v>
      </c>
      <c r="G25" s="359" t="s">
        <v>282</v>
      </c>
      <c r="H25" s="359" t="s">
        <v>282</v>
      </c>
      <c r="I25" s="359" t="s">
        <v>282</v>
      </c>
      <c r="J25" s="359" t="s">
        <v>282</v>
      </c>
      <c r="K25" s="359" t="s">
        <v>282</v>
      </c>
      <c r="L25" s="359" t="s">
        <v>282</v>
      </c>
      <c r="M25" s="360" t="s">
        <v>282</v>
      </c>
      <c r="N25" s="911" t="s">
        <v>283</v>
      </c>
    </row>
    <row r="26" spans="1:14" ht="19.5" customHeight="1">
      <c r="A26" s="1771" t="s">
        <v>13</v>
      </c>
      <c r="B26" s="1772"/>
      <c r="C26" s="706" t="s">
        <v>282</v>
      </c>
      <c r="D26" s="702" t="s">
        <v>282</v>
      </c>
      <c r="E26" s="359" t="s">
        <v>282</v>
      </c>
      <c r="F26" s="359" t="s">
        <v>282</v>
      </c>
      <c r="G26" s="359" t="s">
        <v>282</v>
      </c>
      <c r="H26" s="359" t="s">
        <v>282</v>
      </c>
      <c r="I26" s="359" t="s">
        <v>282</v>
      </c>
      <c r="J26" s="359" t="s">
        <v>282</v>
      </c>
      <c r="K26" s="359" t="s">
        <v>282</v>
      </c>
      <c r="L26" s="359" t="s">
        <v>282</v>
      </c>
      <c r="M26" s="360" t="s">
        <v>282</v>
      </c>
      <c r="N26" s="911" t="s">
        <v>283</v>
      </c>
    </row>
    <row r="27" spans="1:14" ht="19.5" customHeight="1">
      <c r="A27" s="1771" t="s">
        <v>14</v>
      </c>
      <c r="B27" s="1772"/>
      <c r="C27" s="706" t="s">
        <v>282</v>
      </c>
      <c r="D27" s="702" t="s">
        <v>282</v>
      </c>
      <c r="E27" s="359" t="s">
        <v>282</v>
      </c>
      <c r="F27" s="359" t="s">
        <v>282</v>
      </c>
      <c r="G27" s="359" t="s">
        <v>282</v>
      </c>
      <c r="H27" s="359" t="s">
        <v>282</v>
      </c>
      <c r="I27" s="359" t="s">
        <v>282</v>
      </c>
      <c r="J27" s="359" t="s">
        <v>282</v>
      </c>
      <c r="K27" s="359" t="s">
        <v>282</v>
      </c>
      <c r="L27" s="359" t="s">
        <v>282</v>
      </c>
      <c r="M27" s="360" t="s">
        <v>282</v>
      </c>
      <c r="N27" s="911" t="s">
        <v>283</v>
      </c>
    </row>
    <row r="28" spans="1:14" ht="19.5" customHeight="1">
      <c r="A28" s="1771" t="s">
        <v>15</v>
      </c>
      <c r="B28" s="1772"/>
      <c r="C28" s="706" t="s">
        <v>282</v>
      </c>
      <c r="D28" s="702" t="s">
        <v>282</v>
      </c>
      <c r="E28" s="359" t="s">
        <v>282</v>
      </c>
      <c r="F28" s="359" t="s">
        <v>282</v>
      </c>
      <c r="G28" s="359" t="s">
        <v>282</v>
      </c>
      <c r="H28" s="359" t="s">
        <v>282</v>
      </c>
      <c r="I28" s="359" t="s">
        <v>282</v>
      </c>
      <c r="J28" s="359" t="s">
        <v>282</v>
      </c>
      <c r="K28" s="359" t="s">
        <v>282</v>
      </c>
      <c r="L28" s="359" t="s">
        <v>282</v>
      </c>
      <c r="M28" s="360" t="s">
        <v>282</v>
      </c>
      <c r="N28" s="911" t="s">
        <v>283</v>
      </c>
    </row>
    <row r="29" spans="1:14" ht="19.5" customHeight="1">
      <c r="A29" s="1771" t="s">
        <v>16</v>
      </c>
      <c r="B29" s="1772"/>
      <c r="C29" s="706" t="s">
        <v>282</v>
      </c>
      <c r="D29" s="702" t="s">
        <v>282</v>
      </c>
      <c r="E29" s="359" t="s">
        <v>282</v>
      </c>
      <c r="F29" s="359" t="s">
        <v>282</v>
      </c>
      <c r="G29" s="359" t="s">
        <v>282</v>
      </c>
      <c r="H29" s="359" t="s">
        <v>282</v>
      </c>
      <c r="I29" s="359" t="s">
        <v>282</v>
      </c>
      <c r="J29" s="359" t="s">
        <v>282</v>
      </c>
      <c r="K29" s="359" t="s">
        <v>282</v>
      </c>
      <c r="L29" s="359" t="s">
        <v>282</v>
      </c>
      <c r="M29" s="360" t="s">
        <v>282</v>
      </c>
      <c r="N29" s="911" t="s">
        <v>283</v>
      </c>
    </row>
    <row r="30" spans="1:14" ht="19.5" customHeight="1">
      <c r="A30" s="1771" t="s">
        <v>17</v>
      </c>
      <c r="B30" s="1772"/>
      <c r="C30" s="706" t="s">
        <v>282</v>
      </c>
      <c r="D30" s="702" t="s">
        <v>282</v>
      </c>
      <c r="E30" s="359" t="s">
        <v>282</v>
      </c>
      <c r="F30" s="359" t="s">
        <v>282</v>
      </c>
      <c r="G30" s="359" t="s">
        <v>282</v>
      </c>
      <c r="H30" s="359" t="s">
        <v>282</v>
      </c>
      <c r="I30" s="359" t="s">
        <v>282</v>
      </c>
      <c r="J30" s="359" t="s">
        <v>282</v>
      </c>
      <c r="K30" s="359" t="s">
        <v>282</v>
      </c>
      <c r="L30" s="359" t="s">
        <v>282</v>
      </c>
      <c r="M30" s="360" t="s">
        <v>282</v>
      </c>
      <c r="N30" s="911" t="s">
        <v>283</v>
      </c>
    </row>
    <row r="31" spans="1:14" ht="19.5" customHeight="1">
      <c r="A31" s="1771" t="s">
        <v>18</v>
      </c>
      <c r="B31" s="1772"/>
      <c r="C31" s="706" t="s">
        <v>282</v>
      </c>
      <c r="D31" s="702" t="s">
        <v>282</v>
      </c>
      <c r="E31" s="359" t="s">
        <v>282</v>
      </c>
      <c r="F31" s="359" t="s">
        <v>282</v>
      </c>
      <c r="G31" s="359" t="s">
        <v>282</v>
      </c>
      <c r="H31" s="359" t="s">
        <v>282</v>
      </c>
      <c r="I31" s="359" t="s">
        <v>282</v>
      </c>
      <c r="J31" s="359" t="s">
        <v>282</v>
      </c>
      <c r="K31" s="359" t="s">
        <v>282</v>
      </c>
      <c r="L31" s="359" t="s">
        <v>282</v>
      </c>
      <c r="M31" s="360" t="s">
        <v>282</v>
      </c>
      <c r="N31" s="911" t="s">
        <v>283</v>
      </c>
    </row>
    <row r="32" spans="1:14" ht="19.5" customHeight="1">
      <c r="A32" s="1771" t="s">
        <v>19</v>
      </c>
      <c r="B32" s="1772"/>
      <c r="C32" s="706" t="s">
        <v>282</v>
      </c>
      <c r="D32" s="702" t="s">
        <v>282</v>
      </c>
      <c r="E32" s="359" t="s">
        <v>282</v>
      </c>
      <c r="F32" s="359" t="s">
        <v>282</v>
      </c>
      <c r="G32" s="359" t="s">
        <v>282</v>
      </c>
      <c r="H32" s="359" t="s">
        <v>282</v>
      </c>
      <c r="I32" s="359" t="s">
        <v>282</v>
      </c>
      <c r="J32" s="359" t="s">
        <v>282</v>
      </c>
      <c r="K32" s="359" t="s">
        <v>282</v>
      </c>
      <c r="L32" s="359" t="s">
        <v>282</v>
      </c>
      <c r="M32" s="360" t="s">
        <v>282</v>
      </c>
      <c r="N32" s="911" t="s">
        <v>283</v>
      </c>
    </row>
    <row r="33" spans="1:14" ht="19.5" customHeight="1" thickBot="1">
      <c r="A33" s="1805" t="s">
        <v>20</v>
      </c>
      <c r="B33" s="1806"/>
      <c r="C33" s="705" t="s">
        <v>282</v>
      </c>
      <c r="D33" s="704" t="s">
        <v>282</v>
      </c>
      <c r="E33" s="361" t="s">
        <v>282</v>
      </c>
      <c r="F33" s="361" t="s">
        <v>282</v>
      </c>
      <c r="G33" s="361" t="s">
        <v>282</v>
      </c>
      <c r="H33" s="361" t="s">
        <v>282</v>
      </c>
      <c r="I33" s="361" t="s">
        <v>282</v>
      </c>
      <c r="J33" s="361" t="s">
        <v>282</v>
      </c>
      <c r="K33" s="361" t="s">
        <v>282</v>
      </c>
      <c r="L33" s="361" t="s">
        <v>282</v>
      </c>
      <c r="M33" s="358" t="s">
        <v>282</v>
      </c>
      <c r="N33" s="912" t="s">
        <v>283</v>
      </c>
    </row>
    <row r="34" spans="1:14" ht="9.75" customHeight="1" thickBot="1">
      <c r="A34" s="355"/>
      <c r="B34" s="356"/>
      <c r="C34" s="356"/>
      <c r="D34" s="1765"/>
      <c r="E34" s="1765"/>
      <c r="F34" s="1765"/>
      <c r="G34" s="1765"/>
      <c r="H34" s="1765"/>
      <c r="I34" s="1765"/>
      <c r="J34" s="1765"/>
      <c r="K34" s="1765"/>
      <c r="L34" s="1765"/>
      <c r="M34" s="1765"/>
      <c r="N34" s="150"/>
    </row>
    <row r="35" spans="1:14" ht="9.75" customHeight="1">
      <c r="A35" s="1796">
        <v>51</v>
      </c>
      <c r="B35" s="1797"/>
      <c r="C35" s="1744" t="s">
        <v>282</v>
      </c>
      <c r="D35" s="1785" t="s">
        <v>282</v>
      </c>
      <c r="E35" s="1750" t="s">
        <v>282</v>
      </c>
      <c r="F35" s="1750" t="s">
        <v>282</v>
      </c>
      <c r="G35" s="1750" t="s">
        <v>282</v>
      </c>
      <c r="H35" s="1750" t="s">
        <v>282</v>
      </c>
      <c r="I35" s="1750" t="s">
        <v>282</v>
      </c>
      <c r="J35" s="1750" t="s">
        <v>282</v>
      </c>
      <c r="K35" s="1750" t="s">
        <v>282</v>
      </c>
      <c r="L35" s="1750" t="s">
        <v>282</v>
      </c>
      <c r="M35" s="1744" t="s">
        <v>282</v>
      </c>
      <c r="N35" s="1741" t="s">
        <v>283</v>
      </c>
    </row>
    <row r="36" spans="1:14" ht="9.75" customHeight="1">
      <c r="A36" s="1798"/>
      <c r="B36" s="1799"/>
      <c r="C36" s="1745"/>
      <c r="D36" s="1786"/>
      <c r="E36" s="1751"/>
      <c r="F36" s="1751"/>
      <c r="G36" s="1751"/>
      <c r="H36" s="1751"/>
      <c r="I36" s="1751"/>
      <c r="J36" s="1751"/>
      <c r="K36" s="1751"/>
      <c r="L36" s="1751"/>
      <c r="M36" s="1745"/>
      <c r="N36" s="1742"/>
    </row>
    <row r="37" spans="1:14" ht="9.75" customHeight="1">
      <c r="A37" s="1800">
        <v>52</v>
      </c>
      <c r="B37" s="1801"/>
      <c r="C37" s="1748" t="s">
        <v>282</v>
      </c>
      <c r="D37" s="1787" t="s">
        <v>282</v>
      </c>
      <c r="E37" s="1746" t="s">
        <v>282</v>
      </c>
      <c r="F37" s="1746" t="s">
        <v>282</v>
      </c>
      <c r="G37" s="1746" t="s">
        <v>282</v>
      </c>
      <c r="H37" s="1746" t="s">
        <v>282</v>
      </c>
      <c r="I37" s="1746" t="s">
        <v>282</v>
      </c>
      <c r="J37" s="1746" t="s">
        <v>282</v>
      </c>
      <c r="K37" s="1746" t="s">
        <v>282</v>
      </c>
      <c r="L37" s="1746" t="s">
        <v>282</v>
      </c>
      <c r="M37" s="1748" t="s">
        <v>282</v>
      </c>
      <c r="N37" s="1742" t="s">
        <v>283</v>
      </c>
    </row>
    <row r="38" spans="1:14" ht="9.75" customHeight="1">
      <c r="A38" s="1798"/>
      <c r="B38" s="1799"/>
      <c r="C38" s="1748"/>
      <c r="D38" s="1787"/>
      <c r="E38" s="1746"/>
      <c r="F38" s="1746"/>
      <c r="G38" s="1746"/>
      <c r="H38" s="1746"/>
      <c r="I38" s="1746"/>
      <c r="J38" s="1746"/>
      <c r="K38" s="1746"/>
      <c r="L38" s="1746"/>
      <c r="M38" s="1748"/>
      <c r="N38" s="1742"/>
    </row>
    <row r="39" spans="1:14" ht="9.75" customHeight="1">
      <c r="A39" s="1800">
        <v>53</v>
      </c>
      <c r="B39" s="1801"/>
      <c r="C39" s="1748" t="s">
        <v>282</v>
      </c>
      <c r="D39" s="1787" t="s">
        <v>282</v>
      </c>
      <c r="E39" s="1746" t="s">
        <v>282</v>
      </c>
      <c r="F39" s="1746" t="s">
        <v>282</v>
      </c>
      <c r="G39" s="1746" t="s">
        <v>282</v>
      </c>
      <c r="H39" s="1746" t="s">
        <v>282</v>
      </c>
      <c r="I39" s="1746" t="s">
        <v>282</v>
      </c>
      <c r="J39" s="1746" t="s">
        <v>282</v>
      </c>
      <c r="K39" s="1746" t="s">
        <v>282</v>
      </c>
      <c r="L39" s="1746" t="s">
        <v>282</v>
      </c>
      <c r="M39" s="1748" t="s">
        <v>282</v>
      </c>
      <c r="N39" s="1742" t="s">
        <v>283</v>
      </c>
    </row>
    <row r="40" spans="1:14" ht="9.75" customHeight="1">
      <c r="A40" s="1798"/>
      <c r="B40" s="1799"/>
      <c r="C40" s="1748"/>
      <c r="D40" s="1787"/>
      <c r="E40" s="1746"/>
      <c r="F40" s="1746"/>
      <c r="G40" s="1746"/>
      <c r="H40" s="1746"/>
      <c r="I40" s="1746"/>
      <c r="J40" s="1746"/>
      <c r="K40" s="1746"/>
      <c r="L40" s="1746"/>
      <c r="M40" s="1748"/>
      <c r="N40" s="1742"/>
    </row>
    <row r="41" spans="1:14" ht="9.75" customHeight="1">
      <c r="A41" s="1800">
        <v>54</v>
      </c>
      <c r="B41" s="1801"/>
      <c r="C41" s="1748" t="s">
        <v>282</v>
      </c>
      <c r="D41" s="1787" t="s">
        <v>282</v>
      </c>
      <c r="E41" s="1746" t="s">
        <v>282</v>
      </c>
      <c r="F41" s="1746" t="s">
        <v>282</v>
      </c>
      <c r="G41" s="1746" t="s">
        <v>282</v>
      </c>
      <c r="H41" s="1746" t="s">
        <v>282</v>
      </c>
      <c r="I41" s="1746" t="s">
        <v>282</v>
      </c>
      <c r="J41" s="1746" t="s">
        <v>282</v>
      </c>
      <c r="K41" s="1746" t="s">
        <v>282</v>
      </c>
      <c r="L41" s="1746" t="s">
        <v>282</v>
      </c>
      <c r="M41" s="1748" t="s">
        <v>282</v>
      </c>
      <c r="N41" s="1742" t="s">
        <v>283</v>
      </c>
    </row>
    <row r="42" spans="1:14" ht="9.75" customHeight="1">
      <c r="A42" s="1798"/>
      <c r="B42" s="1799"/>
      <c r="C42" s="1748"/>
      <c r="D42" s="1787"/>
      <c r="E42" s="1746"/>
      <c r="F42" s="1746"/>
      <c r="G42" s="1746"/>
      <c r="H42" s="1746"/>
      <c r="I42" s="1746"/>
      <c r="J42" s="1746"/>
      <c r="K42" s="1746"/>
      <c r="L42" s="1746"/>
      <c r="M42" s="1748"/>
      <c r="N42" s="1742"/>
    </row>
    <row r="43" spans="1:14" ht="9.75" customHeight="1">
      <c r="A43" s="1800">
        <v>55</v>
      </c>
      <c r="B43" s="1801"/>
      <c r="C43" s="1745" t="s">
        <v>282</v>
      </c>
      <c r="D43" s="1786" t="s">
        <v>282</v>
      </c>
      <c r="E43" s="1751" t="s">
        <v>282</v>
      </c>
      <c r="F43" s="1751" t="s">
        <v>282</v>
      </c>
      <c r="G43" s="1751" t="s">
        <v>282</v>
      </c>
      <c r="H43" s="1751" t="s">
        <v>282</v>
      </c>
      <c r="I43" s="1751" t="s">
        <v>282</v>
      </c>
      <c r="J43" s="1751" t="s">
        <v>282</v>
      </c>
      <c r="K43" s="1751" t="s">
        <v>282</v>
      </c>
      <c r="L43" s="1751" t="s">
        <v>282</v>
      </c>
      <c r="M43" s="1745" t="s">
        <v>282</v>
      </c>
      <c r="N43" s="1742" t="s">
        <v>283</v>
      </c>
    </row>
    <row r="44" spans="1:14" ht="9.75" customHeight="1" thickBot="1">
      <c r="A44" s="1802"/>
      <c r="B44" s="1803"/>
      <c r="C44" s="1784"/>
      <c r="D44" s="1788"/>
      <c r="E44" s="1752"/>
      <c r="F44" s="1752"/>
      <c r="G44" s="1752"/>
      <c r="H44" s="1752"/>
      <c r="I44" s="1752"/>
      <c r="J44" s="1752"/>
      <c r="K44" s="1752"/>
      <c r="L44" s="1752"/>
      <c r="M44" s="1784"/>
      <c r="N44" s="1743"/>
    </row>
    <row r="45" spans="1:14" ht="9.75" customHeight="1" thickBot="1">
      <c r="A45" s="356"/>
      <c r="B45" s="356"/>
      <c r="C45" s="362"/>
      <c r="D45" s="814"/>
      <c r="E45" s="362"/>
      <c r="F45" s="363"/>
      <c r="G45" s="363"/>
      <c r="H45" s="363"/>
      <c r="I45" s="363"/>
      <c r="J45" s="363"/>
      <c r="K45" s="363"/>
      <c r="L45" s="363"/>
      <c r="M45" s="363"/>
      <c r="N45" s="913"/>
    </row>
    <row r="46" spans="1:14" ht="9.75" customHeight="1">
      <c r="A46" s="1796">
        <v>90</v>
      </c>
      <c r="B46" s="1797"/>
      <c r="C46" s="1744" t="s">
        <v>282</v>
      </c>
      <c r="D46" s="1785" t="s">
        <v>282</v>
      </c>
      <c r="E46" s="1750" t="s">
        <v>282</v>
      </c>
      <c r="F46" s="1750" t="s">
        <v>282</v>
      </c>
      <c r="G46" s="1750" t="s">
        <v>282</v>
      </c>
      <c r="H46" s="1750" t="s">
        <v>282</v>
      </c>
      <c r="I46" s="1750" t="s">
        <v>282</v>
      </c>
      <c r="J46" s="1750" t="s">
        <v>282</v>
      </c>
      <c r="K46" s="1750" t="s">
        <v>282</v>
      </c>
      <c r="L46" s="1750" t="s">
        <v>282</v>
      </c>
      <c r="M46" s="1744" t="s">
        <v>282</v>
      </c>
      <c r="N46" s="1741" t="s">
        <v>283</v>
      </c>
    </row>
    <row r="47" spans="1:14" ht="9.75" customHeight="1">
      <c r="A47" s="1798"/>
      <c r="B47" s="1799"/>
      <c r="C47" s="1745"/>
      <c r="D47" s="1786"/>
      <c r="E47" s="1751"/>
      <c r="F47" s="1751"/>
      <c r="G47" s="1751"/>
      <c r="H47" s="1751"/>
      <c r="I47" s="1751"/>
      <c r="J47" s="1751"/>
      <c r="K47" s="1751"/>
      <c r="L47" s="1751"/>
      <c r="M47" s="1745"/>
      <c r="N47" s="1742"/>
    </row>
    <row r="48" spans="1:14" s="8" customFormat="1" ht="9.75" customHeight="1">
      <c r="A48" s="1800">
        <v>91</v>
      </c>
      <c r="B48" s="1801"/>
      <c r="C48" s="1748" t="s">
        <v>282</v>
      </c>
      <c r="D48" s="1787" t="s">
        <v>282</v>
      </c>
      <c r="E48" s="1746" t="s">
        <v>282</v>
      </c>
      <c r="F48" s="1746" t="s">
        <v>282</v>
      </c>
      <c r="G48" s="1746" t="s">
        <v>282</v>
      </c>
      <c r="H48" s="1746" t="s">
        <v>282</v>
      </c>
      <c r="I48" s="1746" t="s">
        <v>282</v>
      </c>
      <c r="J48" s="1746" t="s">
        <v>282</v>
      </c>
      <c r="K48" s="1746" t="s">
        <v>282</v>
      </c>
      <c r="L48" s="1746" t="s">
        <v>282</v>
      </c>
      <c r="M48" s="1748" t="s">
        <v>282</v>
      </c>
      <c r="N48" s="1742" t="s">
        <v>283</v>
      </c>
    </row>
    <row r="49" spans="1:16" ht="9.75" customHeight="1" thickBot="1">
      <c r="A49" s="1802"/>
      <c r="B49" s="1803"/>
      <c r="C49" s="1749"/>
      <c r="D49" s="1795"/>
      <c r="E49" s="1747"/>
      <c r="F49" s="1747"/>
      <c r="G49" s="1747"/>
      <c r="H49" s="1747"/>
      <c r="I49" s="1747"/>
      <c r="J49" s="1747"/>
      <c r="K49" s="1747"/>
      <c r="L49" s="1747"/>
      <c r="M49" s="1749"/>
      <c r="N49" s="1743"/>
    </row>
    <row r="50" spans="1:16" ht="9.75" customHeight="1">
      <c r="A50" s="73"/>
      <c r="B50" s="73"/>
      <c r="C50" s="73"/>
      <c r="D50" s="74"/>
      <c r="E50" s="74"/>
      <c r="F50" s="74"/>
      <c r="G50" s="74"/>
      <c r="H50" s="74"/>
      <c r="I50" s="74"/>
      <c r="J50" s="74"/>
      <c r="K50" s="74"/>
      <c r="L50" s="74"/>
      <c r="M50" s="74"/>
      <c r="N50" s="131"/>
    </row>
    <row r="51" spans="1:16" ht="9.75" customHeight="1">
      <c r="A51" s="1653" t="s">
        <v>354</v>
      </c>
      <c r="B51" s="1804" t="s">
        <v>421</v>
      </c>
      <c r="C51" s="1804"/>
      <c r="D51" s="1804"/>
      <c r="E51" s="1804"/>
      <c r="F51" s="1804"/>
      <c r="G51" s="1804"/>
      <c r="H51" s="1804"/>
      <c r="I51" s="1804"/>
      <c r="J51" s="1804"/>
      <c r="K51" s="1804"/>
      <c r="L51" s="1804"/>
      <c r="M51" s="70"/>
      <c r="N51" s="130"/>
    </row>
    <row r="52" spans="1:16" ht="9.75" customHeight="1">
      <c r="A52" s="1653"/>
      <c r="B52" s="1804"/>
      <c r="C52" s="1804"/>
      <c r="D52" s="1804"/>
      <c r="E52" s="1804"/>
      <c r="F52" s="1804"/>
      <c r="G52" s="1804"/>
      <c r="H52" s="1804"/>
      <c r="I52" s="1804"/>
      <c r="J52" s="1804"/>
      <c r="K52" s="1804"/>
      <c r="L52" s="1804"/>
    </row>
    <row r="53" spans="1:16" ht="9.75" customHeight="1">
      <c r="B53" s="366"/>
      <c r="C53" s="366"/>
      <c r="D53" s="8"/>
      <c r="E53" s="113"/>
      <c r="F53" s="113"/>
      <c r="G53" s="113"/>
      <c r="H53" s="113"/>
      <c r="I53" s="113"/>
      <c r="J53" s="113"/>
      <c r="K53" s="113"/>
      <c r="L53" s="113"/>
      <c r="M53" s="161"/>
      <c r="N53" s="138"/>
    </row>
    <row r="54" spans="1:16" s="8" customFormat="1" ht="9.75" customHeight="1">
      <c r="A54" s="2"/>
      <c r="B54" s="2"/>
      <c r="C54" s="2"/>
      <c r="D54" s="113"/>
      <c r="E54" s="113"/>
      <c r="F54" s="113"/>
      <c r="G54" s="113"/>
      <c r="H54" s="113"/>
      <c r="I54" s="113"/>
      <c r="J54" s="113"/>
      <c r="K54" s="113"/>
      <c r="L54" s="113"/>
      <c r="M54" s="1"/>
      <c r="N54" s="139"/>
    </row>
    <row r="55" spans="1:16" ht="9.75" customHeight="1">
      <c r="D55" s="1"/>
      <c r="E55" s="1"/>
      <c r="F55" s="2"/>
      <c r="G55" s="1"/>
      <c r="H55" s="10"/>
      <c r="I55" s="10"/>
      <c r="J55" s="10"/>
      <c r="K55" s="1"/>
      <c r="L55" s="1"/>
      <c r="M55" s="1"/>
      <c r="N55" s="139"/>
      <c r="O55" s="26"/>
      <c r="P55" s="26"/>
    </row>
    <row r="56" spans="1:16" ht="12" customHeight="1">
      <c r="D56" s="10"/>
      <c r="E56" s="10"/>
      <c r="F56" s="10"/>
      <c r="G56" s="20"/>
      <c r="H56" s="21"/>
      <c r="I56" s="21"/>
      <c r="J56" s="22"/>
      <c r="K56" s="19"/>
      <c r="L56" s="19"/>
      <c r="M56" s="19"/>
      <c r="N56" s="135"/>
      <c r="O56" s="26"/>
      <c r="P56" s="26"/>
    </row>
    <row r="57" spans="1:16" ht="12" customHeight="1">
      <c r="D57" s="10"/>
      <c r="E57" s="10"/>
      <c r="F57" s="22"/>
      <c r="G57" s="22"/>
      <c r="H57" s="22"/>
      <c r="I57" s="22"/>
      <c r="J57" s="22"/>
      <c r="K57" s="19"/>
      <c r="L57" s="19"/>
      <c r="M57" s="19"/>
      <c r="N57" s="135"/>
      <c r="O57" s="26"/>
      <c r="P57" s="26"/>
    </row>
    <row r="58" spans="1:16" ht="12" customHeight="1">
      <c r="D58" s="10"/>
      <c r="E58" s="10"/>
      <c r="F58" s="22"/>
      <c r="G58" s="22"/>
      <c r="H58" s="22"/>
      <c r="I58" s="22"/>
      <c r="J58" s="22"/>
      <c r="K58" s="19"/>
      <c r="L58" s="19"/>
      <c r="M58" s="19"/>
      <c r="N58" s="135"/>
      <c r="O58" s="26"/>
      <c r="P58" s="26"/>
    </row>
    <row r="59" spans="1:16" ht="12" customHeight="1">
      <c r="D59" s="10"/>
      <c r="E59" s="10"/>
      <c r="F59" s="10"/>
      <c r="G59" s="10"/>
      <c r="H59" s="10"/>
      <c r="I59" s="10"/>
      <c r="J59" s="10"/>
      <c r="K59" s="19"/>
      <c r="L59" s="19"/>
      <c r="M59" s="19"/>
      <c r="N59" s="135"/>
      <c r="O59" s="26"/>
      <c r="P59" s="26"/>
    </row>
    <row r="60" spans="1:16" ht="12" customHeight="1">
      <c r="K60" s="13"/>
      <c r="L60" s="13"/>
      <c r="M60" s="13"/>
      <c r="N60" s="136"/>
      <c r="O60" s="26"/>
      <c r="P60" s="26"/>
    </row>
    <row r="61" spans="1:16" ht="12" customHeight="1">
      <c r="K61" s="13"/>
      <c r="L61" s="13"/>
      <c r="M61" s="13"/>
      <c r="N61" s="136"/>
      <c r="O61" s="26"/>
      <c r="P61" s="26"/>
    </row>
    <row r="62" spans="1:16" ht="12" customHeight="1">
      <c r="K62" s="13"/>
      <c r="L62" s="13"/>
      <c r="M62" s="13"/>
      <c r="N62" s="136"/>
      <c r="O62" s="26"/>
      <c r="P62" s="26"/>
    </row>
    <row r="63" spans="1:16">
      <c r="K63" s="13"/>
      <c r="L63" s="13"/>
      <c r="M63" s="13"/>
      <c r="N63" s="136"/>
    </row>
    <row r="64" spans="1:16">
      <c r="K64" s="13"/>
      <c r="L64" s="13"/>
      <c r="M64" s="13"/>
      <c r="N64" s="136"/>
    </row>
    <row r="65" spans="11:14">
      <c r="K65" s="13"/>
      <c r="L65" s="13"/>
      <c r="M65" s="13"/>
      <c r="N65" s="136"/>
    </row>
    <row r="66" spans="11:14">
      <c r="K66" s="13"/>
      <c r="L66" s="13"/>
      <c r="M66" s="13"/>
      <c r="N66" s="136"/>
    </row>
  </sheetData>
  <mergeCells count="134">
    <mergeCell ref="L43:L44"/>
    <mergeCell ref="B51:L52"/>
    <mergeCell ref="A51:A52"/>
    <mergeCell ref="A29:B29"/>
    <mergeCell ref="A30:B30"/>
    <mergeCell ref="A31:B31"/>
    <mergeCell ref="A32:B32"/>
    <mergeCell ref="A33:B33"/>
    <mergeCell ref="A35:B36"/>
    <mergeCell ref="A37:B38"/>
    <mergeCell ref="A39:B40"/>
    <mergeCell ref="A41:B42"/>
    <mergeCell ref="E41:E42"/>
    <mergeCell ref="E39:E40"/>
    <mergeCell ref="C35:C36"/>
    <mergeCell ref="C37:C38"/>
    <mergeCell ref="C39:C40"/>
    <mergeCell ref="C41:C42"/>
    <mergeCell ref="C43:C44"/>
    <mergeCell ref="C46:C47"/>
    <mergeCell ref="G46:G47"/>
    <mergeCell ref="F35:F36"/>
    <mergeCell ref="F37:F38"/>
    <mergeCell ref="F39:F40"/>
    <mergeCell ref="A22:B22"/>
    <mergeCell ref="A23:B23"/>
    <mergeCell ref="A24:B24"/>
    <mergeCell ref="A25:B25"/>
    <mergeCell ref="A18:B18"/>
    <mergeCell ref="C7:M7"/>
    <mergeCell ref="C8:C11"/>
    <mergeCell ref="C48:C49"/>
    <mergeCell ref="D46:D47"/>
    <mergeCell ref="D48:D49"/>
    <mergeCell ref="E46:E47"/>
    <mergeCell ref="F46:F47"/>
    <mergeCell ref="A15:B15"/>
    <mergeCell ref="A16:B16"/>
    <mergeCell ref="A17:B17"/>
    <mergeCell ref="A27:B27"/>
    <mergeCell ref="A19:B19"/>
    <mergeCell ref="A46:B47"/>
    <mergeCell ref="A48:B49"/>
    <mergeCell ref="A43:B44"/>
    <mergeCell ref="L35:L36"/>
    <mergeCell ref="L37:L38"/>
    <mergeCell ref="L39:L40"/>
    <mergeCell ref="L41:L42"/>
    <mergeCell ref="M35:M36"/>
    <mergeCell ref="M37:M38"/>
    <mergeCell ref="M39:M40"/>
    <mergeCell ref="M41:M42"/>
    <mergeCell ref="M43:M44"/>
    <mergeCell ref="D35:D36"/>
    <mergeCell ref="D37:D38"/>
    <mergeCell ref="D39:D40"/>
    <mergeCell ref="D41:D42"/>
    <mergeCell ref="D43:D44"/>
    <mergeCell ref="I37:I38"/>
    <mergeCell ref="I39:I40"/>
    <mergeCell ref="I41:I42"/>
    <mergeCell ref="I43:I44"/>
    <mergeCell ref="H35:H36"/>
    <mergeCell ref="H37:H38"/>
    <mergeCell ref="H39:H40"/>
    <mergeCell ref="H41:H42"/>
    <mergeCell ref="H43:H44"/>
    <mergeCell ref="G35:G36"/>
    <mergeCell ref="G37:G38"/>
    <mergeCell ref="G39:G40"/>
    <mergeCell ref="G41:G42"/>
    <mergeCell ref="G43:G44"/>
    <mergeCell ref="L1:N2"/>
    <mergeCell ref="A1:K2"/>
    <mergeCell ref="D8:D11"/>
    <mergeCell ref="E8:E11"/>
    <mergeCell ref="F8:F11"/>
    <mergeCell ref="G8:G11"/>
    <mergeCell ref="D34:M34"/>
    <mergeCell ref="L8:L11"/>
    <mergeCell ref="M8:M11"/>
    <mergeCell ref="N8:N12"/>
    <mergeCell ref="H8:H11"/>
    <mergeCell ref="I8:I11"/>
    <mergeCell ref="J8:J11"/>
    <mergeCell ref="K8:K11"/>
    <mergeCell ref="A28:B28"/>
    <mergeCell ref="A8:B11"/>
    <mergeCell ref="A12:B12"/>
    <mergeCell ref="A13:B13"/>
    <mergeCell ref="A14:B14"/>
    <mergeCell ref="A26:B26"/>
    <mergeCell ref="B4:K4"/>
    <mergeCell ref="B5:L5"/>
    <mergeCell ref="A20:B20"/>
    <mergeCell ref="A21:B21"/>
    <mergeCell ref="F41:F42"/>
    <mergeCell ref="F43:F44"/>
    <mergeCell ref="E37:E38"/>
    <mergeCell ref="E35:E36"/>
    <mergeCell ref="E43:E44"/>
    <mergeCell ref="K35:K36"/>
    <mergeCell ref="K37:K38"/>
    <mergeCell ref="K39:K40"/>
    <mergeCell ref="K41:K42"/>
    <mergeCell ref="K43:K44"/>
    <mergeCell ref="J35:J36"/>
    <mergeCell ref="J37:J38"/>
    <mergeCell ref="J39:J40"/>
    <mergeCell ref="J41:J42"/>
    <mergeCell ref="N46:N47"/>
    <mergeCell ref="N48:N49"/>
    <mergeCell ref="N35:N36"/>
    <mergeCell ref="N37:N38"/>
    <mergeCell ref="N39:N40"/>
    <mergeCell ref="N41:N42"/>
    <mergeCell ref="N43:N44"/>
    <mergeCell ref="M46:M47"/>
    <mergeCell ref="E48:E49"/>
    <mergeCell ref="F48:F49"/>
    <mergeCell ref="G48:G49"/>
    <mergeCell ref="H48:H49"/>
    <mergeCell ref="I48:I49"/>
    <mergeCell ref="J48:J49"/>
    <mergeCell ref="K48:K49"/>
    <mergeCell ref="L48:L49"/>
    <mergeCell ref="M48:M49"/>
    <mergeCell ref="H46:H47"/>
    <mergeCell ref="I46:I47"/>
    <mergeCell ref="J46:J47"/>
    <mergeCell ref="K46:K47"/>
    <mergeCell ref="L46:L47"/>
    <mergeCell ref="J43:J44"/>
    <mergeCell ref="I35:I36"/>
  </mergeCells>
  <pageMargins left="0.15748031496062992" right="0.23622047244094491" top="0.23622047244094491" bottom="0.23622047244094491" header="0.19685039370078741" footer="0.23622047244094491"/>
  <pageSetup paperSize="9" orientation="portrait" r:id="rId1"/>
  <headerFooter>
    <oddFooter>&amp;R3.14</oddFooter>
  </headerFooter>
</worksheet>
</file>

<file path=xl/worksheets/sheet16.xml><?xml version="1.0" encoding="utf-8"?>
<worksheet xmlns="http://schemas.openxmlformats.org/spreadsheetml/2006/main" xmlns:r="http://schemas.openxmlformats.org/officeDocument/2006/relationships">
  <dimension ref="A1:Z58"/>
  <sheetViews>
    <sheetView showGridLines="0" view="pageBreakPreview" zoomScaleNormal="100" zoomScaleSheetLayoutView="100" workbookViewId="0">
      <selection activeCell="D12" sqref="D12"/>
    </sheetView>
  </sheetViews>
  <sheetFormatPr defaultColWidth="9.140625" defaultRowHeight="12.75"/>
  <cols>
    <col min="1" max="1" width="4.42578125" style="25" customWidth="1"/>
    <col min="2" max="2" width="3.28515625" style="25" customWidth="1"/>
    <col min="3" max="3" width="2.28515625" style="25" customWidth="1"/>
    <col min="4" max="5" width="6" style="25" customWidth="1"/>
    <col min="6" max="6" width="9.85546875" style="25" customWidth="1"/>
    <col min="7" max="7" width="4" style="25" customWidth="1"/>
    <col min="8" max="8" width="2.140625" style="25" customWidth="1"/>
    <col min="9" max="9" width="5.28515625" style="25" customWidth="1"/>
    <col min="10" max="10" width="3" style="25" customWidth="1"/>
    <col min="11" max="11" width="7.7109375" style="25" customWidth="1"/>
    <col min="12" max="12" width="5.42578125" style="25" customWidth="1"/>
    <col min="13" max="13" width="6.28515625" style="25" customWidth="1"/>
    <col min="14" max="14" width="3" style="25" customWidth="1"/>
    <col min="15" max="15" width="3.28515625" style="25" customWidth="1"/>
    <col min="16" max="16" width="6.42578125" style="25" customWidth="1"/>
    <col min="17" max="17" width="3" style="25" customWidth="1"/>
    <col min="18" max="18" width="1.5703125" style="25" customWidth="1"/>
    <col min="19" max="19" width="5.42578125" style="25" customWidth="1"/>
    <col min="20" max="20" width="6.85546875" style="25" customWidth="1"/>
    <col min="21" max="21" width="5" style="25" customWidth="1"/>
    <col min="22" max="23" width="8.85546875" customWidth="1"/>
    <col min="24" max="16384" width="9.140625" style="2"/>
  </cols>
  <sheetData>
    <row r="1" spans="1:22" ht="13.5" customHeight="1">
      <c r="A1" s="1237" t="s">
        <v>449</v>
      </c>
      <c r="B1" s="1237"/>
      <c r="C1" s="1237"/>
      <c r="D1" s="1237"/>
      <c r="E1" s="1237"/>
      <c r="F1" s="1237"/>
      <c r="G1" s="1237"/>
      <c r="H1" s="1237"/>
      <c r="I1" s="1237"/>
      <c r="J1" s="1237"/>
      <c r="K1" s="1237"/>
      <c r="L1" s="1237"/>
      <c r="M1" s="1237"/>
      <c r="N1" s="1237"/>
      <c r="O1" s="1237"/>
      <c r="P1" s="1237"/>
      <c r="Q1" s="1237"/>
      <c r="R1" s="1237"/>
      <c r="S1" s="1237"/>
      <c r="T1" s="1237"/>
      <c r="U1" s="1237"/>
    </row>
    <row r="2" spans="1:22" ht="13.5" customHeight="1">
      <c r="A2" s="1237"/>
      <c r="B2" s="1237"/>
      <c r="C2" s="1237"/>
      <c r="D2" s="1237"/>
      <c r="E2" s="1237"/>
      <c r="F2" s="1237"/>
      <c r="G2" s="1237"/>
      <c r="H2" s="1237"/>
      <c r="I2" s="1237"/>
      <c r="J2" s="1237"/>
      <c r="K2" s="1237"/>
      <c r="L2" s="1237"/>
      <c r="M2" s="1237"/>
      <c r="N2" s="1237"/>
      <c r="O2" s="1237"/>
      <c r="P2" s="1237"/>
      <c r="Q2" s="1237"/>
      <c r="R2" s="1237"/>
      <c r="S2" s="1237"/>
      <c r="T2" s="1237"/>
      <c r="U2" s="1237"/>
    </row>
    <row r="3" spans="1:22" ht="13.5" customHeight="1">
      <c r="A3" s="26"/>
      <c r="B3" s="26"/>
      <c r="C3" s="26"/>
      <c r="D3" s="26"/>
      <c r="E3" s="26"/>
      <c r="F3" s="26"/>
      <c r="G3" s="26"/>
      <c r="H3" s="26"/>
      <c r="I3" s="26"/>
      <c r="J3" s="26"/>
      <c r="K3" s="26"/>
      <c r="L3" s="26"/>
      <c r="M3" s="26"/>
      <c r="N3" s="26"/>
      <c r="O3" s="26"/>
      <c r="P3" s="26"/>
      <c r="Q3" s="26"/>
      <c r="R3" s="26"/>
      <c r="S3" s="26"/>
      <c r="T3" s="26"/>
      <c r="U3" s="26"/>
    </row>
    <row r="4" spans="1:22" s="6" customFormat="1" ht="13.5" customHeight="1">
      <c r="A4" s="577" t="s">
        <v>354</v>
      </c>
      <c r="B4" s="59" t="s">
        <v>423</v>
      </c>
      <c r="C4" s="26"/>
      <c r="D4" s="26"/>
      <c r="E4" s="26"/>
      <c r="F4" s="26"/>
      <c r="G4" s="26"/>
      <c r="H4" s="26"/>
      <c r="I4" s="26"/>
      <c r="J4" s="26"/>
      <c r="K4" s="26"/>
      <c r="L4" s="26"/>
      <c r="M4" s="26"/>
      <c r="N4" s="26"/>
      <c r="O4" s="26"/>
      <c r="P4" s="26"/>
      <c r="Q4" s="26"/>
      <c r="R4" s="26"/>
      <c r="S4" s="26"/>
      <c r="T4" s="26"/>
      <c r="U4" s="26"/>
    </row>
    <row r="5" spans="1:22" s="6" customFormat="1" ht="13.5" customHeight="1">
      <c r="A5" s="577" t="s">
        <v>354</v>
      </c>
      <c r="B5" s="170" t="s">
        <v>394</v>
      </c>
      <c r="C5" s="578"/>
      <c r="D5" s="578"/>
      <c r="E5" s="578"/>
      <c r="F5" s="578"/>
      <c r="G5" s="578"/>
      <c r="H5" s="578"/>
      <c r="I5" s="578"/>
      <c r="J5" s="578"/>
      <c r="K5" s="578"/>
      <c r="L5" s="578"/>
      <c r="M5" s="578"/>
      <c r="N5" s="578"/>
      <c r="O5" s="578"/>
      <c r="P5" s="578"/>
      <c r="Q5" s="288"/>
      <c r="R5" s="288"/>
      <c r="S5" s="288"/>
      <c r="T5" s="288"/>
      <c r="U5" s="288"/>
      <c r="V5" s="244"/>
    </row>
    <row r="6" spans="1:22" s="6" customFormat="1" ht="13.5" customHeight="1" thickBot="1">
      <c r="A6" s="82"/>
      <c r="B6" s="82"/>
      <c r="C6" s="82"/>
      <c r="D6" s="82"/>
      <c r="E6" s="82"/>
      <c r="F6" s="82"/>
      <c r="G6" s="82"/>
      <c r="H6" s="82"/>
      <c r="I6" s="82"/>
      <c r="J6" s="82"/>
      <c r="K6" s="82"/>
      <c r="L6" s="82"/>
      <c r="M6" s="82"/>
      <c r="N6" s="82"/>
      <c r="O6" s="82"/>
      <c r="P6" s="82"/>
      <c r="Q6" s="82"/>
      <c r="R6" s="82"/>
      <c r="S6" s="82"/>
      <c r="T6" s="82"/>
      <c r="U6" s="82"/>
    </row>
    <row r="7" spans="1:22" ht="13.5" customHeight="1">
      <c r="A7" s="1242" t="s">
        <v>25</v>
      </c>
      <c r="B7" s="1710" t="s">
        <v>226</v>
      </c>
      <c r="C7" s="1242"/>
      <c r="D7" s="1242" t="s">
        <v>39</v>
      </c>
      <c r="E7" s="1233" t="s">
        <v>445</v>
      </c>
      <c r="F7" s="1233"/>
      <c r="G7" s="1233"/>
      <c r="H7" s="1233"/>
      <c r="I7" s="1254" t="s">
        <v>33</v>
      </c>
      <c r="J7" s="1590"/>
      <c r="K7" s="1591"/>
      <c r="L7" s="1233" t="s">
        <v>446</v>
      </c>
      <c r="M7" s="1233" t="s">
        <v>437</v>
      </c>
      <c r="N7" s="1233"/>
      <c r="O7" s="1233"/>
      <c r="P7" s="1233"/>
      <c r="Q7" s="1233"/>
      <c r="R7" s="1233"/>
      <c r="S7" s="1233" t="s">
        <v>438</v>
      </c>
      <c r="T7" s="1816" t="s">
        <v>238</v>
      </c>
      <c r="U7" s="1258" t="s">
        <v>74</v>
      </c>
    </row>
    <row r="8" spans="1:22" ht="13.5" customHeight="1">
      <c r="A8" s="1243"/>
      <c r="B8" s="1711"/>
      <c r="C8" s="1243"/>
      <c r="D8" s="1243"/>
      <c r="E8" s="1234"/>
      <c r="F8" s="1234"/>
      <c r="G8" s="1234"/>
      <c r="H8" s="1234"/>
      <c r="I8" s="1592"/>
      <c r="J8" s="1593"/>
      <c r="K8" s="1594"/>
      <c r="L8" s="1821"/>
      <c r="M8" s="1234"/>
      <c r="N8" s="1234"/>
      <c r="O8" s="1234"/>
      <c r="P8" s="1234"/>
      <c r="Q8" s="1234"/>
      <c r="R8" s="1234"/>
      <c r="S8" s="1246"/>
      <c r="T8" s="1817"/>
      <c r="U8" s="1259"/>
    </row>
    <row r="9" spans="1:22" ht="13.5" customHeight="1">
      <c r="A9" s="1243"/>
      <c r="B9" s="1711"/>
      <c r="C9" s="1243"/>
      <c r="D9" s="1244"/>
      <c r="E9" s="1234"/>
      <c r="F9" s="1234"/>
      <c r="G9" s="1234"/>
      <c r="H9" s="1234"/>
      <c r="I9" s="1592"/>
      <c r="J9" s="1593"/>
      <c r="K9" s="1594"/>
      <c r="L9" s="1822"/>
      <c r="M9" s="1234"/>
      <c r="N9" s="1234"/>
      <c r="O9" s="1234"/>
      <c r="P9" s="1234"/>
      <c r="Q9" s="1234"/>
      <c r="R9" s="1234"/>
      <c r="S9" s="1599"/>
      <c r="T9" s="1817"/>
      <c r="U9" s="1259"/>
    </row>
    <row r="10" spans="1:22" ht="13.5" customHeight="1">
      <c r="A10" s="1243"/>
      <c r="B10" s="1711"/>
      <c r="C10" s="1243"/>
      <c r="D10" s="1595" t="s">
        <v>125</v>
      </c>
      <c r="E10" s="1234"/>
      <c r="F10" s="1234"/>
      <c r="G10" s="1234"/>
      <c r="H10" s="1234"/>
      <c r="I10" s="1695"/>
      <c r="J10" s="1696"/>
      <c r="K10" s="1697"/>
      <c r="L10" s="1820" t="str">
        <f>"code "&amp;L12</f>
        <v>code 1828</v>
      </c>
      <c r="M10" s="1234"/>
      <c r="N10" s="1234"/>
      <c r="O10" s="1234"/>
      <c r="P10" s="1234"/>
      <c r="Q10" s="1234"/>
      <c r="R10" s="1234"/>
      <c r="S10" s="1597" t="str">
        <f>"code "&amp;S12</f>
        <v>code 1830</v>
      </c>
      <c r="T10" s="1818" t="s">
        <v>442</v>
      </c>
      <c r="U10" s="1259"/>
    </row>
    <row r="11" spans="1:22" ht="13.5" customHeight="1">
      <c r="A11" s="1243"/>
      <c r="B11" s="1819"/>
      <c r="C11" s="1244"/>
      <c r="D11" s="1596"/>
      <c r="E11" s="1234"/>
      <c r="F11" s="1234"/>
      <c r="G11" s="1234"/>
      <c r="H11" s="1234"/>
      <c r="I11" s="1692" t="s">
        <v>61</v>
      </c>
      <c r="J11" s="1693"/>
      <c r="K11" s="1694"/>
      <c r="L11" s="1820"/>
      <c r="M11" s="1234"/>
      <c r="N11" s="1234"/>
      <c r="O11" s="1234"/>
      <c r="P11" s="1234"/>
      <c r="Q11" s="1234"/>
      <c r="R11" s="1234"/>
      <c r="S11" s="1598"/>
      <c r="T11" s="1817"/>
      <c r="U11" s="1259"/>
    </row>
    <row r="12" spans="1:22" s="90" customFormat="1" ht="11.25" customHeight="1" thickBot="1">
      <c r="A12" s="115">
        <f>'M3 page 14'!N13+1</f>
        <v>1823</v>
      </c>
      <c r="B12" s="1273">
        <f>A12+1</f>
        <v>1824</v>
      </c>
      <c r="C12" s="1717"/>
      <c r="D12" s="115">
        <f>B12+1</f>
        <v>1825</v>
      </c>
      <c r="E12" s="1718">
        <f>D12+1</f>
        <v>1826</v>
      </c>
      <c r="F12" s="1718"/>
      <c r="G12" s="1718"/>
      <c r="H12" s="1718"/>
      <c r="I12" s="1718">
        <f>E12+1</f>
        <v>1827</v>
      </c>
      <c r="J12" s="1718"/>
      <c r="K12" s="1718"/>
      <c r="L12" s="290">
        <f>I12+1</f>
        <v>1828</v>
      </c>
      <c r="M12" s="1707">
        <f>L12+1</f>
        <v>1829</v>
      </c>
      <c r="N12" s="1707"/>
      <c r="O12" s="1707"/>
      <c r="P12" s="1707"/>
      <c r="Q12" s="1707"/>
      <c r="R12" s="1707"/>
      <c r="S12" s="291">
        <f>M12+1</f>
        <v>1830</v>
      </c>
      <c r="T12" s="287">
        <f>S12+1</f>
        <v>1831</v>
      </c>
      <c r="U12" s="159">
        <f>T12+1</f>
        <v>1832</v>
      </c>
    </row>
    <row r="13" spans="1:22" ht="19.5" customHeight="1">
      <c r="A13" s="491" t="s">
        <v>0</v>
      </c>
      <c r="B13" s="1834" t="s">
        <v>283</v>
      </c>
      <c r="C13" s="1835"/>
      <c r="D13" s="364" t="s">
        <v>283</v>
      </c>
      <c r="E13" s="1721"/>
      <c r="F13" s="1722"/>
      <c r="G13" s="1722"/>
      <c r="H13" s="1723"/>
      <c r="I13" s="1583" t="s">
        <v>259</v>
      </c>
      <c r="J13" s="1584"/>
      <c r="K13" s="1585"/>
      <c r="L13" s="349" t="s">
        <v>260</v>
      </c>
      <c r="M13" s="1704"/>
      <c r="N13" s="1705"/>
      <c r="O13" s="1705"/>
      <c r="P13" s="1705"/>
      <c r="Q13" s="1705"/>
      <c r="R13" s="1706"/>
      <c r="S13" s="349" t="s">
        <v>260</v>
      </c>
      <c r="T13" s="293" t="s">
        <v>260</v>
      </c>
      <c r="U13" s="523" t="s">
        <v>260</v>
      </c>
    </row>
    <row r="14" spans="1:22" ht="19.5" customHeight="1">
      <c r="A14" s="492" t="s">
        <v>1</v>
      </c>
      <c r="B14" s="1683" t="s">
        <v>283</v>
      </c>
      <c r="C14" s="1222"/>
      <c r="D14" s="365" t="s">
        <v>283</v>
      </c>
      <c r="E14" s="1836"/>
      <c r="F14" s="1837"/>
      <c r="G14" s="1837"/>
      <c r="H14" s="1838"/>
      <c r="I14" s="1226" t="s">
        <v>259</v>
      </c>
      <c r="J14" s="1227"/>
      <c r="K14" s="1228"/>
      <c r="L14" s="330" t="s">
        <v>260</v>
      </c>
      <c r="M14" s="1807"/>
      <c r="N14" s="1808"/>
      <c r="O14" s="1808"/>
      <c r="P14" s="1808"/>
      <c r="Q14" s="1808"/>
      <c r="R14" s="1809"/>
      <c r="S14" s="330" t="s">
        <v>260</v>
      </c>
      <c r="T14" s="294" t="s">
        <v>260</v>
      </c>
      <c r="U14" s="524" t="s">
        <v>260</v>
      </c>
    </row>
    <row r="15" spans="1:22" ht="19.5" customHeight="1">
      <c r="A15" s="492" t="s">
        <v>2</v>
      </c>
      <c r="B15" s="1683" t="s">
        <v>283</v>
      </c>
      <c r="C15" s="1222"/>
      <c r="D15" s="365" t="s">
        <v>283</v>
      </c>
      <c r="E15" s="1836"/>
      <c r="F15" s="1837"/>
      <c r="G15" s="1837"/>
      <c r="H15" s="1838"/>
      <c r="I15" s="1226" t="s">
        <v>259</v>
      </c>
      <c r="J15" s="1227"/>
      <c r="K15" s="1228"/>
      <c r="L15" s="330" t="s">
        <v>260</v>
      </c>
      <c r="M15" s="1807"/>
      <c r="N15" s="1808"/>
      <c r="O15" s="1808"/>
      <c r="P15" s="1808"/>
      <c r="Q15" s="1808"/>
      <c r="R15" s="1809"/>
      <c r="S15" s="330" t="s">
        <v>260</v>
      </c>
      <c r="T15" s="294" t="s">
        <v>260</v>
      </c>
      <c r="U15" s="524" t="s">
        <v>260</v>
      </c>
    </row>
    <row r="16" spans="1:22" ht="19.5" customHeight="1">
      <c r="A16" s="492" t="s">
        <v>3</v>
      </c>
      <c r="B16" s="1683" t="s">
        <v>283</v>
      </c>
      <c r="C16" s="1222"/>
      <c r="D16" s="365" t="s">
        <v>283</v>
      </c>
      <c r="E16" s="1836"/>
      <c r="F16" s="1837"/>
      <c r="G16" s="1837"/>
      <c r="H16" s="1838"/>
      <c r="I16" s="1226" t="s">
        <v>259</v>
      </c>
      <c r="J16" s="1227"/>
      <c r="K16" s="1228"/>
      <c r="L16" s="330" t="s">
        <v>260</v>
      </c>
      <c r="M16" s="1807"/>
      <c r="N16" s="1808"/>
      <c r="O16" s="1808"/>
      <c r="P16" s="1808"/>
      <c r="Q16" s="1808"/>
      <c r="R16" s="1809"/>
      <c r="S16" s="330" t="s">
        <v>260</v>
      </c>
      <c r="T16" s="294" t="s">
        <v>260</v>
      </c>
      <c r="U16" s="524" t="s">
        <v>260</v>
      </c>
    </row>
    <row r="17" spans="1:21" ht="19.5" customHeight="1">
      <c r="A17" s="492" t="s">
        <v>4</v>
      </c>
      <c r="B17" s="1683" t="s">
        <v>283</v>
      </c>
      <c r="C17" s="1222"/>
      <c r="D17" s="365" t="s">
        <v>283</v>
      </c>
      <c r="E17" s="1836"/>
      <c r="F17" s="1837"/>
      <c r="G17" s="1837"/>
      <c r="H17" s="1838"/>
      <c r="I17" s="1226" t="s">
        <v>259</v>
      </c>
      <c r="J17" s="1227"/>
      <c r="K17" s="1228"/>
      <c r="L17" s="330" t="s">
        <v>260</v>
      </c>
      <c r="M17" s="1807"/>
      <c r="N17" s="1808"/>
      <c r="O17" s="1808"/>
      <c r="P17" s="1808"/>
      <c r="Q17" s="1808"/>
      <c r="R17" s="1809"/>
      <c r="S17" s="330" t="s">
        <v>260</v>
      </c>
      <c r="T17" s="294" t="s">
        <v>260</v>
      </c>
      <c r="U17" s="524" t="s">
        <v>260</v>
      </c>
    </row>
    <row r="18" spans="1:21" ht="19.5" customHeight="1">
      <c r="A18" s="492" t="s">
        <v>5</v>
      </c>
      <c r="B18" s="1683" t="s">
        <v>283</v>
      </c>
      <c r="C18" s="1222"/>
      <c r="D18" s="365" t="s">
        <v>283</v>
      </c>
      <c r="E18" s="1836"/>
      <c r="F18" s="1837"/>
      <c r="G18" s="1837"/>
      <c r="H18" s="1838"/>
      <c r="I18" s="1226" t="s">
        <v>259</v>
      </c>
      <c r="J18" s="1227"/>
      <c r="K18" s="1228"/>
      <c r="L18" s="330" t="s">
        <v>260</v>
      </c>
      <c r="M18" s="1807"/>
      <c r="N18" s="1808"/>
      <c r="O18" s="1808"/>
      <c r="P18" s="1808"/>
      <c r="Q18" s="1808"/>
      <c r="R18" s="1809"/>
      <c r="S18" s="330" t="s">
        <v>260</v>
      </c>
      <c r="T18" s="294" t="s">
        <v>260</v>
      </c>
      <c r="U18" s="524" t="s">
        <v>260</v>
      </c>
    </row>
    <row r="19" spans="1:21" ht="19.5" customHeight="1">
      <c r="A19" s="492" t="s">
        <v>6</v>
      </c>
      <c r="B19" s="1683" t="s">
        <v>283</v>
      </c>
      <c r="C19" s="1222"/>
      <c r="D19" s="365" t="s">
        <v>283</v>
      </c>
      <c r="E19" s="1807"/>
      <c r="F19" s="1808"/>
      <c r="G19" s="1808"/>
      <c r="H19" s="1809"/>
      <c r="I19" s="1226" t="s">
        <v>259</v>
      </c>
      <c r="J19" s="1227"/>
      <c r="K19" s="1228"/>
      <c r="L19" s="330" t="s">
        <v>260</v>
      </c>
      <c r="M19" s="1807"/>
      <c r="N19" s="1808"/>
      <c r="O19" s="1808"/>
      <c r="P19" s="1808"/>
      <c r="Q19" s="1808"/>
      <c r="R19" s="1809"/>
      <c r="S19" s="330" t="s">
        <v>260</v>
      </c>
      <c r="T19" s="294" t="s">
        <v>260</v>
      </c>
      <c r="U19" s="524" t="s">
        <v>260</v>
      </c>
    </row>
    <row r="20" spans="1:21" ht="19.5" customHeight="1">
      <c r="A20" s="492" t="s">
        <v>7</v>
      </c>
      <c r="B20" s="1683" t="s">
        <v>283</v>
      </c>
      <c r="C20" s="1222"/>
      <c r="D20" s="365" t="s">
        <v>283</v>
      </c>
      <c r="E20" s="1810"/>
      <c r="F20" s="1811"/>
      <c r="G20" s="1811"/>
      <c r="H20" s="1812"/>
      <c r="I20" s="1226" t="s">
        <v>259</v>
      </c>
      <c r="J20" s="1227"/>
      <c r="K20" s="1228"/>
      <c r="L20" s="330" t="s">
        <v>260</v>
      </c>
      <c r="M20" s="1810"/>
      <c r="N20" s="1811"/>
      <c r="O20" s="1811"/>
      <c r="P20" s="1811"/>
      <c r="Q20" s="1811"/>
      <c r="R20" s="1812"/>
      <c r="S20" s="330" t="s">
        <v>260</v>
      </c>
      <c r="T20" s="294" t="s">
        <v>260</v>
      </c>
      <c r="U20" s="524" t="s">
        <v>260</v>
      </c>
    </row>
    <row r="21" spans="1:21" ht="19.5" customHeight="1">
      <c r="A21" s="492" t="s">
        <v>8</v>
      </c>
      <c r="B21" s="1683" t="s">
        <v>283</v>
      </c>
      <c r="C21" s="1222"/>
      <c r="D21" s="365" t="s">
        <v>283</v>
      </c>
      <c r="E21" s="1810"/>
      <c r="F21" s="1811"/>
      <c r="G21" s="1811"/>
      <c r="H21" s="1812"/>
      <c r="I21" s="1226" t="s">
        <v>259</v>
      </c>
      <c r="J21" s="1227"/>
      <c r="K21" s="1228"/>
      <c r="L21" s="330" t="s">
        <v>260</v>
      </c>
      <c r="M21" s="1810"/>
      <c r="N21" s="1811"/>
      <c r="O21" s="1811"/>
      <c r="P21" s="1811"/>
      <c r="Q21" s="1811"/>
      <c r="R21" s="1812"/>
      <c r="S21" s="330" t="s">
        <v>260</v>
      </c>
      <c r="T21" s="294" t="s">
        <v>260</v>
      </c>
      <c r="U21" s="524" t="s">
        <v>260</v>
      </c>
    </row>
    <row r="22" spans="1:21" ht="19.5" customHeight="1">
      <c r="A22" s="492" t="s">
        <v>9</v>
      </c>
      <c r="B22" s="1683" t="s">
        <v>283</v>
      </c>
      <c r="C22" s="1222"/>
      <c r="D22" s="365" t="s">
        <v>283</v>
      </c>
      <c r="E22" s="1810"/>
      <c r="F22" s="1811"/>
      <c r="G22" s="1811"/>
      <c r="H22" s="1812"/>
      <c r="I22" s="1226" t="s">
        <v>259</v>
      </c>
      <c r="J22" s="1227"/>
      <c r="K22" s="1228"/>
      <c r="L22" s="330" t="s">
        <v>260</v>
      </c>
      <c r="M22" s="1810"/>
      <c r="N22" s="1811"/>
      <c r="O22" s="1811"/>
      <c r="P22" s="1811"/>
      <c r="Q22" s="1811"/>
      <c r="R22" s="1812"/>
      <c r="S22" s="330" t="s">
        <v>260</v>
      </c>
      <c r="T22" s="294" t="s">
        <v>260</v>
      </c>
      <c r="U22" s="524" t="s">
        <v>260</v>
      </c>
    </row>
    <row r="23" spans="1:21" ht="19.5" customHeight="1">
      <c r="A23" s="492" t="s">
        <v>11</v>
      </c>
      <c r="B23" s="1683" t="s">
        <v>283</v>
      </c>
      <c r="C23" s="1222"/>
      <c r="D23" s="365" t="s">
        <v>283</v>
      </c>
      <c r="E23" s="1810"/>
      <c r="F23" s="1811"/>
      <c r="G23" s="1811"/>
      <c r="H23" s="1812"/>
      <c r="I23" s="1226" t="s">
        <v>259</v>
      </c>
      <c r="J23" s="1227"/>
      <c r="K23" s="1228"/>
      <c r="L23" s="330" t="s">
        <v>260</v>
      </c>
      <c r="M23" s="1810"/>
      <c r="N23" s="1811"/>
      <c r="O23" s="1811"/>
      <c r="P23" s="1811"/>
      <c r="Q23" s="1811"/>
      <c r="R23" s="1812"/>
      <c r="S23" s="330" t="s">
        <v>260</v>
      </c>
      <c r="T23" s="294" t="s">
        <v>260</v>
      </c>
      <c r="U23" s="524" t="s">
        <v>260</v>
      </c>
    </row>
    <row r="24" spans="1:21" ht="19.5" customHeight="1">
      <c r="A24" s="492" t="s">
        <v>12</v>
      </c>
      <c r="B24" s="1683" t="s">
        <v>283</v>
      </c>
      <c r="C24" s="1222"/>
      <c r="D24" s="365" t="s">
        <v>283</v>
      </c>
      <c r="E24" s="1810"/>
      <c r="F24" s="1811"/>
      <c r="G24" s="1811"/>
      <c r="H24" s="1812"/>
      <c r="I24" s="1226" t="s">
        <v>259</v>
      </c>
      <c r="J24" s="1227"/>
      <c r="K24" s="1228"/>
      <c r="L24" s="330" t="s">
        <v>260</v>
      </c>
      <c r="M24" s="1810"/>
      <c r="N24" s="1811"/>
      <c r="O24" s="1811"/>
      <c r="P24" s="1811"/>
      <c r="Q24" s="1811"/>
      <c r="R24" s="1812"/>
      <c r="S24" s="330" t="s">
        <v>260</v>
      </c>
      <c r="T24" s="294" t="s">
        <v>260</v>
      </c>
      <c r="U24" s="524" t="s">
        <v>260</v>
      </c>
    </row>
    <row r="25" spans="1:21" ht="19.5" customHeight="1">
      <c r="A25" s="492" t="s">
        <v>13</v>
      </c>
      <c r="B25" s="1683" t="s">
        <v>283</v>
      </c>
      <c r="C25" s="1222"/>
      <c r="D25" s="365" t="s">
        <v>283</v>
      </c>
      <c r="E25" s="1807"/>
      <c r="F25" s="1808"/>
      <c r="G25" s="1808"/>
      <c r="H25" s="1809"/>
      <c r="I25" s="1226" t="s">
        <v>259</v>
      </c>
      <c r="J25" s="1227"/>
      <c r="K25" s="1228"/>
      <c r="L25" s="330" t="s">
        <v>260</v>
      </c>
      <c r="M25" s="1807"/>
      <c r="N25" s="1808"/>
      <c r="O25" s="1808"/>
      <c r="P25" s="1808"/>
      <c r="Q25" s="1808"/>
      <c r="R25" s="1809"/>
      <c r="S25" s="330" t="s">
        <v>260</v>
      </c>
      <c r="T25" s="294" t="s">
        <v>260</v>
      </c>
      <c r="U25" s="524" t="s">
        <v>260</v>
      </c>
    </row>
    <row r="26" spans="1:21" ht="19.5" customHeight="1">
      <c r="A26" s="493" t="s">
        <v>14</v>
      </c>
      <c r="B26" s="1683" t="s">
        <v>283</v>
      </c>
      <c r="C26" s="1222"/>
      <c r="D26" s="365" t="s">
        <v>283</v>
      </c>
      <c r="E26" s="1807"/>
      <c r="F26" s="1808"/>
      <c r="G26" s="1808"/>
      <c r="H26" s="1809"/>
      <c r="I26" s="1226" t="s">
        <v>259</v>
      </c>
      <c r="J26" s="1227"/>
      <c r="K26" s="1228"/>
      <c r="L26" s="330" t="s">
        <v>260</v>
      </c>
      <c r="M26" s="1807"/>
      <c r="N26" s="1808"/>
      <c r="O26" s="1808"/>
      <c r="P26" s="1808"/>
      <c r="Q26" s="1808"/>
      <c r="R26" s="1809"/>
      <c r="S26" s="330" t="s">
        <v>260</v>
      </c>
      <c r="T26" s="294" t="s">
        <v>260</v>
      </c>
      <c r="U26" s="524" t="s">
        <v>260</v>
      </c>
    </row>
    <row r="27" spans="1:21" ht="19.5" customHeight="1">
      <c r="A27" s="492" t="s">
        <v>15</v>
      </c>
      <c r="B27" s="1683" t="s">
        <v>283</v>
      </c>
      <c r="C27" s="1222"/>
      <c r="D27" s="365" t="s">
        <v>283</v>
      </c>
      <c r="E27" s="1813"/>
      <c r="F27" s="1814"/>
      <c r="G27" s="1814"/>
      <c r="H27" s="1815"/>
      <c r="I27" s="1226" t="s">
        <v>259</v>
      </c>
      <c r="J27" s="1227"/>
      <c r="K27" s="1228"/>
      <c r="L27" s="330" t="s">
        <v>260</v>
      </c>
      <c r="M27" s="1813"/>
      <c r="N27" s="1814"/>
      <c r="O27" s="1814"/>
      <c r="P27" s="1814"/>
      <c r="Q27" s="1814"/>
      <c r="R27" s="1815"/>
      <c r="S27" s="330" t="s">
        <v>260</v>
      </c>
      <c r="T27" s="294" t="s">
        <v>260</v>
      </c>
      <c r="U27" s="524" t="s">
        <v>260</v>
      </c>
    </row>
    <row r="28" spans="1:21" ht="19.5" customHeight="1">
      <c r="A28" s="492" t="s">
        <v>16</v>
      </c>
      <c r="B28" s="1683" t="s">
        <v>283</v>
      </c>
      <c r="C28" s="1222"/>
      <c r="D28" s="365" t="s">
        <v>283</v>
      </c>
      <c r="E28" s="1813"/>
      <c r="F28" s="1814"/>
      <c r="G28" s="1814"/>
      <c r="H28" s="1815"/>
      <c r="I28" s="1226" t="s">
        <v>259</v>
      </c>
      <c r="J28" s="1227"/>
      <c r="K28" s="1228"/>
      <c r="L28" s="330" t="s">
        <v>260</v>
      </c>
      <c r="M28" s="1813"/>
      <c r="N28" s="1814"/>
      <c r="O28" s="1814"/>
      <c r="P28" s="1814"/>
      <c r="Q28" s="1814"/>
      <c r="R28" s="1815"/>
      <c r="S28" s="330" t="s">
        <v>260</v>
      </c>
      <c r="T28" s="294" t="s">
        <v>260</v>
      </c>
      <c r="U28" s="524" t="s">
        <v>260</v>
      </c>
    </row>
    <row r="29" spans="1:21" ht="19.5" customHeight="1">
      <c r="A29" s="492" t="s">
        <v>17</v>
      </c>
      <c r="B29" s="1683" t="s">
        <v>283</v>
      </c>
      <c r="C29" s="1222"/>
      <c r="D29" s="365" t="s">
        <v>283</v>
      </c>
      <c r="E29" s="1807"/>
      <c r="F29" s="1808"/>
      <c r="G29" s="1808"/>
      <c r="H29" s="1809"/>
      <c r="I29" s="1226" t="s">
        <v>259</v>
      </c>
      <c r="J29" s="1227"/>
      <c r="K29" s="1228"/>
      <c r="L29" s="330" t="s">
        <v>260</v>
      </c>
      <c r="M29" s="1807"/>
      <c r="N29" s="1808"/>
      <c r="O29" s="1808"/>
      <c r="P29" s="1808"/>
      <c r="Q29" s="1808"/>
      <c r="R29" s="1809"/>
      <c r="S29" s="330" t="s">
        <v>260</v>
      </c>
      <c r="T29" s="294" t="s">
        <v>260</v>
      </c>
      <c r="U29" s="524" t="s">
        <v>260</v>
      </c>
    </row>
    <row r="30" spans="1:21" ht="19.5" customHeight="1">
      <c r="A30" s="492" t="s">
        <v>18</v>
      </c>
      <c r="B30" s="1683" t="s">
        <v>283</v>
      </c>
      <c r="C30" s="1222"/>
      <c r="D30" s="365" t="s">
        <v>283</v>
      </c>
      <c r="E30" s="1807"/>
      <c r="F30" s="1808"/>
      <c r="G30" s="1808"/>
      <c r="H30" s="1809"/>
      <c r="I30" s="1226" t="s">
        <v>259</v>
      </c>
      <c r="J30" s="1227"/>
      <c r="K30" s="1228"/>
      <c r="L30" s="330" t="s">
        <v>260</v>
      </c>
      <c r="M30" s="1807"/>
      <c r="N30" s="1808"/>
      <c r="O30" s="1808"/>
      <c r="P30" s="1808"/>
      <c r="Q30" s="1808"/>
      <c r="R30" s="1809"/>
      <c r="S30" s="330" t="s">
        <v>260</v>
      </c>
      <c r="T30" s="294" t="s">
        <v>260</v>
      </c>
      <c r="U30" s="524" t="s">
        <v>260</v>
      </c>
    </row>
    <row r="31" spans="1:21" ht="19.5" customHeight="1">
      <c r="A31" s="492" t="s">
        <v>19</v>
      </c>
      <c r="B31" s="1683" t="s">
        <v>283</v>
      </c>
      <c r="C31" s="1222"/>
      <c r="D31" s="365" t="s">
        <v>283</v>
      </c>
      <c r="E31" s="1807"/>
      <c r="F31" s="1808"/>
      <c r="G31" s="1808"/>
      <c r="H31" s="1809"/>
      <c r="I31" s="1226" t="s">
        <v>259</v>
      </c>
      <c r="J31" s="1227"/>
      <c r="K31" s="1228"/>
      <c r="L31" s="330" t="s">
        <v>260</v>
      </c>
      <c r="M31" s="1807"/>
      <c r="N31" s="1808"/>
      <c r="O31" s="1808"/>
      <c r="P31" s="1808"/>
      <c r="Q31" s="1808"/>
      <c r="R31" s="1809"/>
      <c r="S31" s="330" t="s">
        <v>260</v>
      </c>
      <c r="T31" s="294" t="s">
        <v>260</v>
      </c>
      <c r="U31" s="524" t="s">
        <v>260</v>
      </c>
    </row>
    <row r="32" spans="1:21" ht="19.5" customHeight="1">
      <c r="A32" s="492" t="s">
        <v>20</v>
      </c>
      <c r="B32" s="1683" t="s">
        <v>283</v>
      </c>
      <c r="C32" s="1222"/>
      <c r="D32" s="365" t="s">
        <v>283</v>
      </c>
      <c r="E32" s="1807"/>
      <c r="F32" s="1808"/>
      <c r="G32" s="1808"/>
      <c r="H32" s="1809"/>
      <c r="I32" s="1226" t="s">
        <v>259</v>
      </c>
      <c r="J32" s="1227"/>
      <c r="K32" s="1228"/>
      <c r="L32" s="330" t="s">
        <v>260</v>
      </c>
      <c r="M32" s="1807"/>
      <c r="N32" s="1808"/>
      <c r="O32" s="1808"/>
      <c r="P32" s="1808"/>
      <c r="Q32" s="1808"/>
      <c r="R32" s="1809"/>
      <c r="S32" s="330" t="s">
        <v>260</v>
      </c>
      <c r="T32" s="294" t="s">
        <v>260</v>
      </c>
      <c r="U32" s="524" t="s">
        <v>260</v>
      </c>
    </row>
    <row r="33" spans="1:26" ht="19.5" customHeight="1">
      <c r="A33" s="492" t="s">
        <v>28</v>
      </c>
      <c r="B33" s="1683" t="s">
        <v>283</v>
      </c>
      <c r="C33" s="1222"/>
      <c r="D33" s="365" t="s">
        <v>283</v>
      </c>
      <c r="E33" s="1807"/>
      <c r="F33" s="1808"/>
      <c r="G33" s="1808"/>
      <c r="H33" s="1809"/>
      <c r="I33" s="1226" t="s">
        <v>259</v>
      </c>
      <c r="J33" s="1227"/>
      <c r="K33" s="1228"/>
      <c r="L33" s="330" t="s">
        <v>260</v>
      </c>
      <c r="M33" s="1807"/>
      <c r="N33" s="1808"/>
      <c r="O33" s="1808"/>
      <c r="P33" s="1808"/>
      <c r="Q33" s="1808"/>
      <c r="R33" s="1809"/>
      <c r="S33" s="330" t="s">
        <v>260</v>
      </c>
      <c r="T33" s="294" t="s">
        <v>260</v>
      </c>
      <c r="U33" s="524" t="s">
        <v>260</v>
      </c>
    </row>
    <row r="34" spans="1:26" ht="19.5" customHeight="1">
      <c r="A34" s="492" t="s">
        <v>285</v>
      </c>
      <c r="B34" s="1683" t="s">
        <v>283</v>
      </c>
      <c r="C34" s="1222"/>
      <c r="D34" s="365" t="s">
        <v>283</v>
      </c>
      <c r="E34" s="1807"/>
      <c r="F34" s="1808"/>
      <c r="G34" s="1808"/>
      <c r="H34" s="1809"/>
      <c r="I34" s="1226" t="s">
        <v>259</v>
      </c>
      <c r="J34" s="1227"/>
      <c r="K34" s="1228"/>
      <c r="L34" s="695" t="s">
        <v>260</v>
      </c>
      <c r="M34" s="1807"/>
      <c r="N34" s="1808"/>
      <c r="O34" s="1808"/>
      <c r="P34" s="1808"/>
      <c r="Q34" s="1808"/>
      <c r="R34" s="1809"/>
      <c r="S34" s="695" t="s">
        <v>260</v>
      </c>
      <c r="T34" s="693" t="s">
        <v>260</v>
      </c>
      <c r="U34" s="524" t="s">
        <v>260</v>
      </c>
      <c r="V34" s="158"/>
      <c r="W34" s="158"/>
    </row>
    <row r="35" spans="1:26" ht="19.5" customHeight="1">
      <c r="A35" s="492" t="s">
        <v>286</v>
      </c>
      <c r="B35" s="1683" t="s">
        <v>283</v>
      </c>
      <c r="C35" s="1222"/>
      <c r="D35" s="365" t="s">
        <v>283</v>
      </c>
      <c r="E35" s="1807"/>
      <c r="F35" s="1808"/>
      <c r="G35" s="1808"/>
      <c r="H35" s="1809"/>
      <c r="I35" s="1226" t="s">
        <v>259</v>
      </c>
      <c r="J35" s="1227"/>
      <c r="K35" s="1228"/>
      <c r="L35" s="330" t="s">
        <v>260</v>
      </c>
      <c r="M35" s="1807"/>
      <c r="N35" s="1808"/>
      <c r="O35" s="1808"/>
      <c r="P35" s="1808"/>
      <c r="Q35" s="1808"/>
      <c r="R35" s="1809"/>
      <c r="S35" s="330" t="s">
        <v>260</v>
      </c>
      <c r="T35" s="294" t="s">
        <v>260</v>
      </c>
      <c r="U35" s="524" t="s">
        <v>260</v>
      </c>
    </row>
    <row r="36" spans="1:26" ht="19.5" customHeight="1" thickBot="1">
      <c r="A36" s="492" t="s">
        <v>287</v>
      </c>
      <c r="B36" s="1683" t="s">
        <v>283</v>
      </c>
      <c r="C36" s="1222"/>
      <c r="D36" s="365" t="s">
        <v>283</v>
      </c>
      <c r="E36" s="1807"/>
      <c r="F36" s="1808"/>
      <c r="G36" s="1808"/>
      <c r="H36" s="1809"/>
      <c r="I36" s="1226" t="s">
        <v>259</v>
      </c>
      <c r="J36" s="1227"/>
      <c r="K36" s="1228"/>
      <c r="L36" s="330" t="s">
        <v>260</v>
      </c>
      <c r="M36" s="1807"/>
      <c r="N36" s="1808"/>
      <c r="O36" s="1808"/>
      <c r="P36" s="1808"/>
      <c r="Q36" s="1808"/>
      <c r="R36" s="1809"/>
      <c r="S36" s="330" t="s">
        <v>260</v>
      </c>
      <c r="T36" s="294" t="s">
        <v>260</v>
      </c>
      <c r="U36" s="524" t="s">
        <v>260</v>
      </c>
    </row>
    <row r="37" spans="1:26" s="8" customFormat="1" ht="5.25" customHeight="1">
      <c r="A37" s="87"/>
      <c r="B37" s="47"/>
      <c r="C37" s="47"/>
      <c r="D37" s="47"/>
      <c r="E37" s="47"/>
      <c r="F37" s="47"/>
      <c r="G37" s="47"/>
      <c r="H37" s="47"/>
      <c r="I37" s="47"/>
      <c r="J37" s="47"/>
      <c r="K37" s="48"/>
      <c r="L37" s="48"/>
      <c r="M37" s="47"/>
      <c r="N37" s="47"/>
      <c r="O37" s="47"/>
      <c r="P37" s="47"/>
      <c r="Q37" s="47"/>
      <c r="R37" s="47"/>
      <c r="S37" s="47"/>
      <c r="T37" s="47"/>
      <c r="U37" s="47"/>
    </row>
    <row r="38" spans="1:26" ht="9.75" customHeight="1">
      <c r="A38" s="1282" t="s">
        <v>283</v>
      </c>
      <c r="B38" s="1283"/>
      <c r="C38" s="1823" t="s">
        <v>304</v>
      </c>
      <c r="D38" s="1823"/>
      <c r="E38" s="1823"/>
      <c r="F38" s="1823"/>
      <c r="G38" s="26"/>
      <c r="H38" s="26"/>
      <c r="I38" s="1828" t="s">
        <v>259</v>
      </c>
      <c r="J38" s="1829"/>
      <c r="K38" s="1830"/>
      <c r="L38" s="1220" t="s">
        <v>288</v>
      </c>
      <c r="M38" s="1220"/>
      <c r="N38" s="1220"/>
      <c r="O38" s="1220"/>
      <c r="P38" s="26"/>
      <c r="Q38" s="26"/>
      <c r="R38" s="26"/>
      <c r="S38" s="26"/>
      <c r="T38" s="26"/>
      <c r="U38" s="26"/>
    </row>
    <row r="39" spans="1:26" ht="9.75" customHeight="1">
      <c r="A39" s="1286"/>
      <c r="B39" s="1287"/>
      <c r="C39" s="1823"/>
      <c r="D39" s="1823"/>
      <c r="E39" s="1823"/>
      <c r="F39" s="1823"/>
      <c r="G39" s="26"/>
      <c r="H39" s="26"/>
      <c r="I39" s="1831"/>
      <c r="J39" s="1832"/>
      <c r="K39" s="1833"/>
      <c r="L39" s="1220"/>
      <c r="M39" s="1220"/>
      <c r="N39" s="1220"/>
      <c r="O39" s="1220"/>
      <c r="P39" s="26"/>
      <c r="Q39" s="26"/>
      <c r="R39" s="26"/>
      <c r="S39" s="26"/>
      <c r="T39" s="26"/>
      <c r="U39" s="26"/>
    </row>
    <row r="40" spans="1:26" ht="9.75" customHeight="1">
      <c r="A40" s="40"/>
      <c r="B40" s="26"/>
      <c r="C40" s="26"/>
      <c r="D40"/>
      <c r="E40" s="26"/>
      <c r="F40" s="26"/>
      <c r="G40" s="26"/>
      <c r="H40" s="26"/>
      <c r="I40" s="26"/>
      <c r="J40" s="26"/>
      <c r="K40" s="49"/>
      <c r="N40" s="41"/>
      <c r="O40" s="41"/>
      <c r="P40" s="41"/>
    </row>
    <row r="41" spans="1:26" s="917" customFormat="1" ht="15" customHeight="1">
      <c r="A41" s="411"/>
      <c r="D41" s="926"/>
      <c r="E41" s="348"/>
      <c r="F41" s="496"/>
      <c r="G41" s="496"/>
      <c r="H41" s="496"/>
      <c r="I41" s="496"/>
      <c r="J41" s="1123" t="str">
        <f>L10&amp;": new"</f>
        <v>code 1828: new</v>
      </c>
      <c r="K41" s="1123"/>
      <c r="L41" s="1123"/>
      <c r="M41" s="927"/>
      <c r="N41" s="928" t="str">
        <f>S10&amp;": payment"</f>
        <v>code 1830: payment</v>
      </c>
      <c r="O41" s="928"/>
      <c r="P41" s="928"/>
      <c r="Q41" s="928"/>
      <c r="S41" s="927"/>
      <c r="T41" s="927"/>
      <c r="U41" s="927"/>
      <c r="V41" s="926"/>
      <c r="W41" s="926"/>
    </row>
    <row r="42" spans="1:26" ht="9.75" customHeight="1">
      <c r="A42" s="10"/>
      <c r="B42" s="2"/>
      <c r="C42" s="7"/>
      <c r="D42"/>
      <c r="E42" s="40"/>
      <c r="F42" s="26"/>
      <c r="G42" s="26"/>
      <c r="H42" s="26"/>
      <c r="I42" s="26"/>
      <c r="J42" s="1824" t="s">
        <v>44</v>
      </c>
      <c r="K42" s="1824"/>
      <c r="L42" s="1824"/>
      <c r="M42" s="41"/>
      <c r="N42" s="1826" t="s">
        <v>296</v>
      </c>
      <c r="O42" s="1826"/>
      <c r="P42" s="1826"/>
      <c r="Q42" s="1826"/>
      <c r="S42" s="938"/>
      <c r="T42" s="938"/>
      <c r="U42" s="938"/>
    </row>
    <row r="43" spans="1:26" s="8" customFormat="1" ht="9.75" customHeight="1">
      <c r="A43" s="19"/>
      <c r="B43" s="2"/>
      <c r="C43" s="13"/>
      <c r="D43"/>
      <c r="E43" s="40"/>
      <c r="F43" s="26"/>
      <c r="G43" s="26"/>
      <c r="H43" s="26"/>
      <c r="I43" s="26"/>
      <c r="J43" s="1825" t="s">
        <v>45</v>
      </c>
      <c r="K43" s="1825"/>
      <c r="L43" s="1825"/>
      <c r="M43" s="41"/>
      <c r="N43" s="1827" t="s">
        <v>302</v>
      </c>
      <c r="O43" s="1827"/>
      <c r="P43" s="1827"/>
      <c r="Q43" s="1827"/>
      <c r="S43" s="938"/>
      <c r="T43" s="938"/>
      <c r="U43" s="938"/>
    </row>
    <row r="44" spans="1:26" ht="9.75" customHeight="1">
      <c r="A44" s="19"/>
      <c r="B44" s="2"/>
      <c r="C44" s="13"/>
      <c r="D44"/>
      <c r="E44" s="40"/>
      <c r="F44" s="26"/>
      <c r="G44" s="26"/>
      <c r="H44" s="26"/>
      <c r="I44" s="26"/>
      <c r="J44" s="1825" t="s">
        <v>458</v>
      </c>
      <c r="K44" s="1825"/>
      <c r="L44" s="1825"/>
      <c r="M44" s="26"/>
      <c r="N44" s="26"/>
      <c r="O44" s="49"/>
      <c r="P44" s="49"/>
      <c r="Q44" s="26"/>
      <c r="R44" s="26"/>
      <c r="S44" s="26"/>
      <c r="T44" s="26"/>
      <c r="U44" s="26"/>
      <c r="Y44" s="26"/>
      <c r="Z44" s="26"/>
    </row>
    <row r="45" spans="1:26" ht="8.25" customHeight="1">
      <c r="A45" s="19"/>
      <c r="B45" s="19"/>
      <c r="C45" s="13"/>
      <c r="D45"/>
      <c r="E45" s="40"/>
      <c r="F45" s="26"/>
      <c r="G45" s="26"/>
      <c r="H45" s="26"/>
      <c r="I45" s="26"/>
      <c r="J45" s="26"/>
      <c r="K45" s="26"/>
      <c r="L45" s="26"/>
      <c r="M45" s="26"/>
      <c r="N45" s="26"/>
      <c r="O45" s="26"/>
      <c r="P45" s="26"/>
      <c r="Q45" s="26"/>
      <c r="R45" s="26"/>
      <c r="S45" s="26"/>
      <c r="T45" s="26"/>
      <c r="U45" s="26"/>
      <c r="Y45" s="26"/>
      <c r="Z45" s="26"/>
    </row>
    <row r="46" spans="1:26" ht="12" customHeight="1">
      <c r="A46" s="1006" t="s">
        <v>328</v>
      </c>
      <c r="B46" s="1007"/>
      <c r="C46" s="1007"/>
      <c r="D46" s="1007"/>
      <c r="E46" s="1007"/>
      <c r="F46" s="1007"/>
      <c r="G46" s="1007"/>
      <c r="H46" s="1007"/>
      <c r="I46" s="1007"/>
      <c r="J46" s="1007"/>
      <c r="K46" s="1007"/>
      <c r="L46" s="1007"/>
      <c r="M46" s="1007"/>
      <c r="N46" s="1007"/>
      <c r="O46" s="1007"/>
      <c r="P46" s="1007"/>
      <c r="Q46" s="1007"/>
      <c r="R46" s="1007"/>
      <c r="S46" s="1007"/>
      <c r="T46" s="1007"/>
      <c r="U46" s="1008"/>
      <c r="Y46" s="26"/>
      <c r="Z46" s="26"/>
    </row>
    <row r="47" spans="1:26" ht="9.75" customHeight="1">
      <c r="A47" s="1009"/>
      <c r="B47" s="1010"/>
      <c r="C47" s="1010"/>
      <c r="D47" s="1010"/>
      <c r="E47" s="1010"/>
      <c r="F47" s="1010"/>
      <c r="G47" s="1010"/>
      <c r="H47" s="1010"/>
      <c r="I47" s="1010"/>
      <c r="J47" s="1010"/>
      <c r="K47" s="1010"/>
      <c r="L47" s="1010"/>
      <c r="M47" s="1010"/>
      <c r="N47" s="1010"/>
      <c r="O47" s="1010"/>
      <c r="P47" s="1010"/>
      <c r="Q47" s="1010"/>
      <c r="R47" s="1010"/>
      <c r="S47" s="1010"/>
      <c r="T47" s="1010"/>
      <c r="U47" s="1011"/>
      <c r="Y47" s="26"/>
      <c r="Z47" s="26"/>
    </row>
    <row r="48" spans="1:26" ht="12" customHeight="1">
      <c r="A48" s="791"/>
      <c r="B48" s="19"/>
      <c r="C48" s="19"/>
      <c r="D48" s="19"/>
      <c r="E48" s="40"/>
      <c r="F48" s="26"/>
      <c r="G48" s="26"/>
      <c r="H48" s="26"/>
      <c r="I48" s="26"/>
      <c r="J48" s="26"/>
      <c r="K48" s="26"/>
      <c r="L48" s="26"/>
      <c r="M48" s="26"/>
      <c r="N48" s="26"/>
      <c r="O48" s="26"/>
      <c r="P48" s="26"/>
      <c r="Q48" s="26"/>
      <c r="R48" s="26"/>
      <c r="S48" s="26"/>
      <c r="T48" s="26"/>
      <c r="U48" s="27"/>
      <c r="X48" s="26"/>
      <c r="Y48" s="26"/>
      <c r="Z48" s="26"/>
    </row>
    <row r="49" spans="1:26" ht="12" customHeight="1">
      <c r="A49" s="793"/>
      <c r="B49" s="700"/>
      <c r="C49" s="700"/>
      <c r="D49" s="615"/>
      <c r="E49" s="700"/>
      <c r="F49" s="700"/>
      <c r="G49" s="700"/>
      <c r="H49" s="700"/>
      <c r="I49" s="700"/>
      <c r="J49" s="700"/>
      <c r="K49" s="700"/>
      <c r="L49" s="700"/>
      <c r="M49" s="700"/>
      <c r="N49" s="700"/>
      <c r="O49" s="700"/>
      <c r="P49" s="700"/>
      <c r="Q49" s="700"/>
      <c r="R49" s="700"/>
      <c r="S49" s="700"/>
      <c r="T49" s="700"/>
      <c r="U49" s="701"/>
      <c r="X49" s="26"/>
      <c r="Y49" s="26"/>
      <c r="Z49" s="26"/>
    </row>
    <row r="50" spans="1:26" ht="12" customHeight="1">
      <c r="A50" s="793"/>
      <c r="B50" s="700"/>
      <c r="C50" s="700"/>
      <c r="D50" s="700"/>
      <c r="E50" s="700"/>
      <c r="F50" s="700"/>
      <c r="G50" s="700"/>
      <c r="H50" s="700"/>
      <c r="I50" s="700"/>
      <c r="J50" s="700"/>
      <c r="K50" s="700"/>
      <c r="L50" s="700"/>
      <c r="M50" s="700"/>
      <c r="N50" s="700"/>
      <c r="O50" s="700"/>
      <c r="P50" s="700"/>
      <c r="Q50" s="700"/>
      <c r="R50" s="700"/>
      <c r="S50" s="700"/>
      <c r="T50" s="700"/>
      <c r="U50" s="701"/>
      <c r="X50" s="26"/>
      <c r="Y50" s="26"/>
      <c r="Z50" s="26"/>
    </row>
    <row r="51" spans="1:26" ht="12" customHeight="1">
      <c r="A51" s="793"/>
      <c r="B51" s="700"/>
      <c r="C51" s="700"/>
      <c r="D51" s="700"/>
      <c r="E51" s="700"/>
      <c r="F51" s="790"/>
      <c r="G51" s="790"/>
      <c r="H51" s="790"/>
      <c r="I51" s="790"/>
      <c r="J51" s="790"/>
      <c r="K51" s="790"/>
      <c r="L51" s="790"/>
      <c r="M51" s="700"/>
      <c r="N51" s="700"/>
      <c r="O51" s="700"/>
      <c r="P51" s="700"/>
      <c r="Q51" s="700"/>
      <c r="R51" s="700"/>
      <c r="S51" s="790"/>
      <c r="T51" s="700"/>
      <c r="U51" s="701"/>
      <c r="X51" s="26"/>
      <c r="Y51" s="26"/>
      <c r="Z51" s="26"/>
    </row>
    <row r="52" spans="1:26" ht="12" customHeight="1">
      <c r="A52" s="793"/>
      <c r="B52" s="700"/>
      <c r="C52" s="700"/>
      <c r="D52" s="700"/>
      <c r="E52" s="700"/>
      <c r="F52" s="790"/>
      <c r="G52" s="790"/>
      <c r="H52" s="790"/>
      <c r="I52" s="790"/>
      <c r="J52" s="790"/>
      <c r="K52" s="790"/>
      <c r="L52" s="790"/>
      <c r="M52" s="700"/>
      <c r="N52" s="700"/>
      <c r="O52" s="700"/>
      <c r="P52" s="700"/>
      <c r="Q52" s="700"/>
      <c r="R52" s="700"/>
      <c r="S52" s="790"/>
      <c r="T52" s="700"/>
      <c r="U52" s="701"/>
      <c r="V52" s="158"/>
      <c r="W52" s="158"/>
      <c r="X52" s="26"/>
      <c r="Y52" s="26"/>
      <c r="Z52" s="26"/>
    </row>
    <row r="53" spans="1:26">
      <c r="A53" s="793"/>
      <c r="B53" s="700"/>
      <c r="C53" s="700"/>
      <c r="D53" s="700"/>
      <c r="E53" s="700"/>
      <c r="F53" s="790"/>
      <c r="G53" s="790"/>
      <c r="H53" s="790"/>
      <c r="I53" s="790"/>
      <c r="J53" s="790"/>
      <c r="K53" s="790"/>
      <c r="L53" s="790"/>
      <c r="M53" s="700"/>
      <c r="N53" s="700"/>
      <c r="O53" s="700"/>
      <c r="P53" s="700"/>
      <c r="Q53" s="700"/>
      <c r="R53" s="700"/>
      <c r="S53" s="790"/>
      <c r="T53" s="700"/>
      <c r="U53" s="701"/>
    </row>
    <row r="54" spans="1:26">
      <c r="A54" s="794"/>
      <c r="B54" s="785"/>
      <c r="C54" s="785"/>
      <c r="D54" s="785"/>
      <c r="E54" s="785"/>
      <c r="F54" s="786"/>
      <c r="G54" s="786"/>
      <c r="H54" s="786"/>
      <c r="I54" s="786"/>
      <c r="J54" s="786"/>
      <c r="K54" s="786"/>
      <c r="L54" s="786"/>
      <c r="M54" s="785"/>
      <c r="N54" s="785"/>
      <c r="O54" s="785"/>
      <c r="P54" s="785"/>
      <c r="Q54" s="785"/>
      <c r="R54" s="785"/>
      <c r="S54" s="786"/>
      <c r="T54" s="785"/>
      <c r="U54" s="787"/>
    </row>
    <row r="55" spans="1:26">
      <c r="F55" s="41"/>
      <c r="G55" s="41"/>
      <c r="H55" s="41"/>
      <c r="I55" s="41"/>
      <c r="J55" s="42"/>
      <c r="K55" s="42"/>
      <c r="L55" s="42"/>
      <c r="S55" s="41"/>
    </row>
    <row r="56" spans="1:26">
      <c r="F56" s="41"/>
      <c r="G56" s="41"/>
      <c r="H56" s="41"/>
      <c r="I56" s="41"/>
      <c r="J56" s="42"/>
      <c r="K56" s="42"/>
      <c r="L56" s="42"/>
      <c r="S56" s="41"/>
    </row>
    <row r="57" spans="1:26">
      <c r="F57" s="41"/>
      <c r="G57" s="41"/>
      <c r="H57" s="41"/>
      <c r="I57" s="41"/>
      <c r="J57" s="42"/>
      <c r="K57" s="42"/>
      <c r="L57" s="42"/>
      <c r="S57" s="41"/>
    </row>
    <row r="58" spans="1:26">
      <c r="F58" s="41"/>
      <c r="G58" s="41"/>
      <c r="H58" s="41"/>
      <c r="I58" s="41"/>
      <c r="J58" s="42"/>
      <c r="K58" s="42"/>
      <c r="L58" s="42"/>
      <c r="S58" s="41"/>
    </row>
  </sheetData>
  <mergeCells count="127">
    <mergeCell ref="B14:C14"/>
    <mergeCell ref="B15:C15"/>
    <mergeCell ref="B16:C16"/>
    <mergeCell ref="B17:C17"/>
    <mergeCell ref="B18:C18"/>
    <mergeCell ref="I38:K39"/>
    <mergeCell ref="B13:C13"/>
    <mergeCell ref="A38:B39"/>
    <mergeCell ref="B32:C32"/>
    <mergeCell ref="B19:C19"/>
    <mergeCell ref="B20:C20"/>
    <mergeCell ref="B21:C21"/>
    <mergeCell ref="B22:C22"/>
    <mergeCell ref="B23:C23"/>
    <mergeCell ref="B24:C24"/>
    <mergeCell ref="E13:H13"/>
    <mergeCell ref="E14:H14"/>
    <mergeCell ref="E15:H15"/>
    <mergeCell ref="E16:H16"/>
    <mergeCell ref="E17:H17"/>
    <mergeCell ref="E18:H18"/>
    <mergeCell ref="E19:H19"/>
    <mergeCell ref="E20:H20"/>
    <mergeCell ref="E21:H21"/>
    <mergeCell ref="A46:U47"/>
    <mergeCell ref="B34:C34"/>
    <mergeCell ref="E34:H34"/>
    <mergeCell ref="I34:K34"/>
    <mergeCell ref="M34:R34"/>
    <mergeCell ref="C38:F39"/>
    <mergeCell ref="J41:L41"/>
    <mergeCell ref="J42:L42"/>
    <mergeCell ref="J43:L43"/>
    <mergeCell ref="J44:L44"/>
    <mergeCell ref="N42:Q42"/>
    <mergeCell ref="N43:Q43"/>
    <mergeCell ref="T7:T9"/>
    <mergeCell ref="T10:T11"/>
    <mergeCell ref="S7:S9"/>
    <mergeCell ref="M7:R11"/>
    <mergeCell ref="A1:U2"/>
    <mergeCell ref="B12:C12"/>
    <mergeCell ref="U7:U11"/>
    <mergeCell ref="S10:S11"/>
    <mergeCell ref="A7:A11"/>
    <mergeCell ref="B7:C11"/>
    <mergeCell ref="I11:K11"/>
    <mergeCell ref="I7:K10"/>
    <mergeCell ref="D10:D11"/>
    <mergeCell ref="L10:L11"/>
    <mergeCell ref="L7:L9"/>
    <mergeCell ref="D7:D9"/>
    <mergeCell ref="E7:H11"/>
    <mergeCell ref="M12:R12"/>
    <mergeCell ref="E12:H12"/>
    <mergeCell ref="I12:K12"/>
    <mergeCell ref="E22:H22"/>
    <mergeCell ref="B35:C35"/>
    <mergeCell ref="B36:C36"/>
    <mergeCell ref="B29:C29"/>
    <mergeCell ref="B30:C30"/>
    <mergeCell ref="B31:C31"/>
    <mergeCell ref="E29:H29"/>
    <mergeCell ref="E30:H30"/>
    <mergeCell ref="E31:H31"/>
    <mergeCell ref="E32:H32"/>
    <mergeCell ref="E33:H33"/>
    <mergeCell ref="E35:H35"/>
    <mergeCell ref="E36:H36"/>
    <mergeCell ref="B33:C33"/>
    <mergeCell ref="B25:C25"/>
    <mergeCell ref="B26:C26"/>
    <mergeCell ref="B27:C27"/>
    <mergeCell ref="B28:C28"/>
    <mergeCell ref="M30:R30"/>
    <mergeCell ref="I32:K32"/>
    <mergeCell ref="I33:K33"/>
    <mergeCell ref="I35:K35"/>
    <mergeCell ref="I26:K26"/>
    <mergeCell ref="E23:H23"/>
    <mergeCell ref="E24:H24"/>
    <mergeCell ref="E25:H25"/>
    <mergeCell ref="E26:H26"/>
    <mergeCell ref="E27:H27"/>
    <mergeCell ref="E28:H28"/>
    <mergeCell ref="M13:R13"/>
    <mergeCell ref="M14:R14"/>
    <mergeCell ref="M15:R15"/>
    <mergeCell ref="M16:R16"/>
    <mergeCell ref="M17:R17"/>
    <mergeCell ref="M18:R18"/>
    <mergeCell ref="M19:R19"/>
    <mergeCell ref="M20:R20"/>
    <mergeCell ref="M21:R21"/>
    <mergeCell ref="I13:K13"/>
    <mergeCell ref="I14:K14"/>
    <mergeCell ref="I15:K15"/>
    <mergeCell ref="I16:K16"/>
    <mergeCell ref="I17:K17"/>
    <mergeCell ref="I18:K18"/>
    <mergeCell ref="I19:K19"/>
    <mergeCell ref="I20:K20"/>
    <mergeCell ref="I21:K21"/>
    <mergeCell ref="I22:K22"/>
    <mergeCell ref="L38:O39"/>
    <mergeCell ref="M31:R31"/>
    <mergeCell ref="M32:R32"/>
    <mergeCell ref="M33:R33"/>
    <mergeCell ref="M35:R35"/>
    <mergeCell ref="M36:R36"/>
    <mergeCell ref="M22:R22"/>
    <mergeCell ref="M23:R23"/>
    <mergeCell ref="M24:R24"/>
    <mergeCell ref="M25:R25"/>
    <mergeCell ref="I23:K23"/>
    <mergeCell ref="I24:K24"/>
    <mergeCell ref="I25:K25"/>
    <mergeCell ref="I36:K36"/>
    <mergeCell ref="I27:K27"/>
    <mergeCell ref="I28:K28"/>
    <mergeCell ref="I29:K29"/>
    <mergeCell ref="I30:K30"/>
    <mergeCell ref="I31:K31"/>
    <mergeCell ref="M26:R26"/>
    <mergeCell ref="M27:R27"/>
    <mergeCell ref="M28:R28"/>
    <mergeCell ref="M29:R29"/>
  </mergeCells>
  <pageMargins left="0.15748031496062992" right="0.23622047244094491" top="0.23622047244094491" bottom="0.23622047244094491" header="0.19685039370078741" footer="0.23622047244094491"/>
  <pageSetup paperSize="9" orientation="portrait" r:id="rId1"/>
  <headerFooter>
    <oddFooter>&amp;R3.15</oddFooter>
  </headerFooter>
</worksheet>
</file>

<file path=xl/worksheets/sheet17.xml><?xml version="1.0" encoding="utf-8"?>
<worksheet xmlns="http://schemas.openxmlformats.org/spreadsheetml/2006/main" xmlns:r="http://schemas.openxmlformats.org/officeDocument/2006/relationships">
  <dimension ref="A1:P59"/>
  <sheetViews>
    <sheetView showGridLines="0" view="pageBreakPreview" zoomScaleNormal="100" zoomScaleSheetLayoutView="100" workbookViewId="0">
      <selection activeCell="K15" sqref="K15"/>
    </sheetView>
  </sheetViews>
  <sheetFormatPr defaultColWidth="9.140625" defaultRowHeight="11.25"/>
  <cols>
    <col min="1" max="1" width="4.28515625" style="7" customWidth="1"/>
    <col min="2" max="2" width="7.42578125" style="7" customWidth="1"/>
    <col min="3" max="3" width="7.28515625" style="2" customWidth="1"/>
    <col min="4" max="4" width="7" style="2" customWidth="1"/>
    <col min="5" max="5" width="8.28515625" style="2" customWidth="1"/>
    <col min="6" max="7" width="5.7109375" style="7" customWidth="1"/>
    <col min="8" max="8" width="6.42578125" style="7" customWidth="1"/>
    <col min="9" max="9" width="6.140625" style="7" customWidth="1"/>
    <col min="10" max="10" width="5.85546875" style="7" customWidth="1"/>
    <col min="11" max="11" width="6.140625" style="7" customWidth="1"/>
    <col min="12" max="12" width="6.28515625" style="7" customWidth="1"/>
    <col min="13" max="13" width="6.7109375" style="2" customWidth="1"/>
    <col min="14" max="14" width="6.5703125" style="2" customWidth="1"/>
    <col min="15" max="15" width="6.42578125" style="2" customWidth="1"/>
    <col min="16" max="16" width="4.5703125" style="2" customWidth="1"/>
    <col min="17" max="16384" width="9.140625" style="2"/>
  </cols>
  <sheetData>
    <row r="1" spans="1:16" ht="14.45" customHeight="1">
      <c r="A1" s="1864" t="s">
        <v>424</v>
      </c>
      <c r="B1" s="1864"/>
      <c r="C1" s="1864"/>
      <c r="D1" s="1864"/>
      <c r="E1" s="1864"/>
      <c r="F1" s="1864"/>
      <c r="G1" s="1864"/>
      <c r="H1" s="1864"/>
      <c r="I1" s="1864"/>
      <c r="J1" s="1864"/>
      <c r="K1" s="1869" t="s">
        <v>224</v>
      </c>
      <c r="L1" s="1870"/>
      <c r="M1" s="1870"/>
      <c r="N1" s="1870"/>
      <c r="O1" s="1870"/>
      <c r="P1" s="1871"/>
    </row>
    <row r="2" spans="1:16" ht="14.45" customHeight="1">
      <c r="A2" s="1864"/>
      <c r="B2" s="1864"/>
      <c r="C2" s="1864"/>
      <c r="D2" s="1864"/>
      <c r="E2" s="1864"/>
      <c r="F2" s="1864"/>
      <c r="G2" s="1864"/>
      <c r="H2" s="1864"/>
      <c r="I2" s="1864"/>
      <c r="J2" s="1864"/>
      <c r="K2" s="1873" t="s">
        <v>230</v>
      </c>
      <c r="L2" s="1874"/>
      <c r="M2" s="1874"/>
      <c r="N2" s="1872" t="s">
        <v>225</v>
      </c>
      <c r="O2" s="1642"/>
      <c r="P2" s="1643"/>
    </row>
    <row r="3" spans="1:16" ht="13.5" customHeight="1">
      <c r="A3" s="1864"/>
      <c r="B3" s="1864"/>
      <c r="C3" s="1864"/>
      <c r="D3" s="1864"/>
      <c r="E3" s="1864"/>
      <c r="F3" s="1864"/>
      <c r="G3" s="1864"/>
      <c r="H3" s="1864"/>
      <c r="I3" s="1864"/>
      <c r="J3" s="1864"/>
      <c r="K3" s="815" t="s">
        <v>22</v>
      </c>
      <c r="L3" s="1875" t="s">
        <v>149</v>
      </c>
      <c r="M3" s="1876"/>
      <c r="N3" s="815" t="s">
        <v>22</v>
      </c>
      <c r="O3" s="1875" t="s">
        <v>149</v>
      </c>
      <c r="P3" s="1877"/>
    </row>
    <row r="4" spans="1:16" ht="13.5" customHeight="1">
      <c r="A4" s="577" t="s">
        <v>354</v>
      </c>
      <c r="B4" s="445" t="s">
        <v>305</v>
      </c>
      <c r="C4" s="445"/>
      <c r="D4" s="445"/>
      <c r="E4" s="445"/>
      <c r="F4" s="446"/>
      <c r="G4" s="446"/>
      <c r="H4" s="446"/>
      <c r="I4" s="447"/>
      <c r="J4" s="448"/>
      <c r="K4" s="483" t="s">
        <v>24</v>
      </c>
      <c r="L4" s="1567" t="s">
        <v>149</v>
      </c>
      <c r="M4" s="1568"/>
      <c r="N4" s="483" t="s">
        <v>24</v>
      </c>
      <c r="O4" s="1567" t="s">
        <v>149</v>
      </c>
      <c r="P4" s="1570"/>
    </row>
    <row r="5" spans="1:16" s="6" customFormat="1" ht="13.5" customHeight="1">
      <c r="A5" s="129"/>
      <c r="B5" s="459" t="s">
        <v>431</v>
      </c>
      <c r="C5" s="460"/>
      <c r="D5" s="460"/>
      <c r="E5" s="460"/>
      <c r="F5" s="460"/>
      <c r="G5" s="460"/>
      <c r="H5" s="460"/>
      <c r="I5" s="460"/>
      <c r="J5" s="460"/>
      <c r="K5" s="460"/>
      <c r="L5" s="460"/>
      <c r="M5" s="460"/>
      <c r="N5" s="460"/>
      <c r="O5" s="460"/>
      <c r="P5" s="137"/>
    </row>
    <row r="6" spans="1:16" s="6" customFormat="1" ht="13.5" customHeight="1" thickBot="1">
      <c r="A6" s="129"/>
      <c r="B6" s="1868" t="s">
        <v>432</v>
      </c>
      <c r="C6" s="1868"/>
      <c r="D6" s="1868"/>
      <c r="E6" s="1868"/>
      <c r="F6" s="1868"/>
      <c r="G6" s="1868"/>
      <c r="H6" s="1868"/>
      <c r="I6" s="1868"/>
      <c r="J6" s="1868"/>
      <c r="K6" s="1868"/>
      <c r="L6" s="1868"/>
      <c r="M6" s="1868"/>
      <c r="N6" s="1868"/>
      <c r="O6" s="1868"/>
      <c r="P6" s="1868"/>
    </row>
    <row r="7" spans="1:16" s="6" customFormat="1" ht="13.5" customHeight="1" thickBot="1">
      <c r="A7" s="452"/>
      <c r="B7" s="129"/>
      <c r="C7" s="129"/>
      <c r="D7" s="129"/>
      <c r="E7" s="129"/>
      <c r="F7" s="1865" t="s">
        <v>318</v>
      </c>
      <c r="G7" s="1866"/>
      <c r="H7" s="1866"/>
      <c r="I7" s="1866"/>
      <c r="J7" s="1866"/>
      <c r="K7" s="1866"/>
      <c r="L7" s="1866"/>
      <c r="M7" s="1866"/>
      <c r="N7" s="1866"/>
      <c r="O7" s="1867"/>
      <c r="P7" s="451"/>
    </row>
    <row r="8" spans="1:16" ht="13.5" customHeight="1">
      <c r="A8" s="1841" t="s">
        <v>71</v>
      </c>
      <c r="B8" s="1848" t="s">
        <v>152</v>
      </c>
      <c r="C8" s="1849"/>
      <c r="D8" s="1849"/>
      <c r="E8" s="1850"/>
      <c r="F8" s="1839" t="s">
        <v>59</v>
      </c>
      <c r="G8" s="1840"/>
      <c r="H8" s="1840"/>
      <c r="I8" s="1840"/>
      <c r="J8" s="1840"/>
      <c r="K8" s="1840"/>
      <c r="L8" s="545" t="s">
        <v>143</v>
      </c>
      <c r="M8" s="1861" t="s">
        <v>60</v>
      </c>
      <c r="N8" s="1861"/>
      <c r="O8" s="1862"/>
      <c r="P8" s="1169" t="s">
        <v>74</v>
      </c>
    </row>
    <row r="9" spans="1:16" ht="13.5" customHeight="1">
      <c r="A9" s="1842"/>
      <c r="B9" s="1199" t="s">
        <v>393</v>
      </c>
      <c r="C9" s="1199"/>
      <c r="D9" s="1199"/>
      <c r="E9" s="1170" t="s">
        <v>228</v>
      </c>
      <c r="F9" s="1851" t="s">
        <v>47</v>
      </c>
      <c r="G9" s="1853" t="s">
        <v>48</v>
      </c>
      <c r="H9" s="1853" t="s">
        <v>49</v>
      </c>
      <c r="I9" s="1853" t="s">
        <v>50</v>
      </c>
      <c r="J9" s="1853" t="s">
        <v>51</v>
      </c>
      <c r="K9" s="1855" t="s">
        <v>58</v>
      </c>
      <c r="L9" s="1858" t="s">
        <v>143</v>
      </c>
      <c r="M9" s="1851" t="s">
        <v>52</v>
      </c>
      <c r="N9" s="1163" t="s">
        <v>343</v>
      </c>
      <c r="O9" s="1863" t="s">
        <v>55</v>
      </c>
      <c r="P9" s="1170"/>
    </row>
    <row r="10" spans="1:16" ht="13.5" customHeight="1">
      <c r="A10" s="1842"/>
      <c r="B10" s="1199"/>
      <c r="C10" s="1199"/>
      <c r="D10" s="1199"/>
      <c r="E10" s="1170"/>
      <c r="F10" s="1851"/>
      <c r="G10" s="1148"/>
      <c r="H10" s="1148"/>
      <c r="I10" s="1148"/>
      <c r="J10" s="1148"/>
      <c r="K10" s="1856"/>
      <c r="L10" s="1859"/>
      <c r="M10" s="1856"/>
      <c r="N10" s="1148"/>
      <c r="O10" s="1856"/>
      <c r="P10" s="1170"/>
    </row>
    <row r="11" spans="1:16" ht="13.5" customHeight="1">
      <c r="A11" s="1842"/>
      <c r="B11" s="1199"/>
      <c r="C11" s="1199"/>
      <c r="D11" s="1199"/>
      <c r="E11" s="1170"/>
      <c r="F11" s="1852"/>
      <c r="G11" s="1854"/>
      <c r="H11" s="1854"/>
      <c r="I11" s="1854"/>
      <c r="J11" s="1854"/>
      <c r="K11" s="1857"/>
      <c r="L11" s="1860"/>
      <c r="M11" s="1857"/>
      <c r="N11" s="1854"/>
      <c r="O11" s="1857"/>
      <c r="P11" s="1170"/>
    </row>
    <row r="12" spans="1:16" ht="13.5" customHeight="1">
      <c r="A12" s="1843"/>
      <c r="B12" s="462" t="s">
        <v>69</v>
      </c>
      <c r="C12" s="461" t="s">
        <v>143</v>
      </c>
      <c r="D12" s="462" t="s">
        <v>70</v>
      </c>
      <c r="E12" s="1171"/>
      <c r="F12" s="463">
        <v>1</v>
      </c>
      <c r="G12" s="464">
        <v>2</v>
      </c>
      <c r="H12" s="464">
        <v>3</v>
      </c>
      <c r="I12" s="464">
        <v>4</v>
      </c>
      <c r="J12" s="464">
        <v>5</v>
      </c>
      <c r="K12" s="463">
        <v>6</v>
      </c>
      <c r="L12" s="465">
        <v>7</v>
      </c>
      <c r="M12" s="463">
        <v>8</v>
      </c>
      <c r="N12" s="464">
        <v>9</v>
      </c>
      <c r="O12" s="463">
        <v>10</v>
      </c>
      <c r="P12" s="1171"/>
    </row>
    <row r="13" spans="1:16" s="108" customFormat="1" ht="11.25" customHeight="1" thickBot="1">
      <c r="A13" s="115">
        <v>1910</v>
      </c>
      <c r="B13" s="154">
        <f>A13+1</f>
        <v>1911</v>
      </c>
      <c r="C13" s="289">
        <f>B13+1</f>
        <v>1912</v>
      </c>
      <c r="D13" s="154">
        <f>C13+1</f>
        <v>1913</v>
      </c>
      <c r="E13" s="117">
        <f>D13+1</f>
        <v>1914</v>
      </c>
      <c r="F13" s="154">
        <f>E13+1</f>
        <v>1915</v>
      </c>
      <c r="G13" s="238">
        <f t="shared" ref="G13:L13" si="0">F13+1</f>
        <v>1916</v>
      </c>
      <c r="H13" s="238">
        <f t="shared" si="0"/>
        <v>1917</v>
      </c>
      <c r="I13" s="238">
        <f t="shared" si="0"/>
        <v>1918</v>
      </c>
      <c r="J13" s="238">
        <f t="shared" si="0"/>
        <v>1919</v>
      </c>
      <c r="K13" s="154">
        <f t="shared" si="0"/>
        <v>1920</v>
      </c>
      <c r="L13" s="115">
        <f t="shared" si="0"/>
        <v>1921</v>
      </c>
      <c r="M13" s="154">
        <f>L13+1</f>
        <v>1922</v>
      </c>
      <c r="N13" s="238">
        <f>M13+1</f>
        <v>1923</v>
      </c>
      <c r="O13" s="154">
        <f>N13+1</f>
        <v>1924</v>
      </c>
      <c r="P13" s="117">
        <f>O13+1</f>
        <v>1925</v>
      </c>
    </row>
    <row r="14" spans="1:16" ht="19.5" customHeight="1">
      <c r="A14" s="525" t="s">
        <v>0</v>
      </c>
      <c r="B14" s="795" t="s">
        <v>283</v>
      </c>
      <c r="C14" s="796" t="s">
        <v>283</v>
      </c>
      <c r="D14" s="797" t="s">
        <v>283</v>
      </c>
      <c r="E14" s="367" t="s">
        <v>284</v>
      </c>
      <c r="F14" s="324" t="s">
        <v>282</v>
      </c>
      <c r="G14" s="252" t="s">
        <v>282</v>
      </c>
      <c r="H14" s="252" t="s">
        <v>282</v>
      </c>
      <c r="I14" s="252" t="s">
        <v>282</v>
      </c>
      <c r="J14" s="252" t="s">
        <v>282</v>
      </c>
      <c r="K14" s="229" t="s">
        <v>282</v>
      </c>
      <c r="L14" s="86" t="s">
        <v>282</v>
      </c>
      <c r="M14" s="231" t="s">
        <v>282</v>
      </c>
      <c r="N14" s="252" t="s">
        <v>282</v>
      </c>
      <c r="O14" s="229" t="s">
        <v>282</v>
      </c>
      <c r="P14" s="415" t="s">
        <v>283</v>
      </c>
    </row>
    <row r="15" spans="1:16" ht="19.5" customHeight="1">
      <c r="A15" s="516" t="s">
        <v>1</v>
      </c>
      <c r="B15" s="798" t="s">
        <v>283</v>
      </c>
      <c r="C15" s="799" t="s">
        <v>283</v>
      </c>
      <c r="D15" s="800" t="s">
        <v>283</v>
      </c>
      <c r="E15" s="368" t="s">
        <v>284</v>
      </c>
      <c r="F15" s="370" t="s">
        <v>282</v>
      </c>
      <c r="G15" s="312" t="s">
        <v>282</v>
      </c>
      <c r="H15" s="312" t="s">
        <v>282</v>
      </c>
      <c r="I15" s="312" t="s">
        <v>282</v>
      </c>
      <c r="J15" s="312" t="s">
        <v>282</v>
      </c>
      <c r="K15" s="342" t="s">
        <v>282</v>
      </c>
      <c r="L15" s="315" t="s">
        <v>282</v>
      </c>
      <c r="M15" s="343" t="s">
        <v>282</v>
      </c>
      <c r="N15" s="312" t="s">
        <v>282</v>
      </c>
      <c r="O15" s="342" t="s">
        <v>282</v>
      </c>
      <c r="P15" s="413" t="s">
        <v>283</v>
      </c>
    </row>
    <row r="16" spans="1:16" ht="19.5" customHeight="1">
      <c r="A16" s="516" t="s">
        <v>2</v>
      </c>
      <c r="B16" s="798" t="s">
        <v>283</v>
      </c>
      <c r="C16" s="799" t="s">
        <v>283</v>
      </c>
      <c r="D16" s="800" t="s">
        <v>283</v>
      </c>
      <c r="E16" s="368" t="s">
        <v>284</v>
      </c>
      <c r="F16" s="370" t="s">
        <v>282</v>
      </c>
      <c r="G16" s="312" t="s">
        <v>282</v>
      </c>
      <c r="H16" s="312" t="s">
        <v>282</v>
      </c>
      <c r="I16" s="312" t="s">
        <v>282</v>
      </c>
      <c r="J16" s="312" t="s">
        <v>282</v>
      </c>
      <c r="K16" s="342" t="s">
        <v>282</v>
      </c>
      <c r="L16" s="315" t="s">
        <v>282</v>
      </c>
      <c r="M16" s="343" t="s">
        <v>282</v>
      </c>
      <c r="N16" s="312" t="s">
        <v>282</v>
      </c>
      <c r="O16" s="342" t="s">
        <v>282</v>
      </c>
      <c r="P16" s="413" t="s">
        <v>283</v>
      </c>
    </row>
    <row r="17" spans="1:16" ht="19.5" customHeight="1">
      <c r="A17" s="516" t="s">
        <v>3</v>
      </c>
      <c r="B17" s="798" t="s">
        <v>283</v>
      </c>
      <c r="C17" s="799" t="s">
        <v>283</v>
      </c>
      <c r="D17" s="800" t="s">
        <v>283</v>
      </c>
      <c r="E17" s="368" t="s">
        <v>284</v>
      </c>
      <c r="F17" s="370" t="s">
        <v>282</v>
      </c>
      <c r="G17" s="312" t="s">
        <v>282</v>
      </c>
      <c r="H17" s="312" t="s">
        <v>282</v>
      </c>
      <c r="I17" s="312" t="s">
        <v>282</v>
      </c>
      <c r="J17" s="312" t="s">
        <v>282</v>
      </c>
      <c r="K17" s="342" t="s">
        <v>282</v>
      </c>
      <c r="L17" s="315" t="s">
        <v>282</v>
      </c>
      <c r="M17" s="343" t="s">
        <v>282</v>
      </c>
      <c r="N17" s="312" t="s">
        <v>282</v>
      </c>
      <c r="O17" s="342" t="s">
        <v>282</v>
      </c>
      <c r="P17" s="413" t="s">
        <v>283</v>
      </c>
    </row>
    <row r="18" spans="1:16" ht="19.5" customHeight="1">
      <c r="A18" s="516" t="s">
        <v>4</v>
      </c>
      <c r="B18" s="798" t="s">
        <v>283</v>
      </c>
      <c r="C18" s="799" t="s">
        <v>283</v>
      </c>
      <c r="D18" s="800" t="s">
        <v>283</v>
      </c>
      <c r="E18" s="368" t="s">
        <v>284</v>
      </c>
      <c r="F18" s="370" t="s">
        <v>282</v>
      </c>
      <c r="G18" s="312" t="s">
        <v>282</v>
      </c>
      <c r="H18" s="312" t="s">
        <v>282</v>
      </c>
      <c r="I18" s="312" t="s">
        <v>282</v>
      </c>
      <c r="J18" s="312" t="s">
        <v>282</v>
      </c>
      <c r="K18" s="342" t="s">
        <v>282</v>
      </c>
      <c r="L18" s="315" t="s">
        <v>282</v>
      </c>
      <c r="M18" s="343" t="s">
        <v>282</v>
      </c>
      <c r="N18" s="312" t="s">
        <v>282</v>
      </c>
      <c r="O18" s="342" t="s">
        <v>282</v>
      </c>
      <c r="P18" s="413" t="s">
        <v>283</v>
      </c>
    </row>
    <row r="19" spans="1:16" ht="19.5" customHeight="1">
      <c r="A19" s="516" t="s">
        <v>5</v>
      </c>
      <c r="B19" s="798" t="s">
        <v>283</v>
      </c>
      <c r="C19" s="799" t="s">
        <v>283</v>
      </c>
      <c r="D19" s="800" t="s">
        <v>283</v>
      </c>
      <c r="E19" s="368" t="s">
        <v>284</v>
      </c>
      <c r="F19" s="370" t="s">
        <v>282</v>
      </c>
      <c r="G19" s="312" t="s">
        <v>282</v>
      </c>
      <c r="H19" s="312" t="s">
        <v>282</v>
      </c>
      <c r="I19" s="312" t="s">
        <v>282</v>
      </c>
      <c r="J19" s="312" t="s">
        <v>282</v>
      </c>
      <c r="K19" s="342" t="s">
        <v>282</v>
      </c>
      <c r="L19" s="315" t="s">
        <v>282</v>
      </c>
      <c r="M19" s="343" t="s">
        <v>282</v>
      </c>
      <c r="N19" s="312" t="s">
        <v>282</v>
      </c>
      <c r="O19" s="342" t="s">
        <v>282</v>
      </c>
      <c r="P19" s="413" t="s">
        <v>283</v>
      </c>
    </row>
    <row r="20" spans="1:16" ht="19.5" customHeight="1">
      <c r="A20" s="516" t="s">
        <v>6</v>
      </c>
      <c r="B20" s="798" t="s">
        <v>283</v>
      </c>
      <c r="C20" s="799" t="s">
        <v>283</v>
      </c>
      <c r="D20" s="800" t="s">
        <v>283</v>
      </c>
      <c r="E20" s="368" t="s">
        <v>284</v>
      </c>
      <c r="F20" s="370" t="s">
        <v>282</v>
      </c>
      <c r="G20" s="312" t="s">
        <v>282</v>
      </c>
      <c r="H20" s="312" t="s">
        <v>282</v>
      </c>
      <c r="I20" s="312" t="s">
        <v>282</v>
      </c>
      <c r="J20" s="312" t="s">
        <v>282</v>
      </c>
      <c r="K20" s="342" t="s">
        <v>282</v>
      </c>
      <c r="L20" s="315" t="s">
        <v>282</v>
      </c>
      <c r="M20" s="343" t="s">
        <v>282</v>
      </c>
      <c r="N20" s="312" t="s">
        <v>282</v>
      </c>
      <c r="O20" s="342" t="s">
        <v>282</v>
      </c>
      <c r="P20" s="413" t="s">
        <v>283</v>
      </c>
    </row>
    <row r="21" spans="1:16" ht="19.5" customHeight="1">
      <c r="A21" s="516" t="s">
        <v>7</v>
      </c>
      <c r="B21" s="798" t="s">
        <v>283</v>
      </c>
      <c r="C21" s="799" t="s">
        <v>283</v>
      </c>
      <c r="D21" s="800" t="s">
        <v>283</v>
      </c>
      <c r="E21" s="368" t="s">
        <v>284</v>
      </c>
      <c r="F21" s="370" t="s">
        <v>282</v>
      </c>
      <c r="G21" s="312" t="s">
        <v>282</v>
      </c>
      <c r="H21" s="312" t="s">
        <v>282</v>
      </c>
      <c r="I21" s="312" t="s">
        <v>282</v>
      </c>
      <c r="J21" s="312" t="s">
        <v>282</v>
      </c>
      <c r="K21" s="342" t="s">
        <v>282</v>
      </c>
      <c r="L21" s="315" t="s">
        <v>282</v>
      </c>
      <c r="M21" s="343" t="s">
        <v>282</v>
      </c>
      <c r="N21" s="312" t="s">
        <v>282</v>
      </c>
      <c r="O21" s="342" t="s">
        <v>282</v>
      </c>
      <c r="P21" s="413" t="s">
        <v>283</v>
      </c>
    </row>
    <row r="22" spans="1:16" ht="19.5" customHeight="1">
      <c r="A22" s="516" t="s">
        <v>8</v>
      </c>
      <c r="B22" s="798" t="s">
        <v>283</v>
      </c>
      <c r="C22" s="799" t="s">
        <v>283</v>
      </c>
      <c r="D22" s="800" t="s">
        <v>283</v>
      </c>
      <c r="E22" s="368" t="s">
        <v>284</v>
      </c>
      <c r="F22" s="370" t="s">
        <v>282</v>
      </c>
      <c r="G22" s="312" t="s">
        <v>282</v>
      </c>
      <c r="H22" s="312" t="s">
        <v>282</v>
      </c>
      <c r="I22" s="312" t="s">
        <v>282</v>
      </c>
      <c r="J22" s="312" t="s">
        <v>282</v>
      </c>
      <c r="K22" s="342" t="s">
        <v>282</v>
      </c>
      <c r="L22" s="315" t="s">
        <v>282</v>
      </c>
      <c r="M22" s="343" t="s">
        <v>282</v>
      </c>
      <c r="N22" s="312" t="s">
        <v>282</v>
      </c>
      <c r="O22" s="342" t="s">
        <v>282</v>
      </c>
      <c r="P22" s="413" t="s">
        <v>283</v>
      </c>
    </row>
    <row r="23" spans="1:16" ht="19.5" customHeight="1">
      <c r="A23" s="516" t="s">
        <v>9</v>
      </c>
      <c r="B23" s="798" t="s">
        <v>283</v>
      </c>
      <c r="C23" s="799" t="s">
        <v>283</v>
      </c>
      <c r="D23" s="800" t="s">
        <v>283</v>
      </c>
      <c r="E23" s="368" t="s">
        <v>284</v>
      </c>
      <c r="F23" s="370" t="s">
        <v>282</v>
      </c>
      <c r="G23" s="312" t="s">
        <v>282</v>
      </c>
      <c r="H23" s="312" t="s">
        <v>282</v>
      </c>
      <c r="I23" s="312" t="s">
        <v>282</v>
      </c>
      <c r="J23" s="312" t="s">
        <v>282</v>
      </c>
      <c r="K23" s="342" t="s">
        <v>282</v>
      </c>
      <c r="L23" s="315" t="s">
        <v>282</v>
      </c>
      <c r="M23" s="343" t="s">
        <v>282</v>
      </c>
      <c r="N23" s="312" t="s">
        <v>282</v>
      </c>
      <c r="O23" s="342" t="s">
        <v>282</v>
      </c>
      <c r="P23" s="413" t="s">
        <v>283</v>
      </c>
    </row>
    <row r="24" spans="1:16" ht="19.5" customHeight="1">
      <c r="A24" s="516" t="s">
        <v>11</v>
      </c>
      <c r="B24" s="798" t="s">
        <v>283</v>
      </c>
      <c r="C24" s="799" t="s">
        <v>283</v>
      </c>
      <c r="D24" s="800" t="s">
        <v>283</v>
      </c>
      <c r="E24" s="368" t="s">
        <v>284</v>
      </c>
      <c r="F24" s="370" t="s">
        <v>282</v>
      </c>
      <c r="G24" s="312" t="s">
        <v>282</v>
      </c>
      <c r="H24" s="312" t="s">
        <v>282</v>
      </c>
      <c r="I24" s="312" t="s">
        <v>282</v>
      </c>
      <c r="J24" s="312" t="s">
        <v>282</v>
      </c>
      <c r="K24" s="342" t="s">
        <v>282</v>
      </c>
      <c r="L24" s="315" t="s">
        <v>282</v>
      </c>
      <c r="M24" s="343" t="s">
        <v>282</v>
      </c>
      <c r="N24" s="312" t="s">
        <v>282</v>
      </c>
      <c r="O24" s="342" t="s">
        <v>282</v>
      </c>
      <c r="P24" s="413" t="s">
        <v>283</v>
      </c>
    </row>
    <row r="25" spans="1:16" ht="19.5" customHeight="1">
      <c r="A25" s="516" t="s">
        <v>12</v>
      </c>
      <c r="B25" s="798" t="s">
        <v>283</v>
      </c>
      <c r="C25" s="799" t="s">
        <v>283</v>
      </c>
      <c r="D25" s="800" t="s">
        <v>283</v>
      </c>
      <c r="E25" s="368" t="s">
        <v>284</v>
      </c>
      <c r="F25" s="370" t="s">
        <v>282</v>
      </c>
      <c r="G25" s="312" t="s">
        <v>282</v>
      </c>
      <c r="H25" s="312" t="s">
        <v>282</v>
      </c>
      <c r="I25" s="312" t="s">
        <v>282</v>
      </c>
      <c r="J25" s="312" t="s">
        <v>282</v>
      </c>
      <c r="K25" s="342" t="s">
        <v>282</v>
      </c>
      <c r="L25" s="315" t="s">
        <v>282</v>
      </c>
      <c r="M25" s="343" t="s">
        <v>282</v>
      </c>
      <c r="N25" s="312" t="s">
        <v>282</v>
      </c>
      <c r="O25" s="342" t="s">
        <v>282</v>
      </c>
      <c r="P25" s="413" t="s">
        <v>283</v>
      </c>
    </row>
    <row r="26" spans="1:16" ht="19.5" customHeight="1">
      <c r="A26" s="516" t="s">
        <v>13</v>
      </c>
      <c r="B26" s="798" t="s">
        <v>283</v>
      </c>
      <c r="C26" s="799" t="s">
        <v>283</v>
      </c>
      <c r="D26" s="800" t="s">
        <v>283</v>
      </c>
      <c r="E26" s="368" t="s">
        <v>284</v>
      </c>
      <c r="F26" s="370" t="s">
        <v>282</v>
      </c>
      <c r="G26" s="312" t="s">
        <v>282</v>
      </c>
      <c r="H26" s="312" t="s">
        <v>282</v>
      </c>
      <c r="I26" s="312" t="s">
        <v>282</v>
      </c>
      <c r="J26" s="312" t="s">
        <v>282</v>
      </c>
      <c r="K26" s="342" t="s">
        <v>282</v>
      </c>
      <c r="L26" s="315" t="s">
        <v>282</v>
      </c>
      <c r="M26" s="343" t="s">
        <v>282</v>
      </c>
      <c r="N26" s="312" t="s">
        <v>282</v>
      </c>
      <c r="O26" s="342" t="s">
        <v>282</v>
      </c>
      <c r="P26" s="413" t="s">
        <v>283</v>
      </c>
    </row>
    <row r="27" spans="1:16" ht="19.5" customHeight="1">
      <c r="A27" s="516" t="s">
        <v>14</v>
      </c>
      <c r="B27" s="798" t="s">
        <v>283</v>
      </c>
      <c r="C27" s="799" t="s">
        <v>283</v>
      </c>
      <c r="D27" s="800" t="s">
        <v>283</v>
      </c>
      <c r="E27" s="368" t="s">
        <v>284</v>
      </c>
      <c r="F27" s="370" t="s">
        <v>282</v>
      </c>
      <c r="G27" s="312" t="s">
        <v>282</v>
      </c>
      <c r="H27" s="312" t="s">
        <v>282</v>
      </c>
      <c r="I27" s="312" t="s">
        <v>282</v>
      </c>
      <c r="J27" s="312" t="s">
        <v>282</v>
      </c>
      <c r="K27" s="342" t="s">
        <v>282</v>
      </c>
      <c r="L27" s="315" t="s">
        <v>282</v>
      </c>
      <c r="M27" s="343" t="s">
        <v>282</v>
      </c>
      <c r="N27" s="312" t="s">
        <v>282</v>
      </c>
      <c r="O27" s="342" t="s">
        <v>282</v>
      </c>
      <c r="P27" s="413" t="s">
        <v>283</v>
      </c>
    </row>
    <row r="28" spans="1:16" ht="19.5" customHeight="1">
      <c r="A28" s="516" t="s">
        <v>15</v>
      </c>
      <c r="B28" s="798" t="s">
        <v>283</v>
      </c>
      <c r="C28" s="799" t="s">
        <v>283</v>
      </c>
      <c r="D28" s="800" t="s">
        <v>283</v>
      </c>
      <c r="E28" s="368" t="s">
        <v>284</v>
      </c>
      <c r="F28" s="370" t="s">
        <v>282</v>
      </c>
      <c r="G28" s="312" t="s">
        <v>282</v>
      </c>
      <c r="H28" s="312" t="s">
        <v>282</v>
      </c>
      <c r="I28" s="312" t="s">
        <v>282</v>
      </c>
      <c r="J28" s="312" t="s">
        <v>282</v>
      </c>
      <c r="K28" s="342" t="s">
        <v>282</v>
      </c>
      <c r="L28" s="315" t="s">
        <v>282</v>
      </c>
      <c r="M28" s="343" t="s">
        <v>282</v>
      </c>
      <c r="N28" s="312" t="s">
        <v>282</v>
      </c>
      <c r="O28" s="342" t="s">
        <v>282</v>
      </c>
      <c r="P28" s="413" t="s">
        <v>283</v>
      </c>
    </row>
    <row r="29" spans="1:16" ht="19.5" customHeight="1">
      <c r="A29" s="516" t="s">
        <v>16</v>
      </c>
      <c r="B29" s="798" t="s">
        <v>283</v>
      </c>
      <c r="C29" s="799" t="s">
        <v>283</v>
      </c>
      <c r="D29" s="800" t="s">
        <v>283</v>
      </c>
      <c r="E29" s="368" t="s">
        <v>284</v>
      </c>
      <c r="F29" s="370" t="s">
        <v>282</v>
      </c>
      <c r="G29" s="312" t="s">
        <v>282</v>
      </c>
      <c r="H29" s="312" t="s">
        <v>282</v>
      </c>
      <c r="I29" s="312" t="s">
        <v>282</v>
      </c>
      <c r="J29" s="312" t="s">
        <v>282</v>
      </c>
      <c r="K29" s="342" t="s">
        <v>282</v>
      </c>
      <c r="L29" s="315" t="s">
        <v>282</v>
      </c>
      <c r="M29" s="343" t="s">
        <v>282</v>
      </c>
      <c r="N29" s="312" t="s">
        <v>282</v>
      </c>
      <c r="O29" s="342" t="s">
        <v>282</v>
      </c>
      <c r="P29" s="413" t="s">
        <v>283</v>
      </c>
    </row>
    <row r="30" spans="1:16" ht="19.5" customHeight="1">
      <c r="A30" s="516" t="s">
        <v>17</v>
      </c>
      <c r="B30" s="798" t="s">
        <v>283</v>
      </c>
      <c r="C30" s="799" t="s">
        <v>283</v>
      </c>
      <c r="D30" s="800" t="s">
        <v>283</v>
      </c>
      <c r="E30" s="368" t="s">
        <v>284</v>
      </c>
      <c r="F30" s="370" t="s">
        <v>282</v>
      </c>
      <c r="G30" s="312" t="s">
        <v>282</v>
      </c>
      <c r="H30" s="312" t="s">
        <v>282</v>
      </c>
      <c r="I30" s="312" t="s">
        <v>282</v>
      </c>
      <c r="J30" s="312" t="s">
        <v>282</v>
      </c>
      <c r="K30" s="342" t="s">
        <v>282</v>
      </c>
      <c r="L30" s="315" t="s">
        <v>282</v>
      </c>
      <c r="M30" s="343" t="s">
        <v>282</v>
      </c>
      <c r="N30" s="312" t="s">
        <v>282</v>
      </c>
      <c r="O30" s="342" t="s">
        <v>282</v>
      </c>
      <c r="P30" s="413" t="s">
        <v>283</v>
      </c>
    </row>
    <row r="31" spans="1:16" ht="19.5" customHeight="1">
      <c r="A31" s="516" t="s">
        <v>18</v>
      </c>
      <c r="B31" s="798" t="s">
        <v>283</v>
      </c>
      <c r="C31" s="799" t="s">
        <v>283</v>
      </c>
      <c r="D31" s="800" t="s">
        <v>283</v>
      </c>
      <c r="E31" s="368" t="s">
        <v>284</v>
      </c>
      <c r="F31" s="370" t="s">
        <v>282</v>
      </c>
      <c r="G31" s="312" t="s">
        <v>282</v>
      </c>
      <c r="H31" s="312" t="s">
        <v>282</v>
      </c>
      <c r="I31" s="312" t="s">
        <v>282</v>
      </c>
      <c r="J31" s="312" t="s">
        <v>282</v>
      </c>
      <c r="K31" s="342" t="s">
        <v>282</v>
      </c>
      <c r="L31" s="315" t="s">
        <v>282</v>
      </c>
      <c r="M31" s="343" t="s">
        <v>282</v>
      </c>
      <c r="N31" s="312" t="s">
        <v>282</v>
      </c>
      <c r="O31" s="342" t="s">
        <v>282</v>
      </c>
      <c r="P31" s="413" t="s">
        <v>283</v>
      </c>
    </row>
    <row r="32" spans="1:16" ht="19.5" customHeight="1">
      <c r="A32" s="516" t="s">
        <v>19</v>
      </c>
      <c r="B32" s="798" t="s">
        <v>283</v>
      </c>
      <c r="C32" s="799" t="s">
        <v>283</v>
      </c>
      <c r="D32" s="800" t="s">
        <v>283</v>
      </c>
      <c r="E32" s="368" t="s">
        <v>284</v>
      </c>
      <c r="F32" s="370" t="s">
        <v>282</v>
      </c>
      <c r="G32" s="312" t="s">
        <v>282</v>
      </c>
      <c r="H32" s="312" t="s">
        <v>282</v>
      </c>
      <c r="I32" s="312" t="s">
        <v>282</v>
      </c>
      <c r="J32" s="312" t="s">
        <v>282</v>
      </c>
      <c r="K32" s="342" t="s">
        <v>282</v>
      </c>
      <c r="L32" s="315" t="s">
        <v>282</v>
      </c>
      <c r="M32" s="343" t="s">
        <v>282</v>
      </c>
      <c r="N32" s="312" t="s">
        <v>282</v>
      </c>
      <c r="O32" s="342" t="s">
        <v>282</v>
      </c>
      <c r="P32" s="413" t="s">
        <v>283</v>
      </c>
    </row>
    <row r="33" spans="1:16" ht="19.5" customHeight="1" thickBot="1">
      <c r="A33" s="526" t="s">
        <v>20</v>
      </c>
      <c r="B33" s="798" t="s">
        <v>283</v>
      </c>
      <c r="C33" s="799" t="s">
        <v>283</v>
      </c>
      <c r="D33" s="800" t="s">
        <v>283</v>
      </c>
      <c r="E33" s="369" t="s">
        <v>284</v>
      </c>
      <c r="F33" s="339" t="s">
        <v>282</v>
      </c>
      <c r="G33" s="251" t="s">
        <v>282</v>
      </c>
      <c r="H33" s="251" t="s">
        <v>282</v>
      </c>
      <c r="I33" s="251" t="s">
        <v>282</v>
      </c>
      <c r="J33" s="251" t="s">
        <v>282</v>
      </c>
      <c r="K33" s="230" t="s">
        <v>282</v>
      </c>
      <c r="L33" s="83" t="s">
        <v>282</v>
      </c>
      <c r="M33" s="232" t="s">
        <v>282</v>
      </c>
      <c r="N33" s="251" t="s">
        <v>282</v>
      </c>
      <c r="O33" s="230" t="s">
        <v>282</v>
      </c>
      <c r="P33" s="416" t="s">
        <v>283</v>
      </c>
    </row>
    <row r="34" spans="1:16" s="9" customFormat="1" ht="9.75" customHeight="1" thickBot="1">
      <c r="A34" s="92"/>
      <c r="B34" s="92"/>
      <c r="C34" s="92"/>
      <c r="D34" s="92"/>
      <c r="E34" s="92"/>
      <c r="F34" s="1172"/>
      <c r="G34" s="1172"/>
      <c r="H34" s="1172"/>
      <c r="I34" s="1172"/>
      <c r="J34" s="1172"/>
      <c r="K34" s="1172"/>
      <c r="L34" s="1172"/>
      <c r="M34" s="1172"/>
      <c r="N34" s="1172"/>
      <c r="O34" s="1172"/>
      <c r="P34" s="936"/>
    </row>
    <row r="35" spans="1:16" ht="19.5" customHeight="1">
      <c r="A35" s="527">
        <v>51</v>
      </c>
      <c r="B35" s="379"/>
      <c r="C35" s="379"/>
      <c r="D35" s="379"/>
      <c r="E35" s="380"/>
      <c r="F35" s="373" t="s">
        <v>282</v>
      </c>
      <c r="G35" s="311" t="s">
        <v>282</v>
      </c>
      <c r="H35" s="311" t="s">
        <v>282</v>
      </c>
      <c r="I35" s="311" t="s">
        <v>282</v>
      </c>
      <c r="J35" s="311" t="s">
        <v>282</v>
      </c>
      <c r="K35" s="340" t="s">
        <v>282</v>
      </c>
      <c r="L35" s="314" t="s">
        <v>282</v>
      </c>
      <c r="M35" s="341" t="s">
        <v>282</v>
      </c>
      <c r="N35" s="311" t="s">
        <v>282</v>
      </c>
      <c r="O35" s="340" t="s">
        <v>282</v>
      </c>
      <c r="P35" s="873" t="s">
        <v>283</v>
      </c>
    </row>
    <row r="36" spans="1:16" ht="19.5" customHeight="1">
      <c r="A36" s="528">
        <v>52</v>
      </c>
      <c r="B36" s="383"/>
      <c r="C36" s="383"/>
      <c r="D36" s="383"/>
      <c r="E36" s="384"/>
      <c r="F36" s="370" t="s">
        <v>282</v>
      </c>
      <c r="G36" s="312" t="s">
        <v>282</v>
      </c>
      <c r="H36" s="312" t="s">
        <v>282</v>
      </c>
      <c r="I36" s="312" t="s">
        <v>282</v>
      </c>
      <c r="J36" s="312" t="s">
        <v>282</v>
      </c>
      <c r="K36" s="342" t="s">
        <v>282</v>
      </c>
      <c r="L36" s="315" t="s">
        <v>282</v>
      </c>
      <c r="M36" s="343" t="s">
        <v>282</v>
      </c>
      <c r="N36" s="312" t="s">
        <v>282</v>
      </c>
      <c r="O36" s="342" t="s">
        <v>282</v>
      </c>
      <c r="P36" s="413" t="s">
        <v>283</v>
      </c>
    </row>
    <row r="37" spans="1:16" s="8" customFormat="1" ht="19.5" customHeight="1">
      <c r="A37" s="528">
        <v>53</v>
      </c>
      <c r="B37" s="383"/>
      <c r="C37" s="383"/>
      <c r="D37" s="383"/>
      <c r="E37" s="384"/>
      <c r="F37" s="370" t="s">
        <v>282</v>
      </c>
      <c r="G37" s="312" t="s">
        <v>282</v>
      </c>
      <c r="H37" s="312" t="s">
        <v>282</v>
      </c>
      <c r="I37" s="312" t="s">
        <v>282</v>
      </c>
      <c r="J37" s="312" t="s">
        <v>282</v>
      </c>
      <c r="K37" s="342" t="s">
        <v>282</v>
      </c>
      <c r="L37" s="315" t="s">
        <v>282</v>
      </c>
      <c r="M37" s="343" t="s">
        <v>282</v>
      </c>
      <c r="N37" s="312" t="s">
        <v>282</v>
      </c>
      <c r="O37" s="342" t="s">
        <v>282</v>
      </c>
      <c r="P37" s="413" t="s">
        <v>283</v>
      </c>
    </row>
    <row r="38" spans="1:16" ht="19.5" customHeight="1">
      <c r="A38" s="528">
        <v>54</v>
      </c>
      <c r="B38" s="383"/>
      <c r="C38" s="383"/>
      <c r="D38" s="383"/>
      <c r="E38" s="384"/>
      <c r="F38" s="370" t="s">
        <v>282</v>
      </c>
      <c r="G38" s="312" t="s">
        <v>282</v>
      </c>
      <c r="H38" s="312" t="s">
        <v>282</v>
      </c>
      <c r="I38" s="312" t="s">
        <v>282</v>
      </c>
      <c r="J38" s="312" t="s">
        <v>282</v>
      </c>
      <c r="K38" s="342" t="s">
        <v>282</v>
      </c>
      <c r="L38" s="315" t="s">
        <v>282</v>
      </c>
      <c r="M38" s="343" t="s">
        <v>282</v>
      </c>
      <c r="N38" s="312" t="s">
        <v>282</v>
      </c>
      <c r="O38" s="342" t="s">
        <v>282</v>
      </c>
      <c r="P38" s="413" t="s">
        <v>283</v>
      </c>
    </row>
    <row r="39" spans="1:16" ht="19.5" customHeight="1" thickBot="1">
      <c r="A39" s="529">
        <v>55</v>
      </c>
      <c r="B39" s="381"/>
      <c r="C39" s="381"/>
      <c r="D39" s="381"/>
      <c r="E39" s="382"/>
      <c r="F39" s="339" t="s">
        <v>282</v>
      </c>
      <c r="G39" s="251" t="s">
        <v>282</v>
      </c>
      <c r="H39" s="251" t="s">
        <v>282</v>
      </c>
      <c r="I39" s="251" t="s">
        <v>282</v>
      </c>
      <c r="J39" s="251" t="s">
        <v>282</v>
      </c>
      <c r="K39" s="230" t="s">
        <v>282</v>
      </c>
      <c r="L39" s="83" t="s">
        <v>282</v>
      </c>
      <c r="M39" s="232" t="s">
        <v>282</v>
      </c>
      <c r="N39" s="251" t="s">
        <v>282</v>
      </c>
      <c r="O39" s="230" t="s">
        <v>282</v>
      </c>
      <c r="P39" s="416" t="s">
        <v>283</v>
      </c>
    </row>
    <row r="40" spans="1:16" ht="9.75" customHeight="1" thickBot="1">
      <c r="A40" s="371"/>
      <c r="B40" s="371"/>
      <c r="C40" s="371"/>
      <c r="D40" s="371"/>
      <c r="E40" s="371"/>
      <c r="F40" s="372"/>
      <c r="G40" s="372"/>
      <c r="H40" s="12"/>
      <c r="I40" s="12"/>
      <c r="J40" s="12"/>
      <c r="K40" s="12"/>
      <c r="L40" s="12"/>
      <c r="M40" s="12"/>
      <c r="N40" s="12"/>
      <c r="O40" s="9"/>
      <c r="P40" s="411"/>
    </row>
    <row r="41" spans="1:16" ht="19.5" customHeight="1">
      <c r="A41" s="530">
        <v>90</v>
      </c>
      <c r="B41" s="1844"/>
      <c r="C41" s="1844"/>
      <c r="D41" s="1844"/>
      <c r="E41" s="1845"/>
      <c r="F41" s="373" t="s">
        <v>282</v>
      </c>
      <c r="G41" s="311" t="s">
        <v>282</v>
      </c>
      <c r="H41" s="311" t="s">
        <v>282</v>
      </c>
      <c r="I41" s="311" t="s">
        <v>282</v>
      </c>
      <c r="J41" s="311" t="s">
        <v>282</v>
      </c>
      <c r="K41" s="340" t="s">
        <v>282</v>
      </c>
      <c r="L41" s="314" t="s">
        <v>282</v>
      </c>
      <c r="M41" s="341" t="s">
        <v>282</v>
      </c>
      <c r="N41" s="311" t="s">
        <v>282</v>
      </c>
      <c r="O41" s="340" t="s">
        <v>282</v>
      </c>
      <c r="P41" s="873" t="s">
        <v>283</v>
      </c>
    </row>
    <row r="42" spans="1:16" ht="19.5" customHeight="1" thickBot="1">
      <c r="A42" s="514">
        <v>91</v>
      </c>
      <c r="B42" s="1846"/>
      <c r="C42" s="1846"/>
      <c r="D42" s="1846"/>
      <c r="E42" s="1847"/>
      <c r="F42" s="326" t="s">
        <v>282</v>
      </c>
      <c r="G42" s="313" t="s">
        <v>282</v>
      </c>
      <c r="H42" s="313" t="s">
        <v>282</v>
      </c>
      <c r="I42" s="313" t="s">
        <v>282</v>
      </c>
      <c r="J42" s="313" t="s">
        <v>282</v>
      </c>
      <c r="K42" s="344" t="s">
        <v>282</v>
      </c>
      <c r="L42" s="316" t="s">
        <v>282</v>
      </c>
      <c r="M42" s="345" t="s">
        <v>282</v>
      </c>
      <c r="N42" s="313" t="s">
        <v>282</v>
      </c>
      <c r="O42" s="344" t="s">
        <v>282</v>
      </c>
      <c r="P42" s="414" t="s">
        <v>283</v>
      </c>
    </row>
    <row r="43" spans="1:16" ht="9.75" customHeight="1">
      <c r="A43" s="73"/>
      <c r="B43" s="73"/>
      <c r="C43" s="73"/>
      <c r="D43" s="73"/>
      <c r="E43" s="73"/>
      <c r="F43" s="74"/>
      <c r="G43" s="74"/>
      <c r="H43" s="74"/>
      <c r="I43" s="74"/>
      <c r="J43" s="74"/>
      <c r="K43" s="74"/>
      <c r="L43" s="74"/>
      <c r="M43" s="74"/>
      <c r="N43" s="74"/>
      <c r="O43" s="74"/>
      <c r="P43" s="74"/>
    </row>
    <row r="44" spans="1:16" ht="9.75" customHeight="1">
      <c r="A44" s="72"/>
      <c r="B44" s="72"/>
      <c r="C44" s="72"/>
      <c r="D44" s="72"/>
      <c r="E44" s="72"/>
      <c r="F44" s="66"/>
      <c r="G44" s="66"/>
      <c r="H44" s="70"/>
      <c r="I44" s="70"/>
      <c r="J44" s="70"/>
      <c r="K44" s="70"/>
      <c r="L44" s="70"/>
      <c r="M44" s="70"/>
      <c r="N44" s="70"/>
      <c r="O44" s="70"/>
      <c r="P44" s="70"/>
    </row>
    <row r="45" spans="1:16" ht="9.75" customHeight="1">
      <c r="B45" s="1574" t="s">
        <v>354</v>
      </c>
      <c r="C45" s="1804" t="s">
        <v>357</v>
      </c>
      <c r="D45" s="1213"/>
      <c r="E45" s="1213"/>
      <c r="F45" s="1213"/>
      <c r="G45" s="1213"/>
      <c r="H45" s="1213"/>
      <c r="I45" s="1213"/>
      <c r="J45" s="1213"/>
      <c r="K45" s="1213"/>
      <c r="L45" s="1213"/>
      <c r="M45" s="1213"/>
      <c r="N45" s="1213"/>
      <c r="O45" s="1213"/>
    </row>
    <row r="46" spans="1:16" ht="9.75" customHeight="1">
      <c r="B46" s="1574"/>
      <c r="C46" s="1213"/>
      <c r="D46" s="1213"/>
      <c r="E46" s="1213"/>
      <c r="F46" s="1213"/>
      <c r="G46" s="1213"/>
      <c r="H46" s="1213"/>
      <c r="I46" s="1213"/>
      <c r="J46" s="1213"/>
      <c r="K46" s="1213"/>
      <c r="L46" s="1213"/>
      <c r="M46" s="1213"/>
      <c r="N46" s="1213"/>
      <c r="O46" s="1213"/>
      <c r="P46" s="16"/>
    </row>
    <row r="47" spans="1:16">
      <c r="F47" s="1"/>
      <c r="G47" s="1"/>
      <c r="H47" s="2"/>
      <c r="I47" s="1"/>
      <c r="J47" s="10"/>
      <c r="K47" s="10"/>
      <c r="L47" s="10"/>
      <c r="M47" s="1"/>
      <c r="N47" s="1"/>
      <c r="O47" s="1"/>
      <c r="P47" s="1"/>
    </row>
    <row r="48" spans="1:16">
      <c r="F48" s="1"/>
      <c r="G48" s="1"/>
      <c r="H48" s="2"/>
      <c r="I48" s="1"/>
      <c r="J48" s="10"/>
      <c r="K48" s="10"/>
      <c r="L48" s="10"/>
      <c r="M48" s="1"/>
      <c r="N48" s="1"/>
      <c r="O48" s="1"/>
      <c r="P48" s="1"/>
    </row>
    <row r="49" spans="6:16">
      <c r="F49" s="10"/>
      <c r="G49" s="10"/>
      <c r="H49" s="10"/>
      <c r="I49" s="20"/>
      <c r="J49" s="21"/>
      <c r="K49" s="21"/>
      <c r="L49" s="22"/>
      <c r="M49" s="19"/>
      <c r="N49" s="19"/>
      <c r="O49" s="19"/>
      <c r="P49" s="19"/>
    </row>
    <row r="50" spans="6:16">
      <c r="F50" s="10"/>
      <c r="G50" s="10"/>
      <c r="H50" s="22"/>
      <c r="I50" s="22"/>
      <c r="J50" s="22"/>
      <c r="K50" s="22"/>
      <c r="L50" s="22"/>
      <c r="M50" s="19"/>
      <c r="N50" s="19"/>
      <c r="O50" s="19"/>
      <c r="P50" s="19"/>
    </row>
    <row r="51" spans="6:16">
      <c r="F51" s="10"/>
      <c r="G51" s="10"/>
      <c r="H51" s="22"/>
      <c r="I51" s="22"/>
      <c r="J51" s="22"/>
      <c r="K51" s="22"/>
      <c r="L51" s="22"/>
      <c r="M51" s="19"/>
      <c r="N51" s="19"/>
      <c r="O51" s="19"/>
      <c r="P51" s="19"/>
    </row>
    <row r="52" spans="6:16">
      <c r="F52" s="10"/>
      <c r="G52" s="10"/>
      <c r="H52" s="10"/>
      <c r="I52" s="10"/>
      <c r="J52" s="10"/>
      <c r="K52" s="10"/>
      <c r="L52" s="10"/>
      <c r="M52" s="19"/>
      <c r="N52" s="19"/>
      <c r="O52" s="19"/>
      <c r="P52" s="19"/>
    </row>
    <row r="53" spans="6:16">
      <c r="M53" s="13"/>
      <c r="N53" s="13"/>
      <c r="O53" s="13"/>
      <c r="P53" s="13"/>
    </row>
    <row r="54" spans="6:16">
      <c r="M54" s="13"/>
      <c r="N54" s="13"/>
      <c r="O54" s="13"/>
      <c r="P54" s="13"/>
    </row>
    <row r="55" spans="6:16">
      <c r="M55" s="13"/>
      <c r="N55" s="13"/>
      <c r="O55" s="13"/>
      <c r="P55" s="13"/>
    </row>
    <row r="56" spans="6:16">
      <c r="M56" s="13"/>
      <c r="N56" s="13"/>
      <c r="O56" s="13"/>
      <c r="P56" s="13"/>
    </row>
    <row r="57" spans="6:16">
      <c r="M57" s="13"/>
      <c r="N57" s="13"/>
      <c r="O57" s="13"/>
      <c r="P57" s="13"/>
    </row>
    <row r="58" spans="6:16">
      <c r="M58" s="13"/>
      <c r="N58" s="13"/>
      <c r="O58" s="13"/>
      <c r="P58" s="13"/>
    </row>
    <row r="59" spans="6:16">
      <c r="M59" s="13"/>
      <c r="N59" s="13"/>
      <c r="O59" s="13"/>
      <c r="P59" s="13"/>
    </row>
  </sheetData>
  <mergeCells count="31">
    <mergeCell ref="A1:J3"/>
    <mergeCell ref="F7:O7"/>
    <mergeCell ref="B6:P6"/>
    <mergeCell ref="K1:P1"/>
    <mergeCell ref="B45:B46"/>
    <mergeCell ref="E9:E12"/>
    <mergeCell ref="N9:N11"/>
    <mergeCell ref="N2:P2"/>
    <mergeCell ref="K2:M2"/>
    <mergeCell ref="L3:M3"/>
    <mergeCell ref="L4:M4"/>
    <mergeCell ref="O3:P3"/>
    <mergeCell ref="O4:P4"/>
    <mergeCell ref="B9:D11"/>
    <mergeCell ref="P8:P12"/>
    <mergeCell ref="F34:O34"/>
    <mergeCell ref="F8:K8"/>
    <mergeCell ref="A8:A12"/>
    <mergeCell ref="C45:O46"/>
    <mergeCell ref="B41:E42"/>
    <mergeCell ref="B8:E8"/>
    <mergeCell ref="F9:F11"/>
    <mergeCell ref="G9:G11"/>
    <mergeCell ref="H9:H11"/>
    <mergeCell ref="I9:I11"/>
    <mergeCell ref="J9:J11"/>
    <mergeCell ref="K9:K11"/>
    <mergeCell ref="L9:L11"/>
    <mergeCell ref="M9:M11"/>
    <mergeCell ref="M8:O8"/>
    <mergeCell ref="O9:O11"/>
  </mergeCells>
  <pageMargins left="0.15748031496062992" right="0.23622047244094491" top="0.23622047244094491" bottom="0.23622047244094491" header="0.19685039370078741" footer="0.23622047244094491"/>
  <pageSetup paperSize="9" orientation="portrait" r:id="rId1"/>
  <headerFooter>
    <oddFooter>&amp;R3.16</oddFooter>
  </headerFooter>
</worksheet>
</file>

<file path=xl/worksheets/sheet18.xml><?xml version="1.0" encoding="utf-8"?>
<worksheet xmlns="http://schemas.openxmlformats.org/spreadsheetml/2006/main" xmlns:r="http://schemas.openxmlformats.org/officeDocument/2006/relationships">
  <dimension ref="A1:U52"/>
  <sheetViews>
    <sheetView showGridLines="0" view="pageBreakPreview" zoomScaleNormal="100" zoomScaleSheetLayoutView="100" workbookViewId="0">
      <selection activeCell="S14" sqref="S14:T14"/>
    </sheetView>
  </sheetViews>
  <sheetFormatPr defaultColWidth="9.140625" defaultRowHeight="12.75"/>
  <cols>
    <col min="1" max="1" width="4.42578125" style="25" customWidth="1"/>
    <col min="2" max="2" width="3.28515625" style="25" customWidth="1"/>
    <col min="3" max="3" width="3.140625" style="25" customWidth="1"/>
    <col min="4" max="5" width="6" style="25" customWidth="1"/>
    <col min="6" max="6" width="9.85546875" style="25" customWidth="1"/>
    <col min="7" max="7" width="2.85546875" style="25" customWidth="1"/>
    <col min="8" max="8" width="3.28515625" style="25" customWidth="1"/>
    <col min="9" max="9" width="5.28515625" style="25" customWidth="1"/>
    <col min="10" max="10" width="3" style="25" customWidth="1"/>
    <col min="11" max="11" width="5.140625" style="25" customWidth="1"/>
    <col min="12" max="12" width="5.28515625" style="25" customWidth="1"/>
    <col min="13" max="13" width="6.28515625" style="25" customWidth="1"/>
    <col min="14" max="14" width="3" style="25" customWidth="1"/>
    <col min="15" max="15" width="3.28515625" style="25" customWidth="1"/>
    <col min="16" max="16" width="4.28515625" style="25" customWidth="1"/>
    <col min="17" max="17" width="3" style="25" customWidth="1"/>
    <col min="18" max="18" width="1.140625" style="25" customWidth="1"/>
    <col min="19" max="19" width="5.140625" style="25" customWidth="1"/>
    <col min="20" max="20" width="2.85546875" style="25" customWidth="1"/>
    <col min="21" max="21" width="5.140625" style="25" customWidth="1"/>
    <col min="22" max="16384" width="9.140625" style="2"/>
  </cols>
  <sheetData>
    <row r="1" spans="1:21" ht="14.45" customHeight="1">
      <c r="A1" s="1237" t="s">
        <v>425</v>
      </c>
      <c r="B1" s="1237"/>
      <c r="C1" s="1237"/>
      <c r="D1" s="1237"/>
      <c r="E1" s="1237"/>
      <c r="F1" s="1237"/>
      <c r="G1" s="1237"/>
      <c r="H1" s="1237"/>
      <c r="I1" s="1237"/>
      <c r="J1" s="1237"/>
      <c r="K1" s="1237"/>
      <c r="L1" s="1237"/>
      <c r="M1" s="1237"/>
      <c r="N1" s="1237"/>
      <c r="O1" s="1237"/>
      <c r="P1" s="1237"/>
      <c r="Q1" s="1237"/>
      <c r="R1" s="1237"/>
      <c r="S1" s="1237"/>
      <c r="T1" s="1237"/>
      <c r="U1" s="1237"/>
    </row>
    <row r="2" spans="1:21" ht="14.45" customHeight="1">
      <c r="A2" s="1237"/>
      <c r="B2" s="1237"/>
      <c r="C2" s="1237"/>
      <c r="D2" s="1237"/>
      <c r="E2" s="1237"/>
      <c r="F2" s="1237"/>
      <c r="G2" s="1237"/>
      <c r="H2" s="1237"/>
      <c r="I2" s="1237"/>
      <c r="J2" s="1237"/>
      <c r="K2" s="1237"/>
      <c r="L2" s="1237"/>
      <c r="M2" s="1237"/>
      <c r="N2" s="1237"/>
      <c r="O2" s="1237"/>
      <c r="P2" s="1237"/>
      <c r="Q2" s="1237"/>
      <c r="R2" s="1237"/>
      <c r="S2" s="1237"/>
      <c r="T2" s="1237"/>
      <c r="U2" s="1237"/>
    </row>
    <row r="3" spans="1:21" ht="13.5" customHeight="1">
      <c r="A3" s="26"/>
      <c r="B3" s="26"/>
      <c r="C3" s="26"/>
      <c r="D3" s="26"/>
      <c r="E3" s="26"/>
      <c r="F3" s="26"/>
      <c r="G3" s="26"/>
      <c r="H3" s="26"/>
      <c r="I3" s="26"/>
      <c r="J3" s="26"/>
      <c r="K3" s="26"/>
      <c r="L3" s="26"/>
      <c r="M3" s="26"/>
      <c r="N3" s="26"/>
      <c r="O3" s="26"/>
      <c r="P3" s="26"/>
      <c r="Q3" s="26"/>
      <c r="R3" s="26"/>
      <c r="S3" s="26"/>
      <c r="T3" s="26"/>
      <c r="U3" s="26"/>
    </row>
    <row r="4" spans="1:21" ht="13.5" customHeight="1">
      <c r="A4" s="26"/>
      <c r="B4" s="26"/>
      <c r="C4" s="26"/>
      <c r="D4" s="26"/>
      <c r="E4" s="26"/>
      <c r="F4" s="26"/>
      <c r="G4" s="26"/>
      <c r="H4" s="26"/>
      <c r="I4" s="26"/>
      <c r="J4" s="26"/>
      <c r="K4" s="26"/>
      <c r="L4" s="26"/>
      <c r="M4" s="26"/>
      <c r="N4" s="26"/>
      <c r="O4" s="26"/>
      <c r="P4" s="26"/>
      <c r="Q4" s="26"/>
      <c r="R4" s="26"/>
      <c r="S4" s="26"/>
      <c r="T4" s="26"/>
      <c r="U4" s="26"/>
    </row>
    <row r="5" spans="1:21" s="6" customFormat="1" ht="13.5" customHeight="1">
      <c r="A5" s="577" t="s">
        <v>354</v>
      </c>
      <c r="B5" s="59" t="s">
        <v>430</v>
      </c>
      <c r="C5" s="26"/>
      <c r="D5" s="26"/>
      <c r="E5" s="26"/>
      <c r="F5" s="26"/>
      <c r="G5" s="26"/>
      <c r="H5" s="26"/>
      <c r="I5" s="26"/>
      <c r="J5" s="26"/>
      <c r="K5" s="26"/>
      <c r="L5" s="26"/>
      <c r="M5" s="26"/>
      <c r="N5" s="26"/>
      <c r="O5" s="26"/>
      <c r="P5" s="26"/>
      <c r="Q5" s="26"/>
      <c r="R5" s="26"/>
      <c r="S5" s="26"/>
      <c r="T5" s="26"/>
      <c r="U5" s="26"/>
    </row>
    <row r="6" spans="1:21" s="6" customFormat="1" ht="13.5" customHeight="1">
      <c r="A6" s="577" t="s">
        <v>354</v>
      </c>
      <c r="B6" s="59" t="s">
        <v>395</v>
      </c>
      <c r="C6" s="26"/>
      <c r="D6" s="26"/>
      <c r="E6" s="26"/>
      <c r="F6" s="26"/>
      <c r="G6" s="26"/>
      <c r="H6" s="26"/>
      <c r="I6" s="26"/>
      <c r="J6" s="26"/>
      <c r="K6" s="26"/>
      <c r="L6" s="26"/>
      <c r="M6" s="26"/>
      <c r="N6" s="26"/>
      <c r="O6" s="26"/>
      <c r="P6" s="26"/>
      <c r="Q6" s="26"/>
      <c r="R6" s="26"/>
      <c r="S6" s="26"/>
      <c r="T6" s="26"/>
      <c r="U6" s="26"/>
    </row>
    <row r="7" spans="1:21" s="6" customFormat="1" ht="13.5" customHeight="1" thickBot="1">
      <c r="A7" s="82"/>
      <c r="B7" s="82"/>
      <c r="C7" s="82"/>
      <c r="D7" s="82"/>
      <c r="E7" s="82"/>
      <c r="F7" s="82"/>
      <c r="G7" s="82"/>
      <c r="H7" s="82"/>
      <c r="I7" s="82"/>
      <c r="J7" s="82"/>
      <c r="K7" s="82"/>
      <c r="L7" s="82"/>
      <c r="M7" s="82"/>
      <c r="N7" s="82"/>
      <c r="O7" s="82"/>
      <c r="P7" s="82"/>
      <c r="Q7" s="82"/>
      <c r="R7" s="82"/>
      <c r="S7" s="82"/>
      <c r="T7" s="82"/>
      <c r="U7" s="82"/>
    </row>
    <row r="8" spans="1:21" ht="13.5" customHeight="1">
      <c r="A8" s="1588" t="s">
        <v>25</v>
      </c>
      <c r="B8" s="1710" t="s">
        <v>226</v>
      </c>
      <c r="C8" s="1242"/>
      <c r="D8" s="1242" t="s">
        <v>39</v>
      </c>
      <c r="E8" s="1233" t="s">
        <v>247</v>
      </c>
      <c r="F8" s="1233"/>
      <c r="G8" s="1233"/>
      <c r="H8" s="1233"/>
      <c r="I8" s="1254" t="s">
        <v>33</v>
      </c>
      <c r="J8" s="1590"/>
      <c r="K8" s="1590"/>
      <c r="L8" s="1591"/>
      <c r="M8" s="1233" t="s">
        <v>437</v>
      </c>
      <c r="N8" s="1233"/>
      <c r="O8" s="1233"/>
      <c r="P8" s="1233"/>
      <c r="Q8" s="1233"/>
      <c r="R8" s="1233"/>
      <c r="S8" s="1254" t="s">
        <v>438</v>
      </c>
      <c r="T8" s="1591"/>
      <c r="U8" s="1709" t="s">
        <v>10</v>
      </c>
    </row>
    <row r="9" spans="1:21" ht="13.5" customHeight="1">
      <c r="A9" s="1589"/>
      <c r="B9" s="1711"/>
      <c r="C9" s="1243"/>
      <c r="D9" s="1243"/>
      <c r="E9" s="1234"/>
      <c r="F9" s="1234"/>
      <c r="G9" s="1234"/>
      <c r="H9" s="1234"/>
      <c r="I9" s="1592"/>
      <c r="J9" s="1593"/>
      <c r="K9" s="1593"/>
      <c r="L9" s="1594"/>
      <c r="M9" s="1234"/>
      <c r="N9" s="1234"/>
      <c r="O9" s="1234"/>
      <c r="P9" s="1234"/>
      <c r="Q9" s="1234"/>
      <c r="R9" s="1234"/>
      <c r="S9" s="1592"/>
      <c r="T9" s="1594"/>
      <c r="U9" s="1259"/>
    </row>
    <row r="10" spans="1:21" ht="13.5" customHeight="1">
      <c r="A10" s="1589"/>
      <c r="B10" s="1711"/>
      <c r="C10" s="1243"/>
      <c r="D10" s="1244"/>
      <c r="E10" s="1234"/>
      <c r="F10" s="1234"/>
      <c r="G10" s="1234"/>
      <c r="H10" s="1234"/>
      <c r="I10" s="1592"/>
      <c r="J10" s="1593"/>
      <c r="K10" s="1593"/>
      <c r="L10" s="1594"/>
      <c r="M10" s="1234"/>
      <c r="N10" s="1234"/>
      <c r="O10" s="1234"/>
      <c r="P10" s="1234"/>
      <c r="Q10" s="1234"/>
      <c r="R10" s="1234"/>
      <c r="S10" s="1695"/>
      <c r="T10" s="1697"/>
      <c r="U10" s="1259"/>
    </row>
    <row r="11" spans="1:21" ht="13.5" customHeight="1">
      <c r="A11" s="1589"/>
      <c r="B11" s="1711"/>
      <c r="C11" s="1243"/>
      <c r="D11" s="1595" t="s">
        <v>46</v>
      </c>
      <c r="E11" s="1234"/>
      <c r="F11" s="1234"/>
      <c r="G11" s="1234"/>
      <c r="H11" s="1234"/>
      <c r="I11" s="1592"/>
      <c r="J11" s="1593"/>
      <c r="K11" s="1593"/>
      <c r="L11" s="1594"/>
      <c r="M11" s="1234"/>
      <c r="N11" s="1234"/>
      <c r="O11" s="1234"/>
      <c r="P11" s="1234"/>
      <c r="Q11" s="1234"/>
      <c r="R11" s="1234"/>
      <c r="S11" s="1818" t="str">
        <f>"code "&amp;S13</f>
        <v>code 1932</v>
      </c>
      <c r="T11" s="1889"/>
      <c r="U11" s="1259"/>
    </row>
    <row r="12" spans="1:21" ht="13.5" customHeight="1">
      <c r="A12" s="1589"/>
      <c r="B12" s="1711"/>
      <c r="C12" s="1243"/>
      <c r="D12" s="1596"/>
      <c r="E12" s="1234"/>
      <c r="F12" s="1234"/>
      <c r="G12" s="1234"/>
      <c r="H12" s="1234"/>
      <c r="I12" s="1892" t="s">
        <v>61</v>
      </c>
      <c r="J12" s="1893"/>
      <c r="K12" s="1893"/>
      <c r="L12" s="1894"/>
      <c r="M12" s="1234"/>
      <c r="N12" s="1234"/>
      <c r="O12" s="1234"/>
      <c r="P12" s="1234"/>
      <c r="Q12" s="1234"/>
      <c r="R12" s="1234"/>
      <c r="S12" s="1890"/>
      <c r="T12" s="1891"/>
      <c r="U12" s="1259"/>
    </row>
    <row r="13" spans="1:21" s="108" customFormat="1" ht="11.25" customHeight="1" thickBot="1">
      <c r="A13" s="531">
        <f>'M3 page 16'!P13+1</f>
        <v>1926</v>
      </c>
      <c r="B13" s="1273">
        <f>A13+1</f>
        <v>1927</v>
      </c>
      <c r="C13" s="1717"/>
      <c r="D13" s="257">
        <f>B13+1</f>
        <v>1928</v>
      </c>
      <c r="E13" s="1076">
        <f>D13+1</f>
        <v>1929</v>
      </c>
      <c r="F13" s="1077"/>
      <c r="G13" s="1077"/>
      <c r="H13" s="1022"/>
      <c r="I13" s="1269">
        <f>E13+1</f>
        <v>1930</v>
      </c>
      <c r="J13" s="1274"/>
      <c r="K13" s="1274"/>
      <c r="L13" s="1270"/>
      <c r="M13" s="1269">
        <f>I13+1</f>
        <v>1931</v>
      </c>
      <c r="N13" s="1274"/>
      <c r="O13" s="1274"/>
      <c r="P13" s="1274"/>
      <c r="Q13" s="1274"/>
      <c r="R13" s="1270"/>
      <c r="S13" s="1275">
        <f>M13+1</f>
        <v>1932</v>
      </c>
      <c r="T13" s="1878"/>
      <c r="U13" s="159">
        <f>S13+1</f>
        <v>1933</v>
      </c>
    </row>
    <row r="14" spans="1:21" ht="19.5" customHeight="1">
      <c r="A14" s="508" t="s">
        <v>0</v>
      </c>
      <c r="B14" s="1834" t="s">
        <v>283</v>
      </c>
      <c r="C14" s="1835"/>
      <c r="D14" s="374" t="s">
        <v>283</v>
      </c>
      <c r="E14" s="1886"/>
      <c r="F14" s="1887"/>
      <c r="G14" s="1887"/>
      <c r="H14" s="1888"/>
      <c r="I14" s="1267" t="s">
        <v>289</v>
      </c>
      <c r="J14" s="1268"/>
      <c r="K14" s="1268"/>
      <c r="L14" s="1882"/>
      <c r="M14" s="1883"/>
      <c r="N14" s="1884"/>
      <c r="O14" s="1884"/>
      <c r="P14" s="1884"/>
      <c r="Q14" s="1884"/>
      <c r="R14" s="1885"/>
      <c r="S14" s="1879" t="s">
        <v>283</v>
      </c>
      <c r="T14" s="1880"/>
      <c r="U14" s="352" t="s">
        <v>283</v>
      </c>
    </row>
    <row r="15" spans="1:21" ht="19.5" customHeight="1">
      <c r="A15" s="126" t="s">
        <v>1</v>
      </c>
      <c r="B15" s="1683" t="s">
        <v>283</v>
      </c>
      <c r="C15" s="1222"/>
      <c r="D15" s="330" t="s">
        <v>283</v>
      </c>
      <c r="E15" s="1836"/>
      <c r="F15" s="1837"/>
      <c r="G15" s="1837"/>
      <c r="H15" s="1838"/>
      <c r="I15" s="1226" t="s">
        <v>289</v>
      </c>
      <c r="J15" s="1227"/>
      <c r="K15" s="1227"/>
      <c r="L15" s="1228"/>
      <c r="M15" s="1807"/>
      <c r="N15" s="1808"/>
      <c r="O15" s="1808"/>
      <c r="P15" s="1808"/>
      <c r="Q15" s="1808"/>
      <c r="R15" s="1809"/>
      <c r="S15" s="1678" t="s">
        <v>283</v>
      </c>
      <c r="T15" s="1881"/>
      <c r="U15" s="354" t="s">
        <v>283</v>
      </c>
    </row>
    <row r="16" spans="1:21" ht="19.5" customHeight="1">
      <c r="A16" s="126" t="s">
        <v>2</v>
      </c>
      <c r="B16" s="1683" t="s">
        <v>283</v>
      </c>
      <c r="C16" s="1222"/>
      <c r="D16" s="330" t="s">
        <v>283</v>
      </c>
      <c r="E16" s="1836"/>
      <c r="F16" s="1837"/>
      <c r="G16" s="1837"/>
      <c r="H16" s="1838"/>
      <c r="I16" s="1226" t="s">
        <v>289</v>
      </c>
      <c r="J16" s="1227"/>
      <c r="K16" s="1227"/>
      <c r="L16" s="1228"/>
      <c r="M16" s="1807"/>
      <c r="N16" s="1808"/>
      <c r="O16" s="1808"/>
      <c r="P16" s="1808"/>
      <c r="Q16" s="1808"/>
      <c r="R16" s="1809"/>
      <c r="S16" s="1678" t="s">
        <v>283</v>
      </c>
      <c r="T16" s="1881"/>
      <c r="U16" s="354" t="s">
        <v>283</v>
      </c>
    </row>
    <row r="17" spans="1:21" ht="19.5" customHeight="1">
      <c r="A17" s="126" t="s">
        <v>3</v>
      </c>
      <c r="B17" s="1683" t="s">
        <v>283</v>
      </c>
      <c r="C17" s="1222"/>
      <c r="D17" s="330" t="s">
        <v>283</v>
      </c>
      <c r="E17" s="1836"/>
      <c r="F17" s="1837"/>
      <c r="G17" s="1837"/>
      <c r="H17" s="1838"/>
      <c r="I17" s="1226" t="s">
        <v>289</v>
      </c>
      <c r="J17" s="1227"/>
      <c r="K17" s="1227"/>
      <c r="L17" s="1228"/>
      <c r="M17" s="1807"/>
      <c r="N17" s="1808"/>
      <c r="O17" s="1808"/>
      <c r="P17" s="1808"/>
      <c r="Q17" s="1808"/>
      <c r="R17" s="1809"/>
      <c r="S17" s="1678" t="s">
        <v>283</v>
      </c>
      <c r="T17" s="1881"/>
      <c r="U17" s="354" t="s">
        <v>283</v>
      </c>
    </row>
    <row r="18" spans="1:21" ht="19.5" customHeight="1">
      <c r="A18" s="126" t="s">
        <v>4</v>
      </c>
      <c r="B18" s="1683" t="s">
        <v>283</v>
      </c>
      <c r="C18" s="1222"/>
      <c r="D18" s="330" t="s">
        <v>283</v>
      </c>
      <c r="E18" s="1836"/>
      <c r="F18" s="1837"/>
      <c r="G18" s="1837"/>
      <c r="H18" s="1838"/>
      <c r="I18" s="1226" t="s">
        <v>289</v>
      </c>
      <c r="J18" s="1227"/>
      <c r="K18" s="1227"/>
      <c r="L18" s="1228"/>
      <c r="M18" s="1807"/>
      <c r="N18" s="1808"/>
      <c r="O18" s="1808"/>
      <c r="P18" s="1808"/>
      <c r="Q18" s="1808"/>
      <c r="R18" s="1809"/>
      <c r="S18" s="1678" t="s">
        <v>283</v>
      </c>
      <c r="T18" s="1881"/>
      <c r="U18" s="354" t="s">
        <v>283</v>
      </c>
    </row>
    <row r="19" spans="1:21" ht="19.5" customHeight="1">
      <c r="A19" s="126" t="s">
        <v>5</v>
      </c>
      <c r="B19" s="1683" t="s">
        <v>283</v>
      </c>
      <c r="C19" s="1222"/>
      <c r="D19" s="330" t="s">
        <v>283</v>
      </c>
      <c r="E19" s="1836"/>
      <c r="F19" s="1837"/>
      <c r="G19" s="1837"/>
      <c r="H19" s="1838"/>
      <c r="I19" s="1226" t="s">
        <v>289</v>
      </c>
      <c r="J19" s="1227"/>
      <c r="K19" s="1227"/>
      <c r="L19" s="1228"/>
      <c r="M19" s="1807"/>
      <c r="N19" s="1808"/>
      <c r="O19" s="1808"/>
      <c r="P19" s="1808"/>
      <c r="Q19" s="1808"/>
      <c r="R19" s="1809"/>
      <c r="S19" s="1678" t="s">
        <v>283</v>
      </c>
      <c r="T19" s="1881"/>
      <c r="U19" s="354" t="s">
        <v>283</v>
      </c>
    </row>
    <row r="20" spans="1:21" ht="19.5" customHeight="1">
      <c r="A20" s="126" t="s">
        <v>6</v>
      </c>
      <c r="B20" s="1683" t="s">
        <v>283</v>
      </c>
      <c r="C20" s="1222"/>
      <c r="D20" s="330" t="s">
        <v>283</v>
      </c>
      <c r="E20" s="1807"/>
      <c r="F20" s="1808"/>
      <c r="G20" s="1808"/>
      <c r="H20" s="1809"/>
      <c r="I20" s="1226" t="s">
        <v>289</v>
      </c>
      <c r="J20" s="1227"/>
      <c r="K20" s="1227"/>
      <c r="L20" s="1228"/>
      <c r="M20" s="1807"/>
      <c r="N20" s="1808"/>
      <c r="O20" s="1808"/>
      <c r="P20" s="1808"/>
      <c r="Q20" s="1808"/>
      <c r="R20" s="1809"/>
      <c r="S20" s="1678" t="s">
        <v>283</v>
      </c>
      <c r="T20" s="1881"/>
      <c r="U20" s="354" t="s">
        <v>283</v>
      </c>
    </row>
    <row r="21" spans="1:21" ht="19.5" customHeight="1">
      <c r="A21" s="126" t="s">
        <v>7</v>
      </c>
      <c r="B21" s="1683" t="s">
        <v>283</v>
      </c>
      <c r="C21" s="1222"/>
      <c r="D21" s="330" t="s">
        <v>283</v>
      </c>
      <c r="E21" s="1810"/>
      <c r="F21" s="1811"/>
      <c r="G21" s="1811"/>
      <c r="H21" s="1812"/>
      <c r="I21" s="1226" t="s">
        <v>289</v>
      </c>
      <c r="J21" s="1227"/>
      <c r="K21" s="1227"/>
      <c r="L21" s="1228"/>
      <c r="M21" s="1810"/>
      <c r="N21" s="1811"/>
      <c r="O21" s="1811"/>
      <c r="P21" s="1811"/>
      <c r="Q21" s="1811"/>
      <c r="R21" s="1812"/>
      <c r="S21" s="1678" t="s">
        <v>283</v>
      </c>
      <c r="T21" s="1881"/>
      <c r="U21" s="354" t="s">
        <v>283</v>
      </c>
    </row>
    <row r="22" spans="1:21" ht="19.5" customHeight="1">
      <c r="A22" s="126" t="s">
        <v>8</v>
      </c>
      <c r="B22" s="1683" t="s">
        <v>283</v>
      </c>
      <c r="C22" s="1222"/>
      <c r="D22" s="330" t="s">
        <v>283</v>
      </c>
      <c r="E22" s="1810"/>
      <c r="F22" s="1811"/>
      <c r="G22" s="1811"/>
      <c r="H22" s="1812"/>
      <c r="I22" s="1226" t="s">
        <v>289</v>
      </c>
      <c r="J22" s="1227"/>
      <c r="K22" s="1227"/>
      <c r="L22" s="1228"/>
      <c r="M22" s="1810"/>
      <c r="N22" s="1811"/>
      <c r="O22" s="1811"/>
      <c r="P22" s="1811"/>
      <c r="Q22" s="1811"/>
      <c r="R22" s="1812"/>
      <c r="S22" s="1678" t="s">
        <v>283</v>
      </c>
      <c r="T22" s="1881"/>
      <c r="U22" s="354" t="s">
        <v>283</v>
      </c>
    </row>
    <row r="23" spans="1:21" ht="19.5" customHeight="1">
      <c r="A23" s="126" t="s">
        <v>9</v>
      </c>
      <c r="B23" s="1683" t="s">
        <v>283</v>
      </c>
      <c r="C23" s="1222"/>
      <c r="D23" s="330" t="s">
        <v>283</v>
      </c>
      <c r="E23" s="1810"/>
      <c r="F23" s="1811"/>
      <c r="G23" s="1811"/>
      <c r="H23" s="1812"/>
      <c r="I23" s="1226" t="s">
        <v>289</v>
      </c>
      <c r="J23" s="1227"/>
      <c r="K23" s="1227"/>
      <c r="L23" s="1228"/>
      <c r="M23" s="1810"/>
      <c r="N23" s="1811"/>
      <c r="O23" s="1811"/>
      <c r="P23" s="1811"/>
      <c r="Q23" s="1811"/>
      <c r="R23" s="1812"/>
      <c r="S23" s="1678" t="s">
        <v>283</v>
      </c>
      <c r="T23" s="1881"/>
      <c r="U23" s="354" t="s">
        <v>283</v>
      </c>
    </row>
    <row r="24" spans="1:21" ht="19.5" customHeight="1">
      <c r="A24" s="126" t="s">
        <v>11</v>
      </c>
      <c r="B24" s="1683" t="s">
        <v>283</v>
      </c>
      <c r="C24" s="1222"/>
      <c r="D24" s="330" t="s">
        <v>283</v>
      </c>
      <c r="E24" s="1810"/>
      <c r="F24" s="1811"/>
      <c r="G24" s="1811"/>
      <c r="H24" s="1812"/>
      <c r="I24" s="1226" t="s">
        <v>289</v>
      </c>
      <c r="J24" s="1227"/>
      <c r="K24" s="1227"/>
      <c r="L24" s="1228"/>
      <c r="M24" s="1810"/>
      <c r="N24" s="1811"/>
      <c r="O24" s="1811"/>
      <c r="P24" s="1811"/>
      <c r="Q24" s="1811"/>
      <c r="R24" s="1812"/>
      <c r="S24" s="1678" t="s">
        <v>283</v>
      </c>
      <c r="T24" s="1881"/>
      <c r="U24" s="354" t="s">
        <v>283</v>
      </c>
    </row>
    <row r="25" spans="1:21" ht="19.5" customHeight="1">
      <c r="A25" s="126" t="s">
        <v>12</v>
      </c>
      <c r="B25" s="1683" t="s">
        <v>283</v>
      </c>
      <c r="C25" s="1222"/>
      <c r="D25" s="330" t="s">
        <v>283</v>
      </c>
      <c r="E25" s="1810"/>
      <c r="F25" s="1811"/>
      <c r="G25" s="1811"/>
      <c r="H25" s="1812"/>
      <c r="I25" s="1226" t="s">
        <v>289</v>
      </c>
      <c r="J25" s="1227"/>
      <c r="K25" s="1227"/>
      <c r="L25" s="1228"/>
      <c r="M25" s="1810"/>
      <c r="N25" s="1811"/>
      <c r="O25" s="1811"/>
      <c r="P25" s="1811"/>
      <c r="Q25" s="1811"/>
      <c r="R25" s="1812"/>
      <c r="S25" s="1678" t="s">
        <v>283</v>
      </c>
      <c r="T25" s="1881"/>
      <c r="U25" s="354" t="s">
        <v>283</v>
      </c>
    </row>
    <row r="26" spans="1:21" ht="19.5" customHeight="1">
      <c r="A26" s="126" t="s">
        <v>13</v>
      </c>
      <c r="B26" s="1683" t="s">
        <v>283</v>
      </c>
      <c r="C26" s="1222"/>
      <c r="D26" s="330" t="s">
        <v>283</v>
      </c>
      <c r="E26" s="1807"/>
      <c r="F26" s="1808"/>
      <c r="G26" s="1808"/>
      <c r="H26" s="1809"/>
      <c r="I26" s="1226" t="s">
        <v>289</v>
      </c>
      <c r="J26" s="1227"/>
      <c r="K26" s="1227"/>
      <c r="L26" s="1228"/>
      <c r="M26" s="1807"/>
      <c r="N26" s="1808"/>
      <c r="O26" s="1808"/>
      <c r="P26" s="1808"/>
      <c r="Q26" s="1808"/>
      <c r="R26" s="1809"/>
      <c r="S26" s="1678" t="s">
        <v>283</v>
      </c>
      <c r="T26" s="1881"/>
      <c r="U26" s="354" t="s">
        <v>283</v>
      </c>
    </row>
    <row r="27" spans="1:21" ht="19.5" customHeight="1">
      <c r="A27" s="126" t="s">
        <v>14</v>
      </c>
      <c r="B27" s="1683" t="s">
        <v>283</v>
      </c>
      <c r="C27" s="1222"/>
      <c r="D27" s="330" t="s">
        <v>283</v>
      </c>
      <c r="E27" s="1807"/>
      <c r="F27" s="1808"/>
      <c r="G27" s="1808"/>
      <c r="H27" s="1809"/>
      <c r="I27" s="1226" t="s">
        <v>289</v>
      </c>
      <c r="J27" s="1227"/>
      <c r="K27" s="1227"/>
      <c r="L27" s="1228"/>
      <c r="M27" s="1807"/>
      <c r="N27" s="1808"/>
      <c r="O27" s="1808"/>
      <c r="P27" s="1808"/>
      <c r="Q27" s="1808"/>
      <c r="R27" s="1809"/>
      <c r="S27" s="1678" t="s">
        <v>283</v>
      </c>
      <c r="T27" s="1881"/>
      <c r="U27" s="354" t="s">
        <v>283</v>
      </c>
    </row>
    <row r="28" spans="1:21" ht="19.5" customHeight="1">
      <c r="A28" s="126" t="s">
        <v>15</v>
      </c>
      <c r="B28" s="1683" t="s">
        <v>283</v>
      </c>
      <c r="C28" s="1222"/>
      <c r="D28" s="330" t="s">
        <v>283</v>
      </c>
      <c r="E28" s="1813"/>
      <c r="F28" s="1814"/>
      <c r="G28" s="1814"/>
      <c r="H28" s="1815"/>
      <c r="I28" s="1226" t="s">
        <v>289</v>
      </c>
      <c r="J28" s="1227"/>
      <c r="K28" s="1227"/>
      <c r="L28" s="1228"/>
      <c r="M28" s="1813"/>
      <c r="N28" s="1814"/>
      <c r="O28" s="1814"/>
      <c r="P28" s="1814"/>
      <c r="Q28" s="1814"/>
      <c r="R28" s="1815"/>
      <c r="S28" s="1678" t="s">
        <v>283</v>
      </c>
      <c r="T28" s="1881"/>
      <c r="U28" s="354" t="s">
        <v>283</v>
      </c>
    </row>
    <row r="29" spans="1:21" ht="19.5" customHeight="1">
      <c r="A29" s="126" t="s">
        <v>16</v>
      </c>
      <c r="B29" s="1683" t="s">
        <v>283</v>
      </c>
      <c r="C29" s="1222"/>
      <c r="D29" s="330" t="s">
        <v>283</v>
      </c>
      <c r="E29" s="1813"/>
      <c r="F29" s="1814"/>
      <c r="G29" s="1814"/>
      <c r="H29" s="1815"/>
      <c r="I29" s="1226" t="s">
        <v>289</v>
      </c>
      <c r="J29" s="1227"/>
      <c r="K29" s="1227"/>
      <c r="L29" s="1228"/>
      <c r="M29" s="1813"/>
      <c r="N29" s="1814"/>
      <c r="O29" s="1814"/>
      <c r="P29" s="1814"/>
      <c r="Q29" s="1814"/>
      <c r="R29" s="1815"/>
      <c r="S29" s="1678" t="s">
        <v>283</v>
      </c>
      <c r="T29" s="1881"/>
      <c r="U29" s="354" t="s">
        <v>283</v>
      </c>
    </row>
    <row r="30" spans="1:21" ht="19.5" customHeight="1">
      <c r="A30" s="126" t="s">
        <v>17</v>
      </c>
      <c r="B30" s="1683" t="s">
        <v>283</v>
      </c>
      <c r="C30" s="1222"/>
      <c r="D30" s="330" t="s">
        <v>283</v>
      </c>
      <c r="E30" s="1807"/>
      <c r="F30" s="1808"/>
      <c r="G30" s="1808"/>
      <c r="H30" s="1809"/>
      <c r="I30" s="1226" t="s">
        <v>289</v>
      </c>
      <c r="J30" s="1227"/>
      <c r="K30" s="1227"/>
      <c r="L30" s="1228"/>
      <c r="M30" s="1807"/>
      <c r="N30" s="1808"/>
      <c r="O30" s="1808"/>
      <c r="P30" s="1808"/>
      <c r="Q30" s="1808"/>
      <c r="R30" s="1809"/>
      <c r="S30" s="1678" t="s">
        <v>283</v>
      </c>
      <c r="T30" s="1881"/>
      <c r="U30" s="354" t="s">
        <v>283</v>
      </c>
    </row>
    <row r="31" spans="1:21" ht="19.5" customHeight="1">
      <c r="A31" s="126" t="s">
        <v>18</v>
      </c>
      <c r="B31" s="1683" t="s">
        <v>283</v>
      </c>
      <c r="C31" s="1222"/>
      <c r="D31" s="330" t="s">
        <v>283</v>
      </c>
      <c r="E31" s="1807"/>
      <c r="F31" s="1808"/>
      <c r="G31" s="1808"/>
      <c r="H31" s="1809"/>
      <c r="I31" s="1226" t="s">
        <v>289</v>
      </c>
      <c r="J31" s="1227"/>
      <c r="K31" s="1227"/>
      <c r="L31" s="1228"/>
      <c r="M31" s="1807"/>
      <c r="N31" s="1808"/>
      <c r="O31" s="1808"/>
      <c r="P31" s="1808"/>
      <c r="Q31" s="1808"/>
      <c r="R31" s="1809"/>
      <c r="S31" s="1678" t="s">
        <v>283</v>
      </c>
      <c r="T31" s="1881"/>
      <c r="U31" s="354" t="s">
        <v>283</v>
      </c>
    </row>
    <row r="32" spans="1:21" ht="19.5" customHeight="1">
      <c r="A32" s="126" t="s">
        <v>19</v>
      </c>
      <c r="B32" s="1683" t="s">
        <v>283</v>
      </c>
      <c r="C32" s="1222"/>
      <c r="D32" s="330" t="s">
        <v>283</v>
      </c>
      <c r="E32" s="1807"/>
      <c r="F32" s="1808"/>
      <c r="G32" s="1808"/>
      <c r="H32" s="1809"/>
      <c r="I32" s="1226" t="s">
        <v>289</v>
      </c>
      <c r="J32" s="1227"/>
      <c r="K32" s="1227"/>
      <c r="L32" s="1228"/>
      <c r="M32" s="1807"/>
      <c r="N32" s="1808"/>
      <c r="O32" s="1808"/>
      <c r="P32" s="1808"/>
      <c r="Q32" s="1808"/>
      <c r="R32" s="1809"/>
      <c r="S32" s="1678" t="s">
        <v>283</v>
      </c>
      <c r="T32" s="1881"/>
      <c r="U32" s="354" t="s">
        <v>283</v>
      </c>
    </row>
    <row r="33" spans="1:21" ht="19.5" customHeight="1">
      <c r="A33" s="126">
        <v>20</v>
      </c>
      <c r="B33" s="1683" t="s">
        <v>283</v>
      </c>
      <c r="C33" s="1222"/>
      <c r="D33" s="330" t="s">
        <v>283</v>
      </c>
      <c r="E33" s="1807"/>
      <c r="F33" s="1808"/>
      <c r="G33" s="1808"/>
      <c r="H33" s="1809"/>
      <c r="I33" s="1226" t="s">
        <v>289</v>
      </c>
      <c r="J33" s="1227"/>
      <c r="K33" s="1227"/>
      <c r="L33" s="1228"/>
      <c r="M33" s="1807"/>
      <c r="N33" s="1808"/>
      <c r="O33" s="1808"/>
      <c r="P33" s="1808"/>
      <c r="Q33" s="1808"/>
      <c r="R33" s="1809"/>
      <c r="S33" s="1678" t="s">
        <v>283</v>
      </c>
      <c r="T33" s="1881"/>
      <c r="U33" s="354" t="s">
        <v>283</v>
      </c>
    </row>
    <row r="34" spans="1:21" ht="19.5" customHeight="1">
      <c r="A34" s="126" t="s">
        <v>28</v>
      </c>
      <c r="B34" s="1683" t="s">
        <v>283</v>
      </c>
      <c r="C34" s="1222"/>
      <c r="D34" s="695" t="s">
        <v>283</v>
      </c>
      <c r="E34" s="1807"/>
      <c r="F34" s="1808"/>
      <c r="G34" s="1808"/>
      <c r="H34" s="1809"/>
      <c r="I34" s="1226" t="s">
        <v>289</v>
      </c>
      <c r="J34" s="1227"/>
      <c r="K34" s="1227"/>
      <c r="L34" s="1228"/>
      <c r="M34" s="1807"/>
      <c r="N34" s="1808"/>
      <c r="O34" s="1808"/>
      <c r="P34" s="1808"/>
      <c r="Q34" s="1808"/>
      <c r="R34" s="1809"/>
      <c r="S34" s="1678" t="s">
        <v>283</v>
      </c>
      <c r="T34" s="1881"/>
      <c r="U34" s="354" t="s">
        <v>283</v>
      </c>
    </row>
    <row r="35" spans="1:21" s="9" customFormat="1" ht="19.5" customHeight="1">
      <c r="A35" s="126">
        <v>22</v>
      </c>
      <c r="B35" s="1683" t="s">
        <v>283</v>
      </c>
      <c r="C35" s="1222"/>
      <c r="D35" s="330" t="s">
        <v>283</v>
      </c>
      <c r="E35" s="1807"/>
      <c r="F35" s="1808"/>
      <c r="G35" s="1808"/>
      <c r="H35" s="1809"/>
      <c r="I35" s="1226" t="s">
        <v>289</v>
      </c>
      <c r="J35" s="1227"/>
      <c r="K35" s="1227"/>
      <c r="L35" s="1228"/>
      <c r="M35" s="1807"/>
      <c r="N35" s="1808"/>
      <c r="O35" s="1808"/>
      <c r="P35" s="1808"/>
      <c r="Q35" s="1808"/>
      <c r="R35" s="1809"/>
      <c r="S35" s="1678" t="s">
        <v>283</v>
      </c>
      <c r="T35" s="1881"/>
      <c r="U35" s="354" t="s">
        <v>283</v>
      </c>
    </row>
    <row r="36" spans="1:21" ht="19.5" customHeight="1" thickBot="1">
      <c r="A36" s="126">
        <v>23</v>
      </c>
      <c r="B36" s="1683" t="s">
        <v>283</v>
      </c>
      <c r="C36" s="1222"/>
      <c r="D36" s="330" t="s">
        <v>283</v>
      </c>
      <c r="E36" s="1807"/>
      <c r="F36" s="1808"/>
      <c r="G36" s="1808"/>
      <c r="H36" s="1809"/>
      <c r="I36" s="1226" t="s">
        <v>289</v>
      </c>
      <c r="J36" s="1227"/>
      <c r="K36" s="1227"/>
      <c r="L36" s="1228"/>
      <c r="M36" s="1807"/>
      <c r="N36" s="1808"/>
      <c r="O36" s="1808"/>
      <c r="P36" s="1808"/>
      <c r="Q36" s="1808"/>
      <c r="R36" s="1809"/>
      <c r="S36" s="1678" t="s">
        <v>283</v>
      </c>
      <c r="T36" s="1881"/>
      <c r="U36" s="354" t="s">
        <v>283</v>
      </c>
    </row>
    <row r="37" spans="1:21" ht="9.75" customHeight="1">
      <c r="A37" s="87"/>
      <c r="B37" s="47"/>
      <c r="C37" s="47"/>
      <c r="D37" s="47"/>
      <c r="E37" s="47"/>
      <c r="F37" s="47"/>
      <c r="G37" s="47"/>
      <c r="H37" s="47"/>
      <c r="I37" s="47"/>
      <c r="J37" s="47"/>
      <c r="K37" s="48"/>
      <c r="L37" s="48"/>
      <c r="M37" s="47"/>
      <c r="N37" s="47"/>
      <c r="O37" s="47"/>
      <c r="P37" s="47"/>
      <c r="Q37" s="47"/>
      <c r="R37" s="47"/>
      <c r="S37" s="47"/>
      <c r="T37" s="47"/>
      <c r="U37" s="47"/>
    </row>
    <row r="38" spans="1:21" ht="9.75" customHeight="1">
      <c r="A38" s="1282" t="s">
        <v>283</v>
      </c>
      <c r="B38" s="1283"/>
      <c r="C38" s="1220" t="s">
        <v>304</v>
      </c>
      <c r="D38" s="1220"/>
      <c r="E38" s="1220"/>
      <c r="F38" s="1220"/>
      <c r="G38" s="26"/>
      <c r="H38" s="26"/>
      <c r="I38" s="1288" t="s">
        <v>289</v>
      </c>
      <c r="J38" s="1289"/>
      <c r="K38" s="1289"/>
      <c r="L38" s="1290"/>
      <c r="N38" s="1895" t="str">
        <f>S11&amp;": payment"</f>
        <v>code 1932: payment</v>
      </c>
      <c r="O38" s="1895"/>
      <c r="P38" s="1895"/>
      <c r="Q38" s="1895"/>
      <c r="R38" s="1895"/>
      <c r="S38" s="925"/>
      <c r="T38" s="938"/>
      <c r="U38" s="938"/>
    </row>
    <row r="39" spans="1:21" ht="9.75" customHeight="1">
      <c r="A39" s="1286"/>
      <c r="B39" s="1287"/>
      <c r="C39" s="1220"/>
      <c r="D39" s="1220"/>
      <c r="E39" s="1220"/>
      <c r="F39" s="1220"/>
      <c r="G39" s="26"/>
      <c r="H39" s="26"/>
      <c r="I39" s="1294"/>
      <c r="J39" s="1295"/>
      <c r="K39" s="1295"/>
      <c r="L39" s="1296"/>
      <c r="N39" s="1825" t="s">
        <v>296</v>
      </c>
      <c r="O39" s="1825"/>
      <c r="P39" s="1825"/>
      <c r="Q39" s="1825"/>
      <c r="T39" s="163"/>
      <c r="U39" s="26"/>
    </row>
    <row r="40" spans="1:21" ht="9.75" customHeight="1">
      <c r="A40" s="125"/>
      <c r="B40" s="122"/>
      <c r="C40" s="122"/>
      <c r="D40" s="158"/>
      <c r="E40" s="40"/>
      <c r="F40" s="59"/>
      <c r="G40" s="26"/>
      <c r="H40" s="26"/>
      <c r="I40" s="1220" t="s">
        <v>447</v>
      </c>
      <c r="J40" s="1220"/>
      <c r="K40" s="1220"/>
      <c r="L40" s="1220"/>
      <c r="N40" s="1825" t="s">
        <v>297</v>
      </c>
      <c r="O40" s="1825"/>
      <c r="P40" s="1825"/>
      <c r="Q40" s="1825"/>
      <c r="R40" s="239"/>
      <c r="S40" s="239"/>
      <c r="T40" s="239"/>
      <c r="U40" s="26"/>
    </row>
    <row r="41" spans="1:21" ht="9.75" customHeight="1">
      <c r="A41" s="156"/>
      <c r="B41" s="122"/>
      <c r="C41" s="157"/>
      <c r="D41" s="158"/>
      <c r="E41" s="40"/>
      <c r="F41" s="26"/>
      <c r="G41" s="26"/>
      <c r="H41" s="26"/>
      <c r="I41" s="1220"/>
      <c r="J41" s="1220"/>
      <c r="K41" s="1220"/>
      <c r="L41" s="1220"/>
      <c r="R41" s="239"/>
      <c r="S41" s="239"/>
      <c r="T41" s="239"/>
    </row>
    <row r="42" spans="1:21" ht="9.75" customHeight="1">
      <c r="A42" s="155"/>
      <c r="B42" s="122"/>
      <c r="C42" s="124"/>
      <c r="D42" s="158"/>
      <c r="E42" s="40"/>
      <c r="F42" s="26"/>
      <c r="G42" s="26"/>
      <c r="H42" s="26"/>
      <c r="I42" s="26"/>
      <c r="J42" s="26"/>
      <c r="K42" s="26"/>
      <c r="L42" s="41"/>
      <c r="M42" s="26"/>
      <c r="N42" s="26"/>
      <c r="O42" s="49"/>
      <c r="P42" s="49"/>
      <c r="Q42" s="26"/>
      <c r="R42" s="26"/>
      <c r="S42" s="26"/>
      <c r="T42" s="26"/>
      <c r="U42" s="26"/>
    </row>
    <row r="43" spans="1:21" ht="12.75" customHeight="1">
      <c r="A43" s="1006" t="s">
        <v>328</v>
      </c>
      <c r="B43" s="1007"/>
      <c r="C43" s="1007"/>
      <c r="D43" s="1007"/>
      <c r="E43" s="1007"/>
      <c r="F43" s="1007"/>
      <c r="G43" s="1007"/>
      <c r="H43" s="1007"/>
      <c r="I43" s="1007"/>
      <c r="J43" s="1007"/>
      <c r="K43" s="1007"/>
      <c r="L43" s="1007"/>
      <c r="M43" s="1007"/>
      <c r="N43" s="1007"/>
      <c r="O43" s="1007"/>
      <c r="P43" s="1007"/>
      <c r="Q43" s="1007"/>
      <c r="R43" s="1007"/>
      <c r="S43" s="1007"/>
      <c r="T43" s="1007"/>
      <c r="U43" s="1008"/>
    </row>
    <row r="44" spans="1:21" ht="12.75" customHeight="1">
      <c r="A44" s="1009"/>
      <c r="B44" s="1010"/>
      <c r="C44" s="1010"/>
      <c r="D44" s="1010"/>
      <c r="E44" s="1010"/>
      <c r="F44" s="1010"/>
      <c r="G44" s="1010"/>
      <c r="H44" s="1010"/>
      <c r="I44" s="1010"/>
      <c r="J44" s="1010"/>
      <c r="K44" s="1010"/>
      <c r="L44" s="1010"/>
      <c r="M44" s="1010"/>
      <c r="N44" s="1010"/>
      <c r="O44" s="1010"/>
      <c r="P44" s="1010"/>
      <c r="Q44" s="1010"/>
      <c r="R44" s="1010"/>
      <c r="S44" s="1010"/>
      <c r="T44" s="1010"/>
      <c r="U44" s="1011"/>
    </row>
    <row r="45" spans="1:21">
      <c r="A45" s="791"/>
      <c r="B45" s="19"/>
      <c r="C45" s="19"/>
      <c r="D45" s="19"/>
      <c r="E45" s="40"/>
      <c r="F45" s="26"/>
      <c r="G45" s="26"/>
      <c r="H45" s="26"/>
      <c r="I45" s="26"/>
      <c r="J45" s="26"/>
      <c r="K45" s="26"/>
      <c r="L45" s="26"/>
      <c r="M45" s="26"/>
      <c r="N45" s="26"/>
      <c r="O45" s="26"/>
      <c r="P45" s="26"/>
      <c r="Q45" s="26"/>
      <c r="R45" s="26"/>
      <c r="S45" s="26"/>
      <c r="T45" s="26"/>
      <c r="U45" s="27"/>
    </row>
    <row r="46" spans="1:21">
      <c r="A46" s="793"/>
      <c r="B46" s="700"/>
      <c r="C46" s="700"/>
      <c r="D46" s="615"/>
      <c r="E46" s="700"/>
      <c r="F46" s="700"/>
      <c r="G46" s="700"/>
      <c r="H46" s="700"/>
      <c r="I46" s="700"/>
      <c r="J46" s="700"/>
      <c r="K46" s="700"/>
      <c r="L46" s="700"/>
      <c r="M46" s="700"/>
      <c r="N46" s="700"/>
      <c r="O46" s="700"/>
      <c r="P46" s="700"/>
      <c r="Q46" s="700"/>
      <c r="R46" s="700"/>
      <c r="S46" s="700"/>
      <c r="T46" s="700"/>
      <c r="U46" s="701"/>
    </row>
    <row r="47" spans="1:21">
      <c r="A47" s="793"/>
      <c r="B47" s="700"/>
      <c r="C47" s="700"/>
      <c r="D47" s="700"/>
      <c r="E47" s="700"/>
      <c r="F47" s="700"/>
      <c r="G47" s="700"/>
      <c r="H47" s="700"/>
      <c r="I47" s="700"/>
      <c r="J47" s="700"/>
      <c r="K47" s="700"/>
      <c r="L47" s="700"/>
      <c r="M47" s="700"/>
      <c r="N47" s="700"/>
      <c r="O47" s="700"/>
      <c r="P47" s="700"/>
      <c r="Q47" s="700"/>
      <c r="R47" s="700"/>
      <c r="S47" s="700"/>
      <c r="T47" s="700"/>
      <c r="U47" s="701"/>
    </row>
    <row r="48" spans="1:21">
      <c r="A48" s="793"/>
      <c r="B48" s="700"/>
      <c r="C48" s="700"/>
      <c r="D48" s="700"/>
      <c r="E48" s="700"/>
      <c r="F48" s="790"/>
      <c r="G48" s="790"/>
      <c r="H48" s="790"/>
      <c r="I48" s="790"/>
      <c r="J48" s="790"/>
      <c r="K48" s="790"/>
      <c r="L48" s="790"/>
      <c r="M48" s="700"/>
      <c r="N48" s="700"/>
      <c r="O48" s="700"/>
      <c r="P48" s="700"/>
      <c r="Q48" s="700"/>
      <c r="R48" s="700"/>
      <c r="S48" s="790"/>
      <c r="T48" s="700"/>
      <c r="U48" s="701"/>
    </row>
    <row r="49" spans="1:21">
      <c r="A49" s="793"/>
      <c r="B49" s="700"/>
      <c r="C49" s="700"/>
      <c r="D49" s="700"/>
      <c r="E49" s="700"/>
      <c r="F49" s="790"/>
      <c r="G49" s="790"/>
      <c r="H49" s="790"/>
      <c r="I49" s="790"/>
      <c r="J49" s="790"/>
      <c r="K49" s="790"/>
      <c r="L49" s="790"/>
      <c r="M49" s="700"/>
      <c r="N49" s="700"/>
      <c r="O49" s="700"/>
      <c r="P49" s="700"/>
      <c r="Q49" s="700"/>
      <c r="R49" s="700"/>
      <c r="S49" s="790"/>
      <c r="T49" s="700"/>
      <c r="U49" s="701"/>
    </row>
    <row r="50" spans="1:21">
      <c r="A50" s="793"/>
      <c r="B50" s="700"/>
      <c r="C50" s="700"/>
      <c r="D50" s="700"/>
      <c r="E50" s="700"/>
      <c r="F50" s="790"/>
      <c r="G50" s="790"/>
      <c r="H50" s="790"/>
      <c r="I50" s="790"/>
      <c r="J50" s="790"/>
      <c r="K50" s="790"/>
      <c r="L50" s="790"/>
      <c r="M50" s="700"/>
      <c r="N50" s="700"/>
      <c r="O50" s="700"/>
      <c r="P50" s="700"/>
      <c r="Q50" s="700"/>
      <c r="R50" s="700"/>
      <c r="S50" s="790"/>
      <c r="T50" s="700"/>
      <c r="U50" s="701"/>
    </row>
    <row r="51" spans="1:21">
      <c r="A51" s="801"/>
      <c r="B51" s="26"/>
      <c r="C51" s="26"/>
      <c r="D51" s="26"/>
      <c r="E51" s="26"/>
      <c r="F51" s="41"/>
      <c r="G51" s="41"/>
      <c r="H51" s="41"/>
      <c r="I51" s="41"/>
      <c r="J51" s="41"/>
      <c r="K51" s="41"/>
      <c r="L51" s="41"/>
      <c r="M51" s="26"/>
      <c r="N51" s="26"/>
      <c r="O51" s="26"/>
      <c r="P51" s="26"/>
      <c r="Q51" s="26"/>
      <c r="R51" s="26"/>
      <c r="S51" s="41"/>
      <c r="T51" s="26"/>
      <c r="U51" s="27"/>
    </row>
    <row r="52" spans="1:21">
      <c r="A52" s="802"/>
      <c r="B52" s="803"/>
      <c r="C52" s="803"/>
      <c r="D52" s="803"/>
      <c r="E52" s="803"/>
      <c r="F52" s="804"/>
      <c r="G52" s="804"/>
      <c r="H52" s="804"/>
      <c r="I52" s="804"/>
      <c r="J52" s="804"/>
      <c r="K52" s="804"/>
      <c r="L52" s="804"/>
      <c r="M52" s="803"/>
      <c r="N52" s="803"/>
      <c r="O52" s="803"/>
      <c r="P52" s="803"/>
      <c r="Q52" s="803"/>
      <c r="R52" s="803"/>
      <c r="S52" s="804"/>
      <c r="T52" s="803"/>
      <c r="U52" s="805"/>
    </row>
  </sheetData>
  <mergeCells count="140">
    <mergeCell ref="B24:C24"/>
    <mergeCell ref="E23:H23"/>
    <mergeCell ref="E24:H24"/>
    <mergeCell ref="E25:H25"/>
    <mergeCell ref="E26:H26"/>
    <mergeCell ref="C38:F39"/>
    <mergeCell ref="S33:T33"/>
    <mergeCell ref="S35:T35"/>
    <mergeCell ref="M33:R33"/>
    <mergeCell ref="M35:R35"/>
    <mergeCell ref="M36:R36"/>
    <mergeCell ref="I33:L33"/>
    <mergeCell ref="I36:L36"/>
    <mergeCell ref="M24:R24"/>
    <mergeCell ref="M25:R25"/>
    <mergeCell ref="M26:R26"/>
    <mergeCell ref="M27:R27"/>
    <mergeCell ref="M28:R28"/>
    <mergeCell ref="M29:R29"/>
    <mergeCell ref="M30:R30"/>
    <mergeCell ref="M31:R31"/>
    <mergeCell ref="M32:R32"/>
    <mergeCell ref="B25:C25"/>
    <mergeCell ref="B26:C26"/>
    <mergeCell ref="A43:U44"/>
    <mergeCell ref="B34:C34"/>
    <mergeCell ref="E34:H34"/>
    <mergeCell ref="I34:L34"/>
    <mergeCell ref="M34:R34"/>
    <mergeCell ref="S34:T34"/>
    <mergeCell ref="I38:L39"/>
    <mergeCell ref="E27:H27"/>
    <mergeCell ref="E28:H28"/>
    <mergeCell ref="B35:C35"/>
    <mergeCell ref="B27:C27"/>
    <mergeCell ref="B28:C28"/>
    <mergeCell ref="B29:C29"/>
    <mergeCell ref="E29:H29"/>
    <mergeCell ref="E30:H30"/>
    <mergeCell ref="E31:H31"/>
    <mergeCell ref="E32:H32"/>
    <mergeCell ref="E33:H33"/>
    <mergeCell ref="B36:C36"/>
    <mergeCell ref="A38:B39"/>
    <mergeCell ref="N38:R38"/>
    <mergeCell ref="N39:Q39"/>
    <mergeCell ref="N40:Q40"/>
    <mergeCell ref="S36:T36"/>
    <mergeCell ref="A1:U2"/>
    <mergeCell ref="U8:U12"/>
    <mergeCell ref="A8:A12"/>
    <mergeCell ref="B8:C12"/>
    <mergeCell ref="D8:D10"/>
    <mergeCell ref="E8:H12"/>
    <mergeCell ref="M8:R12"/>
    <mergeCell ref="S8:T10"/>
    <mergeCell ref="S11:T12"/>
    <mergeCell ref="I12:L12"/>
    <mergeCell ref="I8:L11"/>
    <mergeCell ref="M13:R13"/>
    <mergeCell ref="D11:D12"/>
    <mergeCell ref="B30:C30"/>
    <mergeCell ref="B31:C31"/>
    <mergeCell ref="B32:C32"/>
    <mergeCell ref="B33:C33"/>
    <mergeCell ref="B20:C20"/>
    <mergeCell ref="B13:C13"/>
    <mergeCell ref="E13:H13"/>
    <mergeCell ref="I13:L13"/>
    <mergeCell ref="I16:L16"/>
    <mergeCell ref="I17:L17"/>
    <mergeCell ref="I18:L18"/>
    <mergeCell ref="I19:L19"/>
    <mergeCell ref="I20:L20"/>
    <mergeCell ref="I21:L21"/>
    <mergeCell ref="B14:C14"/>
    <mergeCell ref="B15:C15"/>
    <mergeCell ref="B16:C16"/>
    <mergeCell ref="B17:C17"/>
    <mergeCell ref="B18:C18"/>
    <mergeCell ref="B19:C19"/>
    <mergeCell ref="E14:H14"/>
    <mergeCell ref="E15:H15"/>
    <mergeCell ref="I35:L35"/>
    <mergeCell ref="I23:L23"/>
    <mergeCell ref="I24:L24"/>
    <mergeCell ref="I25:L25"/>
    <mergeCell ref="I26:L26"/>
    <mergeCell ref="I27:L27"/>
    <mergeCell ref="I28:L28"/>
    <mergeCell ref="I29:L29"/>
    <mergeCell ref="I22:L22"/>
    <mergeCell ref="I30:L30"/>
    <mergeCell ref="I31:L31"/>
    <mergeCell ref="I32:L32"/>
    <mergeCell ref="M22:R22"/>
    <mergeCell ref="S21:T21"/>
    <mergeCell ref="S22:T22"/>
    <mergeCell ref="B21:C21"/>
    <mergeCell ref="B22:C22"/>
    <mergeCell ref="M14:R14"/>
    <mergeCell ref="M15:R15"/>
    <mergeCell ref="I15:L15"/>
    <mergeCell ref="B23:C23"/>
    <mergeCell ref="M23:R23"/>
    <mergeCell ref="E16:H16"/>
    <mergeCell ref="E17:H17"/>
    <mergeCell ref="E18:H18"/>
    <mergeCell ref="E19:H19"/>
    <mergeCell ref="E20:H20"/>
    <mergeCell ref="E21:H21"/>
    <mergeCell ref="E22:H22"/>
    <mergeCell ref="M16:R16"/>
    <mergeCell ref="M19:R19"/>
    <mergeCell ref="M20:R20"/>
    <mergeCell ref="M21:R21"/>
    <mergeCell ref="S13:T13"/>
    <mergeCell ref="I40:L41"/>
    <mergeCell ref="E35:H35"/>
    <mergeCell ref="E36:H36"/>
    <mergeCell ref="S14:T14"/>
    <mergeCell ref="S15:T15"/>
    <mergeCell ref="S16:T16"/>
    <mergeCell ref="S17:T17"/>
    <mergeCell ref="S28:T28"/>
    <mergeCell ref="S29:T29"/>
    <mergeCell ref="S30:T30"/>
    <mergeCell ref="S31:T31"/>
    <mergeCell ref="S32:T32"/>
    <mergeCell ref="S23:T23"/>
    <mergeCell ref="S24:T24"/>
    <mergeCell ref="S25:T25"/>
    <mergeCell ref="S26:T26"/>
    <mergeCell ref="S27:T27"/>
    <mergeCell ref="S18:T18"/>
    <mergeCell ref="S19:T19"/>
    <mergeCell ref="S20:T20"/>
    <mergeCell ref="I14:L14"/>
    <mergeCell ref="M17:R17"/>
    <mergeCell ref="M18:R18"/>
  </mergeCells>
  <pageMargins left="0.15748031496062992" right="0.23622047244094491" top="0.23622047244094491" bottom="0.23622047244094491" header="0.19685039370078741" footer="0.23622047244094491"/>
  <pageSetup paperSize="9" orientation="portrait" r:id="rId1"/>
  <headerFooter>
    <oddFooter>&amp;R3.17</oddFooter>
  </headerFooter>
</worksheet>
</file>

<file path=xl/worksheets/sheet19.xml><?xml version="1.0" encoding="utf-8"?>
<worksheet xmlns="http://schemas.openxmlformats.org/spreadsheetml/2006/main" xmlns:r="http://schemas.openxmlformats.org/officeDocument/2006/relationships">
  <dimension ref="A1:P61"/>
  <sheetViews>
    <sheetView showGridLines="0" view="pageBreakPreview" topLeftCell="A28" zoomScaleNormal="50" zoomScaleSheetLayoutView="100" workbookViewId="0">
      <selection activeCell="B49" sqref="B49:K50"/>
    </sheetView>
  </sheetViews>
  <sheetFormatPr defaultColWidth="9.140625" defaultRowHeight="12.75"/>
  <cols>
    <col min="1" max="1" width="5.7109375" style="2" customWidth="1"/>
    <col min="2" max="2" width="9.28515625" style="2" customWidth="1"/>
    <col min="3" max="3" width="5.28515625" style="7" customWidth="1"/>
    <col min="4" max="4" width="5.140625" style="7" customWidth="1"/>
    <col min="5" max="5" width="5.28515625" style="7" customWidth="1"/>
    <col min="6" max="6" width="10.42578125" style="7" customWidth="1"/>
    <col min="7" max="7" width="8.140625" style="7" customWidth="1"/>
    <col min="8" max="8" width="7.42578125" style="7" customWidth="1"/>
    <col min="9" max="9" width="7.5703125" style="7" customWidth="1"/>
    <col min="10" max="10" width="11.5703125" style="7" customWidth="1"/>
    <col min="11" max="11" width="8" style="7" customWidth="1"/>
    <col min="12" max="12" width="5.5703125" style="7" customWidth="1"/>
    <col min="13" max="13" width="1.42578125" style="7" customWidth="1"/>
    <col min="14" max="14" width="5.7109375" style="2" customWidth="1"/>
    <col min="15" max="15" width="5.140625" style="2" customWidth="1"/>
    <col min="16" max="16" width="8.85546875" customWidth="1"/>
    <col min="17" max="16384" width="9.140625" style="2"/>
  </cols>
  <sheetData>
    <row r="1" spans="1:15" s="9" customFormat="1" ht="13.5" customHeight="1">
      <c r="A1" s="1168" t="s">
        <v>426</v>
      </c>
      <c r="B1" s="1168"/>
      <c r="C1" s="1168"/>
      <c r="D1" s="1168"/>
      <c r="E1" s="1168"/>
      <c r="F1" s="1168"/>
      <c r="G1" s="1168"/>
      <c r="H1" s="1168"/>
      <c r="I1" s="1168"/>
      <c r="J1" s="1168"/>
      <c r="K1" s="1168"/>
      <c r="L1" s="1896" t="s">
        <v>231</v>
      </c>
      <c r="M1" s="1897"/>
      <c r="N1" s="1897"/>
      <c r="O1" s="1898"/>
    </row>
    <row r="2" spans="1:15" ht="13.5" customHeight="1">
      <c r="A2" s="1168"/>
      <c r="B2" s="1168"/>
      <c r="C2" s="1168"/>
      <c r="D2" s="1168"/>
      <c r="E2" s="1168"/>
      <c r="F2" s="1168"/>
      <c r="G2" s="1168"/>
      <c r="H2" s="1168"/>
      <c r="I2" s="1168"/>
      <c r="J2" s="1168"/>
      <c r="K2" s="1168"/>
      <c r="L2" s="1899"/>
      <c r="M2" s="1900"/>
      <c r="N2" s="1900"/>
      <c r="O2" s="1901"/>
    </row>
    <row r="3" spans="1:15" ht="13.5" customHeight="1">
      <c r="A3" s="129" t="s">
        <v>306</v>
      </c>
      <c r="B3" s="445"/>
      <c r="C3" s="446"/>
      <c r="D3" s="446"/>
      <c r="E3" s="446"/>
      <c r="F3" s="449"/>
      <c r="G3" s="449"/>
      <c r="H3" s="446"/>
      <c r="I3" s="447"/>
      <c r="J3" s="448"/>
      <c r="K3" s="449"/>
      <c r="L3" s="903" t="s">
        <v>22</v>
      </c>
      <c r="M3" s="1875" t="s">
        <v>365</v>
      </c>
      <c r="N3" s="1875"/>
      <c r="O3" s="1937"/>
    </row>
    <row r="4" spans="1:15" s="6" customFormat="1" ht="13.5" customHeight="1">
      <c r="A4" s="129"/>
      <c r="B4" s="577" t="s">
        <v>354</v>
      </c>
      <c r="C4" s="453" t="s">
        <v>460</v>
      </c>
      <c r="D4" s="450"/>
      <c r="E4" s="450"/>
      <c r="F4" s="450"/>
      <c r="G4" s="450"/>
      <c r="H4" s="450"/>
      <c r="I4" s="450"/>
      <c r="J4" s="450"/>
      <c r="K4" s="129"/>
      <c r="L4" s="483" t="s">
        <v>24</v>
      </c>
      <c r="M4" s="1567" t="s">
        <v>365</v>
      </c>
      <c r="N4" s="1567"/>
      <c r="O4" s="1938"/>
    </row>
    <row r="5" spans="1:15" s="6" customFormat="1" ht="13.5" customHeight="1">
      <c r="A5" s="454"/>
      <c r="B5" s="577" t="s">
        <v>354</v>
      </c>
      <c r="C5" s="129" t="s">
        <v>461</v>
      </c>
      <c r="D5" s="454"/>
      <c r="E5" s="454"/>
      <c r="F5" s="454"/>
      <c r="G5" s="454"/>
      <c r="H5" s="454"/>
      <c r="I5" s="454"/>
      <c r="J5" s="454"/>
      <c r="K5" s="454"/>
      <c r="L5" s="454"/>
      <c r="M5" s="454"/>
      <c r="N5" s="454"/>
      <c r="O5" s="454"/>
    </row>
    <row r="6" spans="1:15" s="6" customFormat="1" ht="13.5" customHeight="1" thickBot="1">
      <c r="A6" s="454"/>
      <c r="B6" s="577" t="s">
        <v>354</v>
      </c>
      <c r="C6" s="453" t="s">
        <v>462</v>
      </c>
      <c r="D6" s="454"/>
      <c r="E6" s="454"/>
      <c r="F6" s="454"/>
      <c r="G6" s="455"/>
      <c r="H6" s="455"/>
      <c r="I6" s="455"/>
      <c r="J6" s="455"/>
      <c r="K6" s="455"/>
      <c r="L6" s="455"/>
      <c r="M6" s="455"/>
      <c r="N6" s="455"/>
      <c r="O6" s="454"/>
    </row>
    <row r="7" spans="1:15" s="6" customFormat="1" ht="13.5" customHeight="1">
      <c r="A7" s="1902" t="s">
        <v>71</v>
      </c>
      <c r="B7" s="1914" t="s">
        <v>315</v>
      </c>
      <c r="C7" s="1914"/>
      <c r="D7" s="1914"/>
      <c r="E7" s="1914"/>
      <c r="F7" s="1915"/>
      <c r="G7" s="1169" t="s">
        <v>257</v>
      </c>
      <c r="H7" s="1865" t="s">
        <v>308</v>
      </c>
      <c r="I7" s="1925"/>
      <c r="J7" s="1925"/>
      <c r="K7" s="1925"/>
      <c r="L7" s="1925"/>
      <c r="M7" s="1925"/>
      <c r="N7" s="1925"/>
      <c r="O7" s="1921" t="s">
        <v>74</v>
      </c>
    </row>
    <row r="8" spans="1:15" s="6" customFormat="1" ht="13.5" customHeight="1">
      <c r="A8" s="1903"/>
      <c r="B8" s="1931" t="s">
        <v>309</v>
      </c>
      <c r="C8" s="1549" t="s">
        <v>314</v>
      </c>
      <c r="D8" s="1517"/>
      <c r="E8" s="1908"/>
      <c r="F8" s="1912" t="s">
        <v>307</v>
      </c>
      <c r="G8" s="1170"/>
      <c r="H8" s="1916" t="s">
        <v>232</v>
      </c>
      <c r="I8" s="1918" t="s">
        <v>233</v>
      </c>
      <c r="J8" s="1918" t="s">
        <v>256</v>
      </c>
      <c r="K8" s="1517" t="s">
        <v>316</v>
      </c>
      <c r="L8" s="1928" t="s">
        <v>317</v>
      </c>
      <c r="M8" s="1939" t="s">
        <v>251</v>
      </c>
      <c r="N8" s="1940"/>
      <c r="O8" s="1922"/>
    </row>
    <row r="9" spans="1:15" ht="13.5" customHeight="1">
      <c r="A9" s="1903"/>
      <c r="B9" s="1932"/>
      <c r="C9" s="1909"/>
      <c r="D9" s="1651"/>
      <c r="E9" s="1910"/>
      <c r="F9" s="1912"/>
      <c r="G9" s="1170"/>
      <c r="H9" s="1917"/>
      <c r="I9" s="1919"/>
      <c r="J9" s="1919"/>
      <c r="K9" s="1651"/>
      <c r="L9" s="1929"/>
      <c r="M9" s="1941"/>
      <c r="N9" s="1912"/>
      <c r="O9" s="1922"/>
    </row>
    <row r="10" spans="1:15" ht="13.5" customHeight="1">
      <c r="A10" s="1903"/>
      <c r="B10" s="1931" t="s">
        <v>442</v>
      </c>
      <c r="C10" s="1909"/>
      <c r="D10" s="1651"/>
      <c r="E10" s="1910"/>
      <c r="F10" s="1912"/>
      <c r="G10" s="1170"/>
      <c r="H10" s="1917"/>
      <c r="I10" s="1919"/>
      <c r="J10" s="1919"/>
      <c r="K10" s="1651"/>
      <c r="L10" s="1929"/>
      <c r="M10" s="1941"/>
      <c r="N10" s="1912"/>
      <c r="O10" s="1922"/>
    </row>
    <row r="11" spans="1:15" ht="13.5" customHeight="1">
      <c r="A11" s="1903"/>
      <c r="B11" s="1933"/>
      <c r="C11" s="1550"/>
      <c r="D11" s="1548"/>
      <c r="E11" s="1911"/>
      <c r="F11" s="1913"/>
      <c r="G11" s="1171"/>
      <c r="H11" s="1917"/>
      <c r="I11" s="1920"/>
      <c r="J11" s="1920"/>
      <c r="K11" s="1548"/>
      <c r="L11" s="1930"/>
      <c r="M11" s="1942"/>
      <c r="N11" s="1913"/>
      <c r="O11" s="1922"/>
    </row>
    <row r="12" spans="1:15" ht="13.5" customHeight="1">
      <c r="A12" s="1904"/>
      <c r="B12" s="934" t="str">
        <f>"if 2 ►"&amp;F13</f>
        <v>if 2 ►2015</v>
      </c>
      <c r="C12" s="1905" t="str">
        <f>"code "&amp;C13</f>
        <v>code 2012</v>
      </c>
      <c r="D12" s="1906"/>
      <c r="E12" s="1907"/>
      <c r="F12" s="1541" t="s">
        <v>443</v>
      </c>
      <c r="G12" s="1542"/>
      <c r="H12" s="456">
        <v>1</v>
      </c>
      <c r="I12" s="457">
        <v>2</v>
      </c>
      <c r="J12" s="457">
        <v>3</v>
      </c>
      <c r="K12" s="458">
        <v>4</v>
      </c>
      <c r="L12" s="458">
        <v>5</v>
      </c>
      <c r="M12" s="1943">
        <v>6</v>
      </c>
      <c r="N12" s="1944"/>
      <c r="O12" s="1923"/>
    </row>
    <row r="13" spans="1:15" s="108" customFormat="1" ht="11.25" customHeight="1" thickBot="1">
      <c r="A13" s="115">
        <v>2010</v>
      </c>
      <c r="B13" s="154">
        <f t="shared" ref="B13:H13" si="0">A13+1</f>
        <v>2011</v>
      </c>
      <c r="C13" s="346">
        <f t="shared" si="0"/>
        <v>2012</v>
      </c>
      <c r="D13" s="289">
        <f t="shared" si="0"/>
        <v>2013</v>
      </c>
      <c r="E13" s="347">
        <f t="shared" si="0"/>
        <v>2014</v>
      </c>
      <c r="F13" s="245">
        <f t="shared" si="0"/>
        <v>2015</v>
      </c>
      <c r="G13" s="245">
        <f t="shared" si="0"/>
        <v>2016</v>
      </c>
      <c r="H13" s="114">
        <f t="shared" si="0"/>
        <v>2017</v>
      </c>
      <c r="I13" s="289">
        <f t="shared" ref="I13:L13" si="1">H13+1</f>
        <v>2018</v>
      </c>
      <c r="J13" s="289">
        <f t="shared" si="1"/>
        <v>2019</v>
      </c>
      <c r="K13" s="289">
        <f t="shared" si="1"/>
        <v>2020</v>
      </c>
      <c r="L13" s="289">
        <f t="shared" si="1"/>
        <v>2021</v>
      </c>
      <c r="M13" s="1945">
        <f>L13+1</f>
        <v>2022</v>
      </c>
      <c r="N13" s="1779"/>
      <c r="O13" s="117">
        <f>M13+1</f>
        <v>2023</v>
      </c>
    </row>
    <row r="14" spans="1:15" ht="19.5" customHeight="1">
      <c r="A14" s="525" t="s">
        <v>0</v>
      </c>
      <c r="B14" s="402" t="s">
        <v>260</v>
      </c>
      <c r="C14" s="386" t="s">
        <v>260</v>
      </c>
      <c r="D14" s="403" t="s">
        <v>260</v>
      </c>
      <c r="E14" s="404" t="s">
        <v>260</v>
      </c>
      <c r="F14" s="404" t="s">
        <v>260</v>
      </c>
      <c r="G14" s="404" t="s">
        <v>260</v>
      </c>
      <c r="H14" s="373" t="s">
        <v>282</v>
      </c>
      <c r="I14" s="311" t="s">
        <v>282</v>
      </c>
      <c r="J14" s="311" t="s">
        <v>282</v>
      </c>
      <c r="K14" s="311" t="s">
        <v>282</v>
      </c>
      <c r="L14" s="311" t="s">
        <v>282</v>
      </c>
      <c r="M14" s="1154" t="s">
        <v>282</v>
      </c>
      <c r="N14" s="1934"/>
      <c r="O14" s="396" t="s">
        <v>260</v>
      </c>
    </row>
    <row r="15" spans="1:15" ht="19.5" customHeight="1">
      <c r="A15" s="516" t="s">
        <v>1</v>
      </c>
      <c r="B15" s="398" t="s">
        <v>260</v>
      </c>
      <c r="C15" s="405" t="s">
        <v>260</v>
      </c>
      <c r="D15" s="406" t="s">
        <v>260</v>
      </c>
      <c r="E15" s="407" t="s">
        <v>260</v>
      </c>
      <c r="F15" s="375" t="s">
        <v>260</v>
      </c>
      <c r="G15" s="408" t="s">
        <v>260</v>
      </c>
      <c r="H15" s="370" t="s">
        <v>282</v>
      </c>
      <c r="I15" s="312" t="s">
        <v>282</v>
      </c>
      <c r="J15" s="312" t="s">
        <v>282</v>
      </c>
      <c r="K15" s="312" t="s">
        <v>282</v>
      </c>
      <c r="L15" s="312" t="s">
        <v>282</v>
      </c>
      <c r="M15" s="1151" t="s">
        <v>282</v>
      </c>
      <c r="N15" s="1936"/>
      <c r="O15" s="397" t="s">
        <v>260</v>
      </c>
    </row>
    <row r="16" spans="1:15" ht="19.5" customHeight="1">
      <c r="A16" s="516" t="s">
        <v>2</v>
      </c>
      <c r="B16" s="398" t="s">
        <v>260</v>
      </c>
      <c r="C16" s="405" t="s">
        <v>260</v>
      </c>
      <c r="D16" s="406" t="s">
        <v>260</v>
      </c>
      <c r="E16" s="407" t="s">
        <v>260</v>
      </c>
      <c r="F16" s="375" t="s">
        <v>260</v>
      </c>
      <c r="G16" s="408" t="s">
        <v>260</v>
      </c>
      <c r="H16" s="370" t="s">
        <v>282</v>
      </c>
      <c r="I16" s="312" t="s">
        <v>282</v>
      </c>
      <c r="J16" s="312" t="s">
        <v>282</v>
      </c>
      <c r="K16" s="312" t="s">
        <v>282</v>
      </c>
      <c r="L16" s="312" t="s">
        <v>282</v>
      </c>
      <c r="M16" s="1151" t="s">
        <v>282</v>
      </c>
      <c r="N16" s="1936"/>
      <c r="O16" s="397" t="s">
        <v>260</v>
      </c>
    </row>
    <row r="17" spans="1:15" ht="19.5" customHeight="1">
      <c r="A17" s="516" t="s">
        <v>3</v>
      </c>
      <c r="B17" s="398" t="s">
        <v>260</v>
      </c>
      <c r="C17" s="405" t="s">
        <v>260</v>
      </c>
      <c r="D17" s="406" t="s">
        <v>260</v>
      </c>
      <c r="E17" s="407" t="s">
        <v>260</v>
      </c>
      <c r="F17" s="375" t="s">
        <v>260</v>
      </c>
      <c r="G17" s="408" t="s">
        <v>260</v>
      </c>
      <c r="H17" s="370" t="s">
        <v>282</v>
      </c>
      <c r="I17" s="312" t="s">
        <v>282</v>
      </c>
      <c r="J17" s="312" t="s">
        <v>282</v>
      </c>
      <c r="K17" s="312" t="s">
        <v>282</v>
      </c>
      <c r="L17" s="312" t="s">
        <v>282</v>
      </c>
      <c r="M17" s="1151" t="s">
        <v>282</v>
      </c>
      <c r="N17" s="1936"/>
      <c r="O17" s="397" t="s">
        <v>260</v>
      </c>
    </row>
    <row r="18" spans="1:15" ht="19.5" customHeight="1">
      <c r="A18" s="516" t="s">
        <v>4</v>
      </c>
      <c r="B18" s="398" t="s">
        <v>260</v>
      </c>
      <c r="C18" s="405" t="s">
        <v>260</v>
      </c>
      <c r="D18" s="406" t="s">
        <v>260</v>
      </c>
      <c r="E18" s="407" t="s">
        <v>260</v>
      </c>
      <c r="F18" s="375" t="s">
        <v>260</v>
      </c>
      <c r="G18" s="408" t="s">
        <v>260</v>
      </c>
      <c r="H18" s="370" t="s">
        <v>282</v>
      </c>
      <c r="I18" s="312" t="s">
        <v>282</v>
      </c>
      <c r="J18" s="312" t="s">
        <v>282</v>
      </c>
      <c r="K18" s="312" t="s">
        <v>282</v>
      </c>
      <c r="L18" s="312" t="s">
        <v>282</v>
      </c>
      <c r="M18" s="1151" t="s">
        <v>282</v>
      </c>
      <c r="N18" s="1936"/>
      <c r="O18" s="397" t="s">
        <v>260</v>
      </c>
    </row>
    <row r="19" spans="1:15" ht="19.5" customHeight="1">
      <c r="A19" s="516" t="s">
        <v>5</v>
      </c>
      <c r="B19" s="398" t="s">
        <v>260</v>
      </c>
      <c r="C19" s="405" t="s">
        <v>260</v>
      </c>
      <c r="D19" s="406" t="s">
        <v>260</v>
      </c>
      <c r="E19" s="407" t="s">
        <v>260</v>
      </c>
      <c r="F19" s="375" t="s">
        <v>260</v>
      </c>
      <c r="G19" s="408" t="s">
        <v>260</v>
      </c>
      <c r="H19" s="370" t="s">
        <v>282</v>
      </c>
      <c r="I19" s="312" t="s">
        <v>282</v>
      </c>
      <c r="J19" s="312" t="s">
        <v>282</v>
      </c>
      <c r="K19" s="312" t="s">
        <v>282</v>
      </c>
      <c r="L19" s="312" t="s">
        <v>282</v>
      </c>
      <c r="M19" s="1151" t="s">
        <v>282</v>
      </c>
      <c r="N19" s="1936"/>
      <c r="O19" s="397" t="s">
        <v>260</v>
      </c>
    </row>
    <row r="20" spans="1:15" ht="19.5" customHeight="1">
      <c r="A20" s="516" t="s">
        <v>6</v>
      </c>
      <c r="B20" s="398" t="s">
        <v>260</v>
      </c>
      <c r="C20" s="405" t="s">
        <v>260</v>
      </c>
      <c r="D20" s="406" t="s">
        <v>260</v>
      </c>
      <c r="E20" s="407" t="s">
        <v>260</v>
      </c>
      <c r="F20" s="375" t="s">
        <v>260</v>
      </c>
      <c r="G20" s="408" t="s">
        <v>260</v>
      </c>
      <c r="H20" s="370" t="s">
        <v>282</v>
      </c>
      <c r="I20" s="312" t="s">
        <v>282</v>
      </c>
      <c r="J20" s="312" t="s">
        <v>282</v>
      </c>
      <c r="K20" s="312" t="s">
        <v>282</v>
      </c>
      <c r="L20" s="312" t="s">
        <v>282</v>
      </c>
      <c r="M20" s="1151" t="s">
        <v>282</v>
      </c>
      <c r="N20" s="1936"/>
      <c r="O20" s="397" t="s">
        <v>260</v>
      </c>
    </row>
    <row r="21" spans="1:15" ht="19.5" customHeight="1">
      <c r="A21" s="516" t="s">
        <v>7</v>
      </c>
      <c r="B21" s="398" t="s">
        <v>260</v>
      </c>
      <c r="C21" s="405" t="s">
        <v>260</v>
      </c>
      <c r="D21" s="406" t="s">
        <v>260</v>
      </c>
      <c r="E21" s="407" t="s">
        <v>260</v>
      </c>
      <c r="F21" s="375" t="s">
        <v>260</v>
      </c>
      <c r="G21" s="408" t="s">
        <v>260</v>
      </c>
      <c r="H21" s="370" t="s">
        <v>282</v>
      </c>
      <c r="I21" s="312" t="s">
        <v>282</v>
      </c>
      <c r="J21" s="312" t="s">
        <v>282</v>
      </c>
      <c r="K21" s="312" t="s">
        <v>282</v>
      </c>
      <c r="L21" s="312" t="s">
        <v>282</v>
      </c>
      <c r="M21" s="1151" t="s">
        <v>282</v>
      </c>
      <c r="N21" s="1936"/>
      <c r="O21" s="397" t="s">
        <v>260</v>
      </c>
    </row>
    <row r="22" spans="1:15" ht="19.5" customHeight="1">
      <c r="A22" s="516" t="s">
        <v>8</v>
      </c>
      <c r="B22" s="398" t="s">
        <v>260</v>
      </c>
      <c r="C22" s="405" t="s">
        <v>260</v>
      </c>
      <c r="D22" s="406" t="s">
        <v>260</v>
      </c>
      <c r="E22" s="407" t="s">
        <v>260</v>
      </c>
      <c r="F22" s="375" t="s">
        <v>260</v>
      </c>
      <c r="G22" s="408" t="s">
        <v>260</v>
      </c>
      <c r="H22" s="370" t="s">
        <v>282</v>
      </c>
      <c r="I22" s="312" t="s">
        <v>282</v>
      </c>
      <c r="J22" s="312" t="s">
        <v>282</v>
      </c>
      <c r="K22" s="312" t="s">
        <v>282</v>
      </c>
      <c r="L22" s="312" t="s">
        <v>282</v>
      </c>
      <c r="M22" s="1151" t="s">
        <v>282</v>
      </c>
      <c r="N22" s="1936"/>
      <c r="O22" s="397" t="s">
        <v>260</v>
      </c>
    </row>
    <row r="23" spans="1:15" ht="19.5" customHeight="1">
      <c r="A23" s="516" t="s">
        <v>9</v>
      </c>
      <c r="B23" s="398" t="s">
        <v>260</v>
      </c>
      <c r="C23" s="405" t="s">
        <v>260</v>
      </c>
      <c r="D23" s="406" t="s">
        <v>260</v>
      </c>
      <c r="E23" s="407" t="s">
        <v>260</v>
      </c>
      <c r="F23" s="375" t="s">
        <v>260</v>
      </c>
      <c r="G23" s="408" t="s">
        <v>260</v>
      </c>
      <c r="H23" s="370" t="s">
        <v>282</v>
      </c>
      <c r="I23" s="312" t="s">
        <v>282</v>
      </c>
      <c r="J23" s="312" t="s">
        <v>282</v>
      </c>
      <c r="K23" s="312" t="s">
        <v>282</v>
      </c>
      <c r="L23" s="312" t="s">
        <v>282</v>
      </c>
      <c r="M23" s="1151" t="s">
        <v>282</v>
      </c>
      <c r="N23" s="1936"/>
      <c r="O23" s="397" t="s">
        <v>260</v>
      </c>
    </row>
    <row r="24" spans="1:15" ht="19.5" customHeight="1">
      <c r="A24" s="516" t="s">
        <v>11</v>
      </c>
      <c r="B24" s="398" t="s">
        <v>260</v>
      </c>
      <c r="C24" s="405" t="s">
        <v>260</v>
      </c>
      <c r="D24" s="406" t="s">
        <v>260</v>
      </c>
      <c r="E24" s="407" t="s">
        <v>260</v>
      </c>
      <c r="F24" s="375" t="s">
        <v>260</v>
      </c>
      <c r="G24" s="408" t="s">
        <v>260</v>
      </c>
      <c r="H24" s="370" t="s">
        <v>282</v>
      </c>
      <c r="I24" s="312" t="s">
        <v>282</v>
      </c>
      <c r="J24" s="312" t="s">
        <v>282</v>
      </c>
      <c r="K24" s="312" t="s">
        <v>282</v>
      </c>
      <c r="L24" s="312" t="s">
        <v>282</v>
      </c>
      <c r="M24" s="1151" t="s">
        <v>282</v>
      </c>
      <c r="N24" s="1936"/>
      <c r="O24" s="397" t="s">
        <v>260</v>
      </c>
    </row>
    <row r="25" spans="1:15" ht="19.5" customHeight="1">
      <c r="A25" s="516" t="s">
        <v>12</v>
      </c>
      <c r="B25" s="398" t="s">
        <v>260</v>
      </c>
      <c r="C25" s="405" t="s">
        <v>260</v>
      </c>
      <c r="D25" s="406" t="s">
        <v>260</v>
      </c>
      <c r="E25" s="407" t="s">
        <v>260</v>
      </c>
      <c r="F25" s="375" t="s">
        <v>260</v>
      </c>
      <c r="G25" s="408" t="s">
        <v>260</v>
      </c>
      <c r="H25" s="370" t="s">
        <v>282</v>
      </c>
      <c r="I25" s="312" t="s">
        <v>282</v>
      </c>
      <c r="J25" s="312" t="s">
        <v>282</v>
      </c>
      <c r="K25" s="312" t="s">
        <v>282</v>
      </c>
      <c r="L25" s="312" t="s">
        <v>282</v>
      </c>
      <c r="M25" s="1151" t="s">
        <v>282</v>
      </c>
      <c r="N25" s="1936"/>
      <c r="O25" s="397" t="s">
        <v>260</v>
      </c>
    </row>
    <row r="26" spans="1:15" ht="19.5" customHeight="1">
      <c r="A26" s="516" t="s">
        <v>13</v>
      </c>
      <c r="B26" s="398" t="s">
        <v>260</v>
      </c>
      <c r="C26" s="405" t="s">
        <v>260</v>
      </c>
      <c r="D26" s="406" t="s">
        <v>260</v>
      </c>
      <c r="E26" s="407" t="s">
        <v>260</v>
      </c>
      <c r="F26" s="375" t="s">
        <v>260</v>
      </c>
      <c r="G26" s="408" t="s">
        <v>260</v>
      </c>
      <c r="H26" s="370" t="s">
        <v>282</v>
      </c>
      <c r="I26" s="312" t="s">
        <v>282</v>
      </c>
      <c r="J26" s="312" t="s">
        <v>282</v>
      </c>
      <c r="K26" s="312" t="s">
        <v>282</v>
      </c>
      <c r="L26" s="312" t="s">
        <v>282</v>
      </c>
      <c r="M26" s="1151" t="s">
        <v>282</v>
      </c>
      <c r="N26" s="1936"/>
      <c r="O26" s="397" t="s">
        <v>260</v>
      </c>
    </row>
    <row r="27" spans="1:15" ht="19.5" customHeight="1">
      <c r="A27" s="516" t="s">
        <v>14</v>
      </c>
      <c r="B27" s="398" t="s">
        <v>260</v>
      </c>
      <c r="C27" s="405" t="s">
        <v>260</v>
      </c>
      <c r="D27" s="406" t="s">
        <v>260</v>
      </c>
      <c r="E27" s="407" t="s">
        <v>260</v>
      </c>
      <c r="F27" s="375" t="s">
        <v>260</v>
      </c>
      <c r="G27" s="408" t="s">
        <v>260</v>
      </c>
      <c r="H27" s="370" t="s">
        <v>282</v>
      </c>
      <c r="I27" s="312" t="s">
        <v>282</v>
      </c>
      <c r="J27" s="312" t="s">
        <v>282</v>
      </c>
      <c r="K27" s="312" t="s">
        <v>282</v>
      </c>
      <c r="L27" s="312" t="s">
        <v>282</v>
      </c>
      <c r="M27" s="1151" t="s">
        <v>282</v>
      </c>
      <c r="N27" s="1936"/>
      <c r="O27" s="397" t="s">
        <v>260</v>
      </c>
    </row>
    <row r="28" spans="1:15" ht="19.5" customHeight="1">
      <c r="A28" s="516" t="s">
        <v>15</v>
      </c>
      <c r="B28" s="398" t="s">
        <v>260</v>
      </c>
      <c r="C28" s="405" t="s">
        <v>260</v>
      </c>
      <c r="D28" s="406" t="s">
        <v>260</v>
      </c>
      <c r="E28" s="407" t="s">
        <v>260</v>
      </c>
      <c r="F28" s="375" t="s">
        <v>260</v>
      </c>
      <c r="G28" s="408" t="s">
        <v>260</v>
      </c>
      <c r="H28" s="370" t="s">
        <v>282</v>
      </c>
      <c r="I28" s="312" t="s">
        <v>282</v>
      </c>
      <c r="J28" s="312" t="s">
        <v>282</v>
      </c>
      <c r="K28" s="312" t="s">
        <v>282</v>
      </c>
      <c r="L28" s="312" t="s">
        <v>282</v>
      </c>
      <c r="M28" s="1151" t="s">
        <v>282</v>
      </c>
      <c r="N28" s="1936"/>
      <c r="O28" s="397" t="s">
        <v>260</v>
      </c>
    </row>
    <row r="29" spans="1:15" ht="19.5" customHeight="1">
      <c r="A29" s="516" t="s">
        <v>16</v>
      </c>
      <c r="B29" s="398" t="s">
        <v>260</v>
      </c>
      <c r="C29" s="405" t="s">
        <v>260</v>
      </c>
      <c r="D29" s="406" t="s">
        <v>260</v>
      </c>
      <c r="E29" s="407" t="s">
        <v>260</v>
      </c>
      <c r="F29" s="375" t="s">
        <v>260</v>
      </c>
      <c r="G29" s="408" t="s">
        <v>260</v>
      </c>
      <c r="H29" s="370" t="s">
        <v>282</v>
      </c>
      <c r="I29" s="312" t="s">
        <v>282</v>
      </c>
      <c r="J29" s="312" t="s">
        <v>282</v>
      </c>
      <c r="K29" s="312" t="s">
        <v>282</v>
      </c>
      <c r="L29" s="312" t="s">
        <v>282</v>
      </c>
      <c r="M29" s="1151" t="s">
        <v>282</v>
      </c>
      <c r="N29" s="1936"/>
      <c r="O29" s="397" t="s">
        <v>260</v>
      </c>
    </row>
    <row r="30" spans="1:15" ht="19.5" customHeight="1">
      <c r="A30" s="516" t="s">
        <v>17</v>
      </c>
      <c r="B30" s="398" t="s">
        <v>260</v>
      </c>
      <c r="C30" s="405" t="s">
        <v>260</v>
      </c>
      <c r="D30" s="406" t="s">
        <v>260</v>
      </c>
      <c r="E30" s="407" t="s">
        <v>260</v>
      </c>
      <c r="F30" s="375" t="s">
        <v>260</v>
      </c>
      <c r="G30" s="408" t="s">
        <v>260</v>
      </c>
      <c r="H30" s="370" t="s">
        <v>282</v>
      </c>
      <c r="I30" s="312" t="s">
        <v>282</v>
      </c>
      <c r="J30" s="312" t="s">
        <v>282</v>
      </c>
      <c r="K30" s="312" t="s">
        <v>282</v>
      </c>
      <c r="L30" s="312" t="s">
        <v>282</v>
      </c>
      <c r="M30" s="1151" t="s">
        <v>282</v>
      </c>
      <c r="N30" s="1936"/>
      <c r="O30" s="397" t="s">
        <v>260</v>
      </c>
    </row>
    <row r="31" spans="1:15" ht="19.5" customHeight="1">
      <c r="A31" s="516" t="s">
        <v>18</v>
      </c>
      <c r="B31" s="398" t="s">
        <v>260</v>
      </c>
      <c r="C31" s="405" t="s">
        <v>260</v>
      </c>
      <c r="D31" s="406" t="s">
        <v>260</v>
      </c>
      <c r="E31" s="407" t="s">
        <v>260</v>
      </c>
      <c r="F31" s="375" t="s">
        <v>260</v>
      </c>
      <c r="G31" s="408" t="s">
        <v>260</v>
      </c>
      <c r="H31" s="370" t="s">
        <v>282</v>
      </c>
      <c r="I31" s="312" t="s">
        <v>282</v>
      </c>
      <c r="J31" s="312" t="s">
        <v>282</v>
      </c>
      <c r="K31" s="312" t="s">
        <v>282</v>
      </c>
      <c r="L31" s="312" t="s">
        <v>282</v>
      </c>
      <c r="M31" s="1151" t="s">
        <v>282</v>
      </c>
      <c r="N31" s="1936"/>
      <c r="O31" s="397" t="s">
        <v>260</v>
      </c>
    </row>
    <row r="32" spans="1:15" ht="19.5" customHeight="1">
      <c r="A32" s="516" t="s">
        <v>19</v>
      </c>
      <c r="B32" s="398" t="s">
        <v>260</v>
      </c>
      <c r="C32" s="405" t="s">
        <v>260</v>
      </c>
      <c r="D32" s="406" t="s">
        <v>260</v>
      </c>
      <c r="E32" s="407" t="s">
        <v>260</v>
      </c>
      <c r="F32" s="375" t="s">
        <v>260</v>
      </c>
      <c r="G32" s="408" t="s">
        <v>260</v>
      </c>
      <c r="H32" s="370" t="s">
        <v>282</v>
      </c>
      <c r="I32" s="312" t="s">
        <v>282</v>
      </c>
      <c r="J32" s="312" t="s">
        <v>282</v>
      </c>
      <c r="K32" s="312" t="s">
        <v>282</v>
      </c>
      <c r="L32" s="312" t="s">
        <v>282</v>
      </c>
      <c r="M32" s="1151" t="s">
        <v>282</v>
      </c>
      <c r="N32" s="1936"/>
      <c r="O32" s="397" t="s">
        <v>260</v>
      </c>
    </row>
    <row r="33" spans="1:15" ht="19.5" customHeight="1" thickBot="1">
      <c r="A33" s="526" t="s">
        <v>20</v>
      </c>
      <c r="B33" s="532" t="s">
        <v>260</v>
      </c>
      <c r="C33" s="399" t="s">
        <v>260</v>
      </c>
      <c r="D33" s="400" t="s">
        <v>260</v>
      </c>
      <c r="E33" s="401" t="s">
        <v>260</v>
      </c>
      <c r="F33" s="409" t="s">
        <v>260</v>
      </c>
      <c r="G33" s="410" t="s">
        <v>260</v>
      </c>
      <c r="H33" s="326" t="s">
        <v>282</v>
      </c>
      <c r="I33" s="313" t="s">
        <v>282</v>
      </c>
      <c r="J33" s="313" t="s">
        <v>282</v>
      </c>
      <c r="K33" s="313" t="s">
        <v>282</v>
      </c>
      <c r="L33" s="313" t="s">
        <v>282</v>
      </c>
      <c r="M33" s="1156" t="s">
        <v>282</v>
      </c>
      <c r="N33" s="1935"/>
      <c r="O33" s="536" t="s">
        <v>260</v>
      </c>
    </row>
    <row r="34" spans="1:15" ht="9.75" customHeight="1" thickBot="1">
      <c r="A34" s="11"/>
      <c r="B34" s="385"/>
      <c r="C34" s="1926"/>
      <c r="D34" s="1926"/>
      <c r="E34" s="1926"/>
      <c r="F34" s="1926"/>
      <c r="G34" s="1926"/>
      <c r="H34" s="1927"/>
      <c r="I34" s="1927"/>
      <c r="J34" s="1927"/>
      <c r="K34" s="1927"/>
      <c r="L34" s="1927"/>
      <c r="M34" s="1927"/>
      <c r="N34" s="1927"/>
      <c r="O34" s="121"/>
    </row>
    <row r="35" spans="1:15" ht="19.5" customHeight="1">
      <c r="A35" s="527">
        <v>51</v>
      </c>
      <c r="B35" s="757"/>
      <c r="C35" s="758"/>
      <c r="D35" s="759"/>
      <c r="E35" s="760"/>
      <c r="F35" s="761"/>
      <c r="G35" s="762"/>
      <c r="H35" s="373" t="s">
        <v>282</v>
      </c>
      <c r="I35" s="311" t="s">
        <v>282</v>
      </c>
      <c r="J35" s="311" t="s">
        <v>282</v>
      </c>
      <c r="K35" s="311" t="s">
        <v>282</v>
      </c>
      <c r="L35" s="311" t="s">
        <v>282</v>
      </c>
      <c r="M35" s="1154" t="s">
        <v>282</v>
      </c>
      <c r="N35" s="1934"/>
      <c r="O35" s="396" t="s">
        <v>260</v>
      </c>
    </row>
    <row r="36" spans="1:15" ht="19.5" customHeight="1">
      <c r="A36" s="533">
        <v>52</v>
      </c>
      <c r="B36" s="763"/>
      <c r="C36" s="764"/>
      <c r="D36" s="765"/>
      <c r="E36" s="766"/>
      <c r="F36" s="767"/>
      <c r="G36" s="768"/>
      <c r="H36" s="370" t="s">
        <v>282</v>
      </c>
      <c r="I36" s="312" t="s">
        <v>282</v>
      </c>
      <c r="J36" s="312" t="s">
        <v>282</v>
      </c>
      <c r="K36" s="312" t="s">
        <v>282</v>
      </c>
      <c r="L36" s="312" t="s">
        <v>282</v>
      </c>
      <c r="M36" s="1151" t="s">
        <v>282</v>
      </c>
      <c r="N36" s="1936"/>
      <c r="O36" s="397" t="s">
        <v>260</v>
      </c>
    </row>
    <row r="37" spans="1:15" ht="19.5" customHeight="1">
      <c r="A37" s="534">
        <v>53</v>
      </c>
      <c r="B37" s="763"/>
      <c r="C37" s="769"/>
      <c r="D37" s="765"/>
      <c r="E37" s="766"/>
      <c r="F37" s="770"/>
      <c r="G37" s="768"/>
      <c r="H37" s="370" t="s">
        <v>282</v>
      </c>
      <c r="I37" s="312" t="s">
        <v>282</v>
      </c>
      <c r="J37" s="312" t="s">
        <v>282</v>
      </c>
      <c r="K37" s="312" t="s">
        <v>282</v>
      </c>
      <c r="L37" s="312" t="s">
        <v>282</v>
      </c>
      <c r="M37" s="1151" t="s">
        <v>282</v>
      </c>
      <c r="N37" s="1936"/>
      <c r="O37" s="397" t="s">
        <v>260</v>
      </c>
    </row>
    <row r="38" spans="1:15" ht="19.5" customHeight="1">
      <c r="A38" s="534">
        <v>54</v>
      </c>
      <c r="B38" s="763"/>
      <c r="C38" s="769"/>
      <c r="D38" s="765"/>
      <c r="E38" s="766"/>
      <c r="F38" s="770"/>
      <c r="G38" s="768"/>
      <c r="H38" s="370" t="s">
        <v>282</v>
      </c>
      <c r="I38" s="312" t="s">
        <v>282</v>
      </c>
      <c r="J38" s="312" t="s">
        <v>282</v>
      </c>
      <c r="K38" s="312" t="s">
        <v>282</v>
      </c>
      <c r="L38" s="312" t="s">
        <v>282</v>
      </c>
      <c r="M38" s="1151" t="s">
        <v>282</v>
      </c>
      <c r="N38" s="1936"/>
      <c r="O38" s="397" t="s">
        <v>260</v>
      </c>
    </row>
    <row r="39" spans="1:15" ht="19.5" customHeight="1" thickBot="1">
      <c r="A39" s="535">
        <v>55</v>
      </c>
      <c r="B39" s="771"/>
      <c r="C39" s="772"/>
      <c r="D39" s="773"/>
      <c r="E39" s="774"/>
      <c r="F39" s="775"/>
      <c r="G39" s="776"/>
      <c r="H39" s="326" t="s">
        <v>282</v>
      </c>
      <c r="I39" s="313" t="s">
        <v>282</v>
      </c>
      <c r="J39" s="313" t="s">
        <v>282</v>
      </c>
      <c r="K39" s="313" t="s">
        <v>282</v>
      </c>
      <c r="L39" s="313" t="s">
        <v>282</v>
      </c>
      <c r="M39" s="1156" t="s">
        <v>282</v>
      </c>
      <c r="N39" s="1935"/>
      <c r="O39" s="536" t="s">
        <v>260</v>
      </c>
    </row>
    <row r="40" spans="1:15" ht="9.75" customHeight="1" thickBot="1">
      <c r="A40" s="71"/>
      <c r="B40" s="385"/>
      <c r="C40" s="23"/>
      <c r="D40" s="23"/>
      <c r="E40" s="23"/>
      <c r="F40" s="23"/>
      <c r="G40" s="23"/>
      <c r="H40" s="12"/>
      <c r="I40" s="12"/>
      <c r="J40" s="12"/>
      <c r="K40" s="12"/>
      <c r="L40" s="12"/>
      <c r="M40" s="9"/>
      <c r="N40" s="418"/>
      <c r="O40" s="411"/>
    </row>
    <row r="41" spans="1:15" ht="19.5" customHeight="1">
      <c r="A41" s="513">
        <v>90</v>
      </c>
      <c r="B41" s="777"/>
      <c r="C41" s="778"/>
      <c r="D41" s="778"/>
      <c r="E41" s="778"/>
      <c r="F41" s="777"/>
      <c r="G41" s="779"/>
      <c r="H41" s="373" t="s">
        <v>282</v>
      </c>
      <c r="I41" s="311" t="s">
        <v>282</v>
      </c>
      <c r="J41" s="311" t="s">
        <v>282</v>
      </c>
      <c r="K41" s="311" t="s">
        <v>282</v>
      </c>
      <c r="L41" s="311" t="s">
        <v>282</v>
      </c>
      <c r="M41" s="1154" t="s">
        <v>282</v>
      </c>
      <c r="N41" s="1934"/>
      <c r="O41" s="396" t="s">
        <v>260</v>
      </c>
    </row>
    <row r="42" spans="1:15" s="8" customFormat="1" ht="19.5" customHeight="1" thickBot="1">
      <c r="A42" s="514">
        <v>91</v>
      </c>
      <c r="B42" s="780"/>
      <c r="C42" s="781"/>
      <c r="D42" s="781"/>
      <c r="E42" s="781"/>
      <c r="F42" s="780"/>
      <c r="G42" s="782"/>
      <c r="H42" s="326" t="s">
        <v>282</v>
      </c>
      <c r="I42" s="313" t="s">
        <v>282</v>
      </c>
      <c r="J42" s="313" t="s">
        <v>282</v>
      </c>
      <c r="K42" s="313" t="s">
        <v>282</v>
      </c>
      <c r="L42" s="313" t="s">
        <v>282</v>
      </c>
      <c r="M42" s="1156" t="s">
        <v>282</v>
      </c>
      <c r="N42" s="1935"/>
      <c r="O42" s="536" t="s">
        <v>260</v>
      </c>
    </row>
    <row r="43" spans="1:15" ht="9.75" customHeight="1">
      <c r="A43" s="72"/>
      <c r="B43" s="72"/>
      <c r="C43" s="66"/>
      <c r="D43" s="66"/>
      <c r="E43" s="66"/>
      <c r="F43" s="66"/>
      <c r="G43" s="66"/>
      <c r="H43" s="70"/>
      <c r="I43" s="70"/>
      <c r="J43" s="70"/>
      <c r="K43" s="70"/>
      <c r="L43" s="70"/>
      <c r="M43" s="70"/>
      <c r="N43" s="70"/>
      <c r="O43" s="70"/>
    </row>
    <row r="44" spans="1:15" ht="9.75" customHeight="1">
      <c r="A44" s="72"/>
      <c r="B44" s="72"/>
      <c r="E44" s="1946" t="str">
        <f>C12</f>
        <v>code 2012</v>
      </c>
      <c r="F44" s="1946"/>
      <c r="G44" s="1946"/>
      <c r="H44" s="1946"/>
      <c r="I44" s="1946"/>
      <c r="J44" s="377"/>
      <c r="K44" s="240"/>
      <c r="N44" s="70"/>
      <c r="O44" s="70"/>
    </row>
    <row r="45" spans="1:15" ht="9.75" customHeight="1">
      <c r="A45" s="72"/>
      <c r="B45" s="376"/>
      <c r="E45" s="377" t="s">
        <v>310</v>
      </c>
      <c r="G45" s="124" t="s">
        <v>312</v>
      </c>
      <c r="H45" s="240"/>
      <c r="I45" s="242" t="s">
        <v>333</v>
      </c>
      <c r="J45" s="243"/>
      <c r="K45" s="122"/>
      <c r="N45" s="70"/>
      <c r="O45" s="70"/>
    </row>
    <row r="46" spans="1:15" ht="9.75" customHeight="1">
      <c r="A46" s="73"/>
      <c r="B46" s="376"/>
      <c r="E46" s="124" t="s">
        <v>311</v>
      </c>
      <c r="G46" s="124" t="s">
        <v>331</v>
      </c>
      <c r="H46" s="157"/>
      <c r="I46" s="1" t="s">
        <v>334</v>
      </c>
      <c r="J46" s="929"/>
      <c r="K46" s="241"/>
      <c r="N46" s="74"/>
      <c r="O46" s="74"/>
    </row>
    <row r="47" spans="1:15" ht="9.75" customHeight="1">
      <c r="A47" s="72"/>
      <c r="B47" s="72"/>
      <c r="E47" s="124" t="s">
        <v>313</v>
      </c>
      <c r="G47" s="242" t="s">
        <v>332</v>
      </c>
      <c r="H47" s="157"/>
      <c r="I47" s="157"/>
      <c r="K47" s="124"/>
      <c r="N47" s="70"/>
      <c r="O47" s="70"/>
    </row>
    <row r="48" spans="1:15" ht="9.75" customHeight="1">
      <c r="E48" s="171"/>
      <c r="G48" s="1"/>
      <c r="H48" s="171"/>
      <c r="K48" s="242"/>
      <c r="L48" s="157"/>
      <c r="M48" s="157"/>
    </row>
    <row r="49" spans="1:15" s="8" customFormat="1" ht="12.75" customHeight="1">
      <c r="A49" s="1653" t="s">
        <v>354</v>
      </c>
      <c r="B49" s="1924" t="s">
        <v>434</v>
      </c>
      <c r="C49" s="1924"/>
      <c r="D49" s="1924"/>
      <c r="E49" s="1924"/>
      <c r="F49" s="1924"/>
      <c r="G49" s="1924"/>
      <c r="H49" s="1924"/>
      <c r="I49" s="1924"/>
      <c r="J49" s="1924"/>
      <c r="K49" s="1924"/>
    </row>
    <row r="50" spans="1:15" ht="15.75" customHeight="1">
      <c r="A50" s="1653"/>
      <c r="B50" s="1924"/>
      <c r="C50" s="1924"/>
      <c r="D50" s="1924"/>
      <c r="E50" s="1924"/>
      <c r="F50" s="1924"/>
      <c r="G50" s="1924"/>
      <c r="H50" s="1924"/>
      <c r="I50" s="1924"/>
      <c r="J50" s="1924"/>
      <c r="K50" s="1924"/>
      <c r="L50" s="10"/>
      <c r="M50" s="10"/>
      <c r="N50" s="1"/>
      <c r="O50" s="1"/>
    </row>
    <row r="51" spans="1:15" ht="12" customHeight="1">
      <c r="C51" s="113"/>
      <c r="D51" s="113"/>
      <c r="E51" s="113"/>
      <c r="F51" s="113"/>
      <c r="G51" s="113"/>
      <c r="H51" s="113"/>
      <c r="J51" s="113"/>
      <c r="K51" s="113"/>
      <c r="L51" s="113"/>
      <c r="M51" s="113"/>
      <c r="N51" s="113"/>
      <c r="O51" s="113"/>
    </row>
    <row r="52" spans="1:15" ht="12" customHeight="1">
      <c r="C52" s="10"/>
      <c r="D52" s="10"/>
      <c r="E52" s="10"/>
      <c r="F52" s="10"/>
      <c r="G52" s="10"/>
      <c r="H52" s="22"/>
      <c r="I52" s="22"/>
      <c r="J52" s="22"/>
      <c r="K52" s="22"/>
      <c r="L52" s="22"/>
      <c r="M52" s="22"/>
      <c r="N52" s="19"/>
      <c r="O52" s="19"/>
    </row>
    <row r="53" spans="1:15" ht="12" customHeight="1">
      <c r="C53" s="10"/>
      <c r="D53" s="10"/>
      <c r="E53" s="10"/>
      <c r="F53" s="10"/>
      <c r="G53" s="10"/>
      <c r="H53" s="22"/>
      <c r="I53" s="22"/>
      <c r="J53" s="22"/>
      <c r="K53" s="22"/>
      <c r="L53" s="22"/>
      <c r="M53" s="22"/>
      <c r="N53" s="19"/>
      <c r="O53" s="19"/>
    </row>
    <row r="54" spans="1:15" ht="12" customHeight="1">
      <c r="C54" s="10"/>
      <c r="D54" s="10"/>
      <c r="E54" s="10"/>
      <c r="F54" s="10"/>
      <c r="G54" s="10"/>
      <c r="H54" s="10"/>
      <c r="I54" s="10"/>
      <c r="J54" s="10"/>
      <c r="K54" s="10"/>
      <c r="L54" s="10"/>
      <c r="M54" s="10"/>
      <c r="N54" s="19"/>
      <c r="O54" s="19"/>
    </row>
    <row r="55" spans="1:15">
      <c r="N55" s="13"/>
      <c r="O55" s="13"/>
    </row>
    <row r="56" spans="1:15">
      <c r="N56" s="13"/>
      <c r="O56" s="13"/>
    </row>
    <row r="57" spans="1:15">
      <c r="N57" s="13"/>
      <c r="O57" s="13"/>
    </row>
    <row r="58" spans="1:15">
      <c r="N58" s="13"/>
      <c r="O58" s="13"/>
    </row>
    <row r="59" spans="1:15">
      <c r="N59" s="13"/>
      <c r="O59" s="13"/>
    </row>
    <row r="60" spans="1:15">
      <c r="N60" s="13"/>
      <c r="O60" s="13"/>
    </row>
    <row r="61" spans="1:15">
      <c r="N61" s="13"/>
      <c r="O61" s="13"/>
    </row>
  </sheetData>
  <mergeCells count="54">
    <mergeCell ref="M33:N33"/>
    <mergeCell ref="E44:I44"/>
    <mergeCell ref="M28:N28"/>
    <mergeCell ref="M29:N29"/>
    <mergeCell ref="M30:N30"/>
    <mergeCell ref="M31:N31"/>
    <mergeCell ref="M32:N32"/>
    <mergeCell ref="M37:N37"/>
    <mergeCell ref="M38:N38"/>
    <mergeCell ref="M39:N39"/>
    <mergeCell ref="M27:N27"/>
    <mergeCell ref="M3:O3"/>
    <mergeCell ref="M4:O4"/>
    <mergeCell ref="M8:N11"/>
    <mergeCell ref="M12:N12"/>
    <mergeCell ref="M13:N13"/>
    <mergeCell ref="M20:N20"/>
    <mergeCell ref="M21:N21"/>
    <mergeCell ref="M22:N22"/>
    <mergeCell ref="M23:N23"/>
    <mergeCell ref="M24:N24"/>
    <mergeCell ref="M15:N15"/>
    <mergeCell ref="M16:N16"/>
    <mergeCell ref="M17:N17"/>
    <mergeCell ref="M18:N18"/>
    <mergeCell ref="M19:N19"/>
    <mergeCell ref="A49:A50"/>
    <mergeCell ref="B49:K50"/>
    <mergeCell ref="H7:N7"/>
    <mergeCell ref="C34:N34"/>
    <mergeCell ref="K8:K11"/>
    <mergeCell ref="L8:L11"/>
    <mergeCell ref="F12:G12"/>
    <mergeCell ref="B8:B9"/>
    <mergeCell ref="B10:B11"/>
    <mergeCell ref="M14:N14"/>
    <mergeCell ref="M41:N41"/>
    <mergeCell ref="M42:N42"/>
    <mergeCell ref="M35:N35"/>
    <mergeCell ref="M36:N36"/>
    <mergeCell ref="M25:N25"/>
    <mergeCell ref="M26:N26"/>
    <mergeCell ref="L1:O2"/>
    <mergeCell ref="A1:K2"/>
    <mergeCell ref="A7:A12"/>
    <mergeCell ref="G7:G11"/>
    <mergeCell ref="C12:E12"/>
    <mergeCell ref="C8:E11"/>
    <mergeCell ref="F8:F11"/>
    <mergeCell ref="B7:F7"/>
    <mergeCell ref="H8:H11"/>
    <mergeCell ref="I8:I11"/>
    <mergeCell ref="J8:J11"/>
    <mergeCell ref="O7:O12"/>
  </mergeCells>
  <pageMargins left="0.15748031496062992" right="0.23622047244094491" top="0.23622047244094491" bottom="0.23622047244094491" header="0.19685039370078741" footer="0.23622047244094491"/>
  <pageSetup paperSize="9" orientation="portrait" r:id="rId1"/>
  <headerFooter>
    <oddFooter>&amp;R3.18</oddFooter>
  </headerFooter>
</worksheet>
</file>

<file path=xl/worksheets/sheet20.xml><?xml version="1.0" encoding="utf-8"?>
<worksheet xmlns="http://schemas.openxmlformats.org/spreadsheetml/2006/main" xmlns:r="http://schemas.openxmlformats.org/officeDocument/2006/relationships">
  <dimension ref="A1:V54"/>
  <sheetViews>
    <sheetView showGridLines="0" tabSelected="1" view="pageBreakPreview" zoomScaleNormal="50" zoomScaleSheetLayoutView="100" workbookViewId="0">
      <selection activeCell="M19" sqref="M19:R19"/>
    </sheetView>
  </sheetViews>
  <sheetFormatPr defaultColWidth="9.140625" defaultRowHeight="12.75"/>
  <cols>
    <col min="1" max="1" width="4.42578125" style="25" customWidth="1"/>
    <col min="2" max="2" width="3.28515625" style="25" customWidth="1"/>
    <col min="3" max="3" width="3.140625" style="25" customWidth="1"/>
    <col min="4" max="5" width="6" style="25" customWidth="1"/>
    <col min="6" max="6" width="9.85546875" style="25" customWidth="1"/>
    <col min="7" max="7" width="4" style="25" customWidth="1"/>
    <col min="8" max="8" width="3.28515625" style="25" customWidth="1"/>
    <col min="9" max="9" width="5.28515625" style="25" customWidth="1"/>
    <col min="10" max="10" width="3" style="25" customWidth="1"/>
    <col min="11" max="11" width="5.140625" style="25" customWidth="1"/>
    <col min="12" max="12" width="4.42578125" style="25" customWidth="1"/>
    <col min="13" max="13" width="6.28515625" style="25" customWidth="1"/>
    <col min="14" max="14" width="3" style="25" customWidth="1"/>
    <col min="15" max="15" width="3.28515625" style="25" customWidth="1"/>
    <col min="16" max="16" width="6.42578125" style="25" customWidth="1"/>
    <col min="17" max="17" width="3" style="25" customWidth="1"/>
    <col min="18" max="18" width="1.85546875" style="25" customWidth="1"/>
    <col min="19" max="19" width="6" style="25" customWidth="1"/>
    <col min="20" max="20" width="4.85546875" style="25" customWidth="1"/>
    <col min="21" max="22" width="9.140625" style="158"/>
    <col min="23" max="16384" width="9.140625" style="2"/>
  </cols>
  <sheetData>
    <row r="1" spans="1:20" s="9" customFormat="1" ht="29.25" customHeight="1">
      <c r="A1" s="1237" t="s">
        <v>427</v>
      </c>
      <c r="B1" s="1237"/>
      <c r="C1" s="1237"/>
      <c r="D1" s="1237"/>
      <c r="E1" s="1237"/>
      <c r="F1" s="1237"/>
      <c r="G1" s="1237"/>
      <c r="H1" s="1237"/>
      <c r="I1" s="1237"/>
      <c r="J1" s="1237"/>
      <c r="K1" s="1237"/>
      <c r="L1" s="1237"/>
      <c r="M1" s="1237"/>
      <c r="N1" s="1237"/>
      <c r="O1" s="1237"/>
      <c r="P1" s="1237"/>
      <c r="Q1" s="1237"/>
      <c r="R1" s="1237"/>
      <c r="S1" s="1237"/>
      <c r="T1" s="1237"/>
    </row>
    <row r="2" spans="1:20" ht="13.5" customHeight="1">
      <c r="A2" s="26"/>
      <c r="B2" s="26"/>
      <c r="C2" s="26"/>
      <c r="D2" s="26"/>
      <c r="E2" s="26"/>
      <c r="F2" s="26"/>
      <c r="G2" s="26"/>
      <c r="H2" s="26"/>
      <c r="I2" s="26"/>
      <c r="J2" s="26"/>
      <c r="K2" s="26"/>
      <c r="L2" s="26"/>
      <c r="M2" s="26"/>
      <c r="N2" s="26"/>
      <c r="O2" s="26"/>
      <c r="P2" s="26"/>
      <c r="Q2" s="26"/>
      <c r="R2" s="26"/>
      <c r="S2" s="26"/>
      <c r="T2" s="26"/>
    </row>
    <row r="3" spans="1:20" ht="13.5" customHeight="1">
      <c r="C3" s="26"/>
      <c r="D3" s="26"/>
      <c r="E3" s="26"/>
      <c r="F3" s="26"/>
      <c r="G3" s="26"/>
      <c r="H3" s="26"/>
      <c r="I3" s="26"/>
      <c r="J3" s="26"/>
      <c r="K3" s="26"/>
      <c r="L3" s="26"/>
      <c r="M3" s="26"/>
      <c r="N3" s="26"/>
      <c r="O3" s="26"/>
      <c r="P3" s="26"/>
      <c r="Q3" s="26"/>
      <c r="R3" s="26"/>
      <c r="S3" s="26"/>
      <c r="T3" s="26"/>
    </row>
    <row r="4" spans="1:20" s="6" customFormat="1" ht="13.5" customHeight="1">
      <c r="A4" s="577" t="s">
        <v>354</v>
      </c>
      <c r="B4" s="59" t="s">
        <v>463</v>
      </c>
      <c r="C4" s="26"/>
      <c r="D4" s="26"/>
      <c r="E4" s="26"/>
      <c r="F4" s="26"/>
      <c r="G4" s="26"/>
      <c r="H4" s="26"/>
      <c r="I4" s="26"/>
      <c r="J4" s="26"/>
      <c r="K4" s="26"/>
      <c r="L4" s="26"/>
      <c r="M4" s="26"/>
      <c r="N4" s="26"/>
      <c r="O4" s="26"/>
      <c r="P4" s="26"/>
      <c r="Q4" s="26"/>
      <c r="R4" s="26"/>
      <c r="S4" s="26"/>
      <c r="T4" s="26"/>
    </row>
    <row r="5" spans="1:20" s="6" customFormat="1" ht="13.5" customHeight="1">
      <c r="A5" s="577" t="s">
        <v>354</v>
      </c>
      <c r="B5" s="170" t="s">
        <v>396</v>
      </c>
      <c r="C5" s="288"/>
      <c r="D5" s="288"/>
      <c r="E5" s="288"/>
      <c r="F5" s="288"/>
      <c r="G5" s="288"/>
      <c r="H5" s="288"/>
      <c r="I5" s="288"/>
      <c r="J5" s="288"/>
      <c r="K5" s="288"/>
      <c r="L5" s="288"/>
      <c r="M5" s="288"/>
      <c r="N5" s="288"/>
      <c r="O5" s="288"/>
      <c r="P5" s="288"/>
      <c r="Q5" s="288"/>
      <c r="R5" s="288"/>
      <c r="S5" s="288"/>
      <c r="T5" s="288"/>
    </row>
    <row r="6" spans="1:20" s="6" customFormat="1" ht="13.5" customHeight="1">
      <c r="A6" s="43"/>
      <c r="B6" s="26"/>
      <c r="C6" s="26"/>
      <c r="D6" s="26"/>
      <c r="E6" s="26"/>
      <c r="F6" s="26"/>
      <c r="G6" s="26"/>
      <c r="H6" s="26"/>
      <c r="I6" s="26"/>
      <c r="J6" s="26"/>
      <c r="K6" s="26"/>
      <c r="L6" s="26"/>
      <c r="M6" s="26"/>
      <c r="N6" s="26"/>
      <c r="O6" s="26"/>
      <c r="P6" s="26"/>
      <c r="Q6" s="26"/>
      <c r="R6" s="26"/>
      <c r="S6" s="26"/>
      <c r="T6" s="26"/>
    </row>
    <row r="7" spans="1:20" s="6" customFormat="1" ht="13.5" customHeight="1" thickBot="1">
      <c r="A7" s="82"/>
      <c r="B7" s="82"/>
      <c r="C7" s="82"/>
      <c r="D7" s="82"/>
      <c r="E7" s="82"/>
      <c r="F7" s="82"/>
      <c r="G7" s="82"/>
      <c r="H7" s="82"/>
      <c r="I7" s="82"/>
      <c r="J7" s="82"/>
      <c r="K7" s="82"/>
      <c r="L7" s="82"/>
      <c r="M7" s="82"/>
      <c r="N7" s="82"/>
      <c r="O7" s="82"/>
      <c r="P7" s="82"/>
      <c r="Q7" s="82"/>
      <c r="R7" s="82"/>
      <c r="S7" s="82"/>
      <c r="T7" s="82"/>
    </row>
    <row r="8" spans="1:20" s="6" customFormat="1" ht="13.5" customHeight="1">
      <c r="A8" s="1588" t="s">
        <v>25</v>
      </c>
      <c r="B8" s="1710" t="s">
        <v>319</v>
      </c>
      <c r="C8" s="1242"/>
      <c r="D8" s="1242" t="s">
        <v>39</v>
      </c>
      <c r="E8" s="1233" t="s">
        <v>445</v>
      </c>
      <c r="F8" s="1233"/>
      <c r="G8" s="1233"/>
      <c r="H8" s="1233"/>
      <c r="I8" s="1949" t="s">
        <v>448</v>
      </c>
      <c r="J8" s="1950"/>
      <c r="K8" s="1950"/>
      <c r="L8" s="1951"/>
      <c r="M8" s="1233" t="s">
        <v>437</v>
      </c>
      <c r="N8" s="1233"/>
      <c r="O8" s="1233"/>
      <c r="P8" s="1233"/>
      <c r="Q8" s="1233"/>
      <c r="R8" s="1233"/>
      <c r="S8" s="1233" t="s">
        <v>438</v>
      </c>
      <c r="T8" s="1258" t="s">
        <v>74</v>
      </c>
    </row>
    <row r="9" spans="1:20" ht="13.5" customHeight="1">
      <c r="A9" s="1589"/>
      <c r="B9" s="1711"/>
      <c r="C9" s="1243"/>
      <c r="D9" s="1243"/>
      <c r="E9" s="1234"/>
      <c r="F9" s="1234"/>
      <c r="G9" s="1234"/>
      <c r="H9" s="1234"/>
      <c r="I9" s="1952"/>
      <c r="J9" s="1953"/>
      <c r="K9" s="1953"/>
      <c r="L9" s="1954"/>
      <c r="M9" s="1234"/>
      <c r="N9" s="1234"/>
      <c r="O9" s="1234"/>
      <c r="P9" s="1234"/>
      <c r="Q9" s="1234"/>
      <c r="R9" s="1234"/>
      <c r="S9" s="1246"/>
      <c r="T9" s="1259"/>
    </row>
    <row r="10" spans="1:20" ht="13.5" customHeight="1">
      <c r="A10" s="1589"/>
      <c r="B10" s="1711"/>
      <c r="C10" s="1243"/>
      <c r="D10" s="1244"/>
      <c r="E10" s="1234"/>
      <c r="F10" s="1234"/>
      <c r="G10" s="1234"/>
      <c r="H10" s="1234"/>
      <c r="I10" s="1952"/>
      <c r="J10" s="1953"/>
      <c r="K10" s="1953"/>
      <c r="L10" s="1954"/>
      <c r="M10" s="1234"/>
      <c r="N10" s="1234"/>
      <c r="O10" s="1234"/>
      <c r="P10" s="1234"/>
      <c r="Q10" s="1234"/>
      <c r="R10" s="1234"/>
      <c r="S10" s="1599"/>
      <c r="T10" s="1259"/>
    </row>
    <row r="11" spans="1:20" ht="13.5" customHeight="1">
      <c r="A11" s="1589"/>
      <c r="B11" s="1711"/>
      <c r="C11" s="1243"/>
      <c r="D11" s="1595" t="s">
        <v>27</v>
      </c>
      <c r="E11" s="1234"/>
      <c r="F11" s="1234"/>
      <c r="G11" s="1234"/>
      <c r="H11" s="1234"/>
      <c r="I11" s="1952"/>
      <c r="J11" s="1953"/>
      <c r="K11" s="1953"/>
      <c r="L11" s="1954"/>
      <c r="M11" s="1234"/>
      <c r="N11" s="1234"/>
      <c r="O11" s="1234"/>
      <c r="P11" s="1234"/>
      <c r="Q11" s="1234"/>
      <c r="R11" s="1234"/>
      <c r="S11" s="1597" t="str">
        <f>"code " &amp;S13</f>
        <v>code 2030</v>
      </c>
      <c r="T11" s="1259"/>
    </row>
    <row r="12" spans="1:20" ht="13.5" customHeight="1">
      <c r="A12" s="1589"/>
      <c r="B12" s="1819"/>
      <c r="C12" s="1244"/>
      <c r="D12" s="1596"/>
      <c r="E12" s="1234"/>
      <c r="F12" s="1234"/>
      <c r="G12" s="1234"/>
      <c r="H12" s="1234"/>
      <c r="I12" s="1892" t="s">
        <v>61</v>
      </c>
      <c r="J12" s="1893"/>
      <c r="K12" s="1893"/>
      <c r="L12" s="1894"/>
      <c r="M12" s="1234"/>
      <c r="N12" s="1234"/>
      <c r="O12" s="1234"/>
      <c r="P12" s="1234"/>
      <c r="Q12" s="1234"/>
      <c r="R12" s="1234"/>
      <c r="S12" s="1598"/>
      <c r="T12" s="1259"/>
    </row>
    <row r="13" spans="1:20" s="108" customFormat="1" ht="11.25" customHeight="1" thickBot="1">
      <c r="A13" s="116">
        <f>'M3 page 18'!O13+1</f>
        <v>2024</v>
      </c>
      <c r="B13" s="1273">
        <f>A13+1</f>
        <v>2025</v>
      </c>
      <c r="C13" s="1717"/>
      <c r="D13" s="115">
        <f>B13+1</f>
        <v>2026</v>
      </c>
      <c r="E13" s="1718">
        <f>D13+1</f>
        <v>2027</v>
      </c>
      <c r="F13" s="1718"/>
      <c r="G13" s="1718"/>
      <c r="H13" s="1718"/>
      <c r="I13" s="1269">
        <f>E13+1</f>
        <v>2028</v>
      </c>
      <c r="J13" s="1274"/>
      <c r="K13" s="1274"/>
      <c r="L13" s="1270"/>
      <c r="M13" s="1707">
        <f>I13+1</f>
        <v>2029</v>
      </c>
      <c r="N13" s="1707"/>
      <c r="O13" s="1707"/>
      <c r="P13" s="1707"/>
      <c r="Q13" s="1707"/>
      <c r="R13" s="1707"/>
      <c r="S13" s="255">
        <f>M13+1</f>
        <v>2030</v>
      </c>
      <c r="T13" s="109">
        <f>S13+1</f>
        <v>2031</v>
      </c>
    </row>
    <row r="14" spans="1:20" ht="19.5" customHeight="1">
      <c r="A14" s="508" t="s">
        <v>0</v>
      </c>
      <c r="B14" s="1719" t="s">
        <v>283</v>
      </c>
      <c r="C14" s="1239"/>
      <c r="D14" s="349" t="s">
        <v>283</v>
      </c>
      <c r="E14" s="1721"/>
      <c r="F14" s="1722"/>
      <c r="G14" s="1722"/>
      <c r="H14" s="1723"/>
      <c r="I14" s="1267" t="s">
        <v>289</v>
      </c>
      <c r="J14" s="1947"/>
      <c r="K14" s="1947"/>
      <c r="L14" s="1948"/>
      <c r="M14" s="1704"/>
      <c r="N14" s="1705"/>
      <c r="O14" s="1705"/>
      <c r="P14" s="1705"/>
      <c r="Q14" s="1705"/>
      <c r="R14" s="1706"/>
      <c r="S14" s="349" t="s">
        <v>283</v>
      </c>
      <c r="T14" s="349" t="s">
        <v>260</v>
      </c>
    </row>
    <row r="15" spans="1:20" ht="19.5" customHeight="1">
      <c r="A15" s="126" t="s">
        <v>1</v>
      </c>
      <c r="B15" s="1683" t="s">
        <v>283</v>
      </c>
      <c r="C15" s="1222"/>
      <c r="D15" s="330" t="s">
        <v>283</v>
      </c>
      <c r="E15" s="1836"/>
      <c r="F15" s="1837"/>
      <c r="G15" s="1837"/>
      <c r="H15" s="1838"/>
      <c r="I15" s="1226" t="s">
        <v>289</v>
      </c>
      <c r="J15" s="1581"/>
      <c r="K15" s="1581"/>
      <c r="L15" s="1582"/>
      <c r="M15" s="1807"/>
      <c r="N15" s="1808"/>
      <c r="O15" s="1808"/>
      <c r="P15" s="1808"/>
      <c r="Q15" s="1808"/>
      <c r="R15" s="1809"/>
      <c r="S15" s="330" t="s">
        <v>283</v>
      </c>
      <c r="T15" s="330" t="s">
        <v>260</v>
      </c>
    </row>
    <row r="16" spans="1:20" ht="19.5" customHeight="1">
      <c r="A16" s="126" t="s">
        <v>2</v>
      </c>
      <c r="B16" s="1683" t="s">
        <v>283</v>
      </c>
      <c r="C16" s="1222"/>
      <c r="D16" s="330" t="s">
        <v>283</v>
      </c>
      <c r="E16" s="1836"/>
      <c r="F16" s="1837"/>
      <c r="G16" s="1837"/>
      <c r="H16" s="1838"/>
      <c r="I16" s="1226" t="s">
        <v>289</v>
      </c>
      <c r="J16" s="1581"/>
      <c r="K16" s="1581"/>
      <c r="L16" s="1582"/>
      <c r="M16" s="1807"/>
      <c r="N16" s="1808"/>
      <c r="O16" s="1808"/>
      <c r="P16" s="1808"/>
      <c r="Q16" s="1808"/>
      <c r="R16" s="1809"/>
      <c r="S16" s="330" t="s">
        <v>283</v>
      </c>
      <c r="T16" s="330" t="s">
        <v>260</v>
      </c>
    </row>
    <row r="17" spans="1:20" ht="19.5" customHeight="1">
      <c r="A17" s="126" t="s">
        <v>3</v>
      </c>
      <c r="B17" s="1683" t="s">
        <v>283</v>
      </c>
      <c r="C17" s="1222"/>
      <c r="D17" s="330" t="s">
        <v>283</v>
      </c>
      <c r="E17" s="1836"/>
      <c r="F17" s="1837"/>
      <c r="G17" s="1837"/>
      <c r="H17" s="1838"/>
      <c r="I17" s="1226" t="s">
        <v>289</v>
      </c>
      <c r="J17" s="1581"/>
      <c r="K17" s="1581"/>
      <c r="L17" s="1582"/>
      <c r="M17" s="1807"/>
      <c r="N17" s="1808"/>
      <c r="O17" s="1808"/>
      <c r="P17" s="1808"/>
      <c r="Q17" s="1808"/>
      <c r="R17" s="1809"/>
      <c r="S17" s="330" t="s">
        <v>283</v>
      </c>
      <c r="T17" s="330" t="s">
        <v>260</v>
      </c>
    </row>
    <row r="18" spans="1:20" ht="19.5" customHeight="1">
      <c r="A18" s="126" t="s">
        <v>4</v>
      </c>
      <c r="B18" s="1683" t="s">
        <v>283</v>
      </c>
      <c r="C18" s="1222"/>
      <c r="D18" s="330" t="s">
        <v>283</v>
      </c>
      <c r="E18" s="1836"/>
      <c r="F18" s="1837"/>
      <c r="G18" s="1837"/>
      <c r="H18" s="1838"/>
      <c r="I18" s="1226" t="s">
        <v>289</v>
      </c>
      <c r="J18" s="1581"/>
      <c r="K18" s="1581"/>
      <c r="L18" s="1582"/>
      <c r="M18" s="1807"/>
      <c r="N18" s="1808"/>
      <c r="O18" s="1808"/>
      <c r="P18" s="1808"/>
      <c r="Q18" s="1808"/>
      <c r="R18" s="1809"/>
      <c r="S18" s="330" t="s">
        <v>283</v>
      </c>
      <c r="T18" s="330" t="s">
        <v>260</v>
      </c>
    </row>
    <row r="19" spans="1:20" ht="19.5" customHeight="1">
      <c r="A19" s="126" t="s">
        <v>5</v>
      </c>
      <c r="B19" s="1683" t="s">
        <v>283</v>
      </c>
      <c r="C19" s="1222"/>
      <c r="D19" s="330" t="s">
        <v>283</v>
      </c>
      <c r="E19" s="1836"/>
      <c r="F19" s="1837"/>
      <c r="G19" s="1837"/>
      <c r="H19" s="1838"/>
      <c r="I19" s="1226" t="s">
        <v>289</v>
      </c>
      <c r="J19" s="1581"/>
      <c r="K19" s="1581"/>
      <c r="L19" s="1582"/>
      <c r="M19" s="1807"/>
      <c r="N19" s="1808"/>
      <c r="O19" s="1808"/>
      <c r="P19" s="1808"/>
      <c r="Q19" s="1808"/>
      <c r="R19" s="1809"/>
      <c r="S19" s="330" t="s">
        <v>283</v>
      </c>
      <c r="T19" s="330" t="s">
        <v>260</v>
      </c>
    </row>
    <row r="20" spans="1:20" ht="19.5" customHeight="1">
      <c r="A20" s="126" t="s">
        <v>6</v>
      </c>
      <c r="B20" s="1683" t="s">
        <v>283</v>
      </c>
      <c r="C20" s="1222"/>
      <c r="D20" s="330" t="s">
        <v>283</v>
      </c>
      <c r="E20" s="1807"/>
      <c r="F20" s="1808"/>
      <c r="G20" s="1808"/>
      <c r="H20" s="1809"/>
      <c r="I20" s="1226" t="s">
        <v>289</v>
      </c>
      <c r="J20" s="1581"/>
      <c r="K20" s="1581"/>
      <c r="L20" s="1582"/>
      <c r="M20" s="1807"/>
      <c r="N20" s="1808"/>
      <c r="O20" s="1808"/>
      <c r="P20" s="1808"/>
      <c r="Q20" s="1808"/>
      <c r="R20" s="1809"/>
      <c r="S20" s="330" t="s">
        <v>283</v>
      </c>
      <c r="T20" s="330" t="s">
        <v>260</v>
      </c>
    </row>
    <row r="21" spans="1:20" ht="19.5" customHeight="1">
      <c r="A21" s="126" t="s">
        <v>7</v>
      </c>
      <c r="B21" s="1683" t="s">
        <v>283</v>
      </c>
      <c r="C21" s="1222"/>
      <c r="D21" s="330" t="s">
        <v>283</v>
      </c>
      <c r="E21" s="1810"/>
      <c r="F21" s="1811"/>
      <c r="G21" s="1811"/>
      <c r="H21" s="1812"/>
      <c r="I21" s="1226" t="s">
        <v>289</v>
      </c>
      <c r="J21" s="1581"/>
      <c r="K21" s="1581"/>
      <c r="L21" s="1582"/>
      <c r="M21" s="1810"/>
      <c r="N21" s="1811"/>
      <c r="O21" s="1811"/>
      <c r="P21" s="1811"/>
      <c r="Q21" s="1811"/>
      <c r="R21" s="1812"/>
      <c r="S21" s="330" t="s">
        <v>283</v>
      </c>
      <c r="T21" s="330" t="s">
        <v>260</v>
      </c>
    </row>
    <row r="22" spans="1:20" ht="19.5" customHeight="1">
      <c r="A22" s="126" t="s">
        <v>8</v>
      </c>
      <c r="B22" s="1683" t="s">
        <v>283</v>
      </c>
      <c r="C22" s="1222"/>
      <c r="D22" s="330" t="s">
        <v>283</v>
      </c>
      <c r="E22" s="1810"/>
      <c r="F22" s="1811"/>
      <c r="G22" s="1811"/>
      <c r="H22" s="1812"/>
      <c r="I22" s="1226" t="s">
        <v>289</v>
      </c>
      <c r="J22" s="1581"/>
      <c r="K22" s="1581"/>
      <c r="L22" s="1582"/>
      <c r="M22" s="1810"/>
      <c r="N22" s="1811"/>
      <c r="O22" s="1811"/>
      <c r="P22" s="1811"/>
      <c r="Q22" s="1811"/>
      <c r="R22" s="1812"/>
      <c r="S22" s="330" t="s">
        <v>283</v>
      </c>
      <c r="T22" s="330" t="s">
        <v>260</v>
      </c>
    </row>
    <row r="23" spans="1:20" ht="19.5" customHeight="1">
      <c r="A23" s="126" t="s">
        <v>9</v>
      </c>
      <c r="B23" s="1683" t="s">
        <v>283</v>
      </c>
      <c r="C23" s="1222"/>
      <c r="D23" s="330" t="s">
        <v>283</v>
      </c>
      <c r="E23" s="1810"/>
      <c r="F23" s="1811"/>
      <c r="G23" s="1811"/>
      <c r="H23" s="1812"/>
      <c r="I23" s="1226" t="s">
        <v>289</v>
      </c>
      <c r="J23" s="1581"/>
      <c r="K23" s="1581"/>
      <c r="L23" s="1582"/>
      <c r="M23" s="1810"/>
      <c r="N23" s="1811"/>
      <c r="O23" s="1811"/>
      <c r="P23" s="1811"/>
      <c r="Q23" s="1811"/>
      <c r="R23" s="1812"/>
      <c r="S23" s="330" t="s">
        <v>283</v>
      </c>
      <c r="T23" s="330" t="s">
        <v>260</v>
      </c>
    </row>
    <row r="24" spans="1:20" ht="19.5" customHeight="1">
      <c r="A24" s="126" t="s">
        <v>11</v>
      </c>
      <c r="B24" s="1683" t="s">
        <v>283</v>
      </c>
      <c r="C24" s="1222"/>
      <c r="D24" s="330" t="s">
        <v>283</v>
      </c>
      <c r="E24" s="1810"/>
      <c r="F24" s="1811"/>
      <c r="G24" s="1811"/>
      <c r="H24" s="1812"/>
      <c r="I24" s="1226" t="s">
        <v>289</v>
      </c>
      <c r="J24" s="1581"/>
      <c r="K24" s="1581"/>
      <c r="L24" s="1582"/>
      <c r="M24" s="1810"/>
      <c r="N24" s="1811"/>
      <c r="O24" s="1811"/>
      <c r="P24" s="1811"/>
      <c r="Q24" s="1811"/>
      <c r="R24" s="1812"/>
      <c r="S24" s="330" t="s">
        <v>283</v>
      </c>
      <c r="T24" s="330" t="s">
        <v>260</v>
      </c>
    </row>
    <row r="25" spans="1:20" ht="19.5" customHeight="1">
      <c r="A25" s="126" t="s">
        <v>12</v>
      </c>
      <c r="B25" s="1683" t="s">
        <v>283</v>
      </c>
      <c r="C25" s="1222"/>
      <c r="D25" s="330" t="s">
        <v>283</v>
      </c>
      <c r="E25" s="1810"/>
      <c r="F25" s="1811"/>
      <c r="G25" s="1811"/>
      <c r="H25" s="1812"/>
      <c r="I25" s="1226" t="s">
        <v>289</v>
      </c>
      <c r="J25" s="1581"/>
      <c r="K25" s="1581"/>
      <c r="L25" s="1582"/>
      <c r="M25" s="1810"/>
      <c r="N25" s="1811"/>
      <c r="O25" s="1811"/>
      <c r="P25" s="1811"/>
      <c r="Q25" s="1811"/>
      <c r="R25" s="1812"/>
      <c r="S25" s="330" t="s">
        <v>283</v>
      </c>
      <c r="T25" s="330" t="s">
        <v>260</v>
      </c>
    </row>
    <row r="26" spans="1:20" ht="19.5" customHeight="1">
      <c r="A26" s="126" t="s">
        <v>13</v>
      </c>
      <c r="B26" s="1683" t="s">
        <v>283</v>
      </c>
      <c r="C26" s="1222"/>
      <c r="D26" s="330" t="s">
        <v>283</v>
      </c>
      <c r="E26" s="1807"/>
      <c r="F26" s="1808"/>
      <c r="G26" s="1808"/>
      <c r="H26" s="1809"/>
      <c r="I26" s="1226" t="s">
        <v>289</v>
      </c>
      <c r="J26" s="1581"/>
      <c r="K26" s="1581"/>
      <c r="L26" s="1582"/>
      <c r="M26" s="1807"/>
      <c r="N26" s="1808"/>
      <c r="O26" s="1808"/>
      <c r="P26" s="1808"/>
      <c r="Q26" s="1808"/>
      <c r="R26" s="1809"/>
      <c r="S26" s="330" t="s">
        <v>283</v>
      </c>
      <c r="T26" s="330" t="s">
        <v>260</v>
      </c>
    </row>
    <row r="27" spans="1:20" ht="19.5" customHeight="1">
      <c r="A27" s="444" t="s">
        <v>14</v>
      </c>
      <c r="B27" s="1683" t="s">
        <v>283</v>
      </c>
      <c r="C27" s="1222"/>
      <c r="D27" s="330" t="s">
        <v>283</v>
      </c>
      <c r="E27" s="1807"/>
      <c r="F27" s="1808"/>
      <c r="G27" s="1808"/>
      <c r="H27" s="1809"/>
      <c r="I27" s="1226" t="s">
        <v>289</v>
      </c>
      <c r="J27" s="1581"/>
      <c r="K27" s="1581"/>
      <c r="L27" s="1582"/>
      <c r="M27" s="1807"/>
      <c r="N27" s="1808"/>
      <c r="O27" s="1808"/>
      <c r="P27" s="1808"/>
      <c r="Q27" s="1808"/>
      <c r="R27" s="1809"/>
      <c r="S27" s="330" t="s">
        <v>283</v>
      </c>
      <c r="T27" s="330" t="s">
        <v>260</v>
      </c>
    </row>
    <row r="28" spans="1:20" ht="19.5" customHeight="1">
      <c r="A28" s="126" t="s">
        <v>15</v>
      </c>
      <c r="B28" s="1683" t="s">
        <v>283</v>
      </c>
      <c r="C28" s="1222"/>
      <c r="D28" s="330" t="s">
        <v>283</v>
      </c>
      <c r="E28" s="1813"/>
      <c r="F28" s="1814"/>
      <c r="G28" s="1814"/>
      <c r="H28" s="1815"/>
      <c r="I28" s="1226" t="s">
        <v>289</v>
      </c>
      <c r="J28" s="1581"/>
      <c r="K28" s="1581"/>
      <c r="L28" s="1582"/>
      <c r="M28" s="1813"/>
      <c r="N28" s="1814"/>
      <c r="O28" s="1814"/>
      <c r="P28" s="1814"/>
      <c r="Q28" s="1814"/>
      <c r="R28" s="1815"/>
      <c r="S28" s="330" t="s">
        <v>283</v>
      </c>
      <c r="T28" s="330" t="s">
        <v>260</v>
      </c>
    </row>
    <row r="29" spans="1:20" ht="19.5" customHeight="1">
      <c r="A29" s="126" t="s">
        <v>16</v>
      </c>
      <c r="B29" s="1683" t="s">
        <v>283</v>
      </c>
      <c r="C29" s="1222"/>
      <c r="D29" s="330" t="s">
        <v>283</v>
      </c>
      <c r="E29" s="1813"/>
      <c r="F29" s="1814"/>
      <c r="G29" s="1814"/>
      <c r="H29" s="1815"/>
      <c r="I29" s="1226" t="s">
        <v>289</v>
      </c>
      <c r="J29" s="1581"/>
      <c r="K29" s="1581"/>
      <c r="L29" s="1582"/>
      <c r="M29" s="1813"/>
      <c r="N29" s="1814"/>
      <c r="O29" s="1814"/>
      <c r="P29" s="1814"/>
      <c r="Q29" s="1814"/>
      <c r="R29" s="1815"/>
      <c r="S29" s="330" t="s">
        <v>283</v>
      </c>
      <c r="T29" s="330" t="s">
        <v>260</v>
      </c>
    </row>
    <row r="30" spans="1:20" ht="19.5" customHeight="1">
      <c r="A30" s="126" t="s">
        <v>17</v>
      </c>
      <c r="B30" s="1683" t="s">
        <v>283</v>
      </c>
      <c r="C30" s="1222"/>
      <c r="D30" s="330" t="s">
        <v>283</v>
      </c>
      <c r="E30" s="1807"/>
      <c r="F30" s="1808"/>
      <c r="G30" s="1808"/>
      <c r="H30" s="1809"/>
      <c r="I30" s="1226" t="s">
        <v>289</v>
      </c>
      <c r="J30" s="1581"/>
      <c r="K30" s="1581"/>
      <c r="L30" s="1582"/>
      <c r="M30" s="1807"/>
      <c r="N30" s="1808"/>
      <c r="O30" s="1808"/>
      <c r="P30" s="1808"/>
      <c r="Q30" s="1808"/>
      <c r="R30" s="1809"/>
      <c r="S30" s="330" t="s">
        <v>283</v>
      </c>
      <c r="T30" s="330" t="s">
        <v>260</v>
      </c>
    </row>
    <row r="31" spans="1:20" ht="19.5" customHeight="1">
      <c r="A31" s="126" t="s">
        <v>18</v>
      </c>
      <c r="B31" s="1683" t="s">
        <v>283</v>
      </c>
      <c r="C31" s="1222"/>
      <c r="D31" s="330" t="s">
        <v>283</v>
      </c>
      <c r="E31" s="1807"/>
      <c r="F31" s="1808"/>
      <c r="G31" s="1808"/>
      <c r="H31" s="1809"/>
      <c r="I31" s="1226" t="s">
        <v>289</v>
      </c>
      <c r="J31" s="1581"/>
      <c r="K31" s="1581"/>
      <c r="L31" s="1582"/>
      <c r="M31" s="1807"/>
      <c r="N31" s="1808"/>
      <c r="O31" s="1808"/>
      <c r="P31" s="1808"/>
      <c r="Q31" s="1808"/>
      <c r="R31" s="1809"/>
      <c r="S31" s="330" t="s">
        <v>283</v>
      </c>
      <c r="T31" s="330" t="s">
        <v>260</v>
      </c>
    </row>
    <row r="32" spans="1:20" ht="19.5" customHeight="1">
      <c r="A32" s="444" t="s">
        <v>19</v>
      </c>
      <c r="B32" s="1683" t="s">
        <v>283</v>
      </c>
      <c r="C32" s="1222"/>
      <c r="D32" s="330" t="s">
        <v>283</v>
      </c>
      <c r="E32" s="1807"/>
      <c r="F32" s="1808"/>
      <c r="G32" s="1808"/>
      <c r="H32" s="1809"/>
      <c r="I32" s="1226" t="s">
        <v>289</v>
      </c>
      <c r="J32" s="1581"/>
      <c r="K32" s="1581"/>
      <c r="L32" s="1582"/>
      <c r="M32" s="1807"/>
      <c r="N32" s="1808"/>
      <c r="O32" s="1808"/>
      <c r="P32" s="1808"/>
      <c r="Q32" s="1808"/>
      <c r="R32" s="1809"/>
      <c r="S32" s="330" t="s">
        <v>283</v>
      </c>
      <c r="T32" s="330" t="s">
        <v>260</v>
      </c>
    </row>
    <row r="33" spans="1:20" ht="19.5" customHeight="1" thickBot="1">
      <c r="A33" s="126">
        <v>20</v>
      </c>
      <c r="B33" s="1683" t="s">
        <v>283</v>
      </c>
      <c r="C33" s="1222"/>
      <c r="D33" s="330" t="s">
        <v>283</v>
      </c>
      <c r="E33" s="1807"/>
      <c r="F33" s="1808"/>
      <c r="G33" s="1808"/>
      <c r="H33" s="1809"/>
      <c r="I33" s="1226" t="s">
        <v>289</v>
      </c>
      <c r="J33" s="1581"/>
      <c r="K33" s="1581"/>
      <c r="L33" s="1582"/>
      <c r="M33" s="1807"/>
      <c r="N33" s="1808"/>
      <c r="O33" s="1808"/>
      <c r="P33" s="1808"/>
      <c r="Q33" s="1808"/>
      <c r="R33" s="1809"/>
      <c r="S33" s="330" t="s">
        <v>283</v>
      </c>
      <c r="T33" s="330" t="s">
        <v>260</v>
      </c>
    </row>
    <row r="34" spans="1:20" ht="9.75" customHeight="1">
      <c r="A34" s="87"/>
      <c r="B34" s="47"/>
      <c r="C34" s="47"/>
      <c r="D34" s="47"/>
      <c r="E34" s="47"/>
      <c r="F34" s="47"/>
      <c r="G34" s="47"/>
      <c r="H34" s="47"/>
      <c r="I34" s="327"/>
      <c r="J34" s="327"/>
      <c r="K34" s="328"/>
      <c r="L34" s="328"/>
      <c r="M34" s="47"/>
      <c r="N34" s="47"/>
      <c r="O34" s="47"/>
      <c r="P34" s="47"/>
      <c r="Q34" s="47"/>
      <c r="R34" s="47"/>
      <c r="S34" s="47"/>
      <c r="T34" s="47"/>
    </row>
    <row r="35" spans="1:20" ht="9.75" customHeight="1">
      <c r="A35" s="1282" t="s">
        <v>283</v>
      </c>
      <c r="B35" s="1955"/>
      <c r="C35" s="1220" t="s">
        <v>304</v>
      </c>
      <c r="D35" s="1220"/>
      <c r="E35" s="1220"/>
      <c r="F35" s="1220"/>
      <c r="G35" s="26"/>
      <c r="H35" s="26"/>
      <c r="I35" s="1288" t="s">
        <v>289</v>
      </c>
      <c r="J35" s="1289"/>
      <c r="K35" s="1289"/>
      <c r="L35" s="1290"/>
      <c r="M35" s="1220" t="s">
        <v>288</v>
      </c>
      <c r="N35" s="1220"/>
      <c r="O35" s="1220"/>
      <c r="P35" s="1220"/>
      <c r="Q35" s="26"/>
      <c r="R35" s="26"/>
      <c r="S35" s="26"/>
      <c r="T35" s="26"/>
    </row>
    <row r="36" spans="1:20" ht="9.75" customHeight="1">
      <c r="A36" s="1956"/>
      <c r="B36" s="1957"/>
      <c r="C36" s="1220"/>
      <c r="D36" s="1220"/>
      <c r="E36" s="1220"/>
      <c r="F36" s="1220"/>
      <c r="G36" s="26"/>
      <c r="H36" s="26"/>
      <c r="I36" s="1291"/>
      <c r="J36" s="1292"/>
      <c r="K36" s="1292"/>
      <c r="L36" s="1293"/>
      <c r="M36" s="1220"/>
      <c r="N36" s="1220"/>
      <c r="O36" s="1220"/>
      <c r="P36" s="1220"/>
      <c r="Q36" s="26"/>
      <c r="R36" s="26"/>
      <c r="S36" s="26"/>
      <c r="T36" s="26"/>
    </row>
    <row r="37" spans="1:20" ht="9.75" customHeight="1">
      <c r="A37" s="1958"/>
      <c r="B37" s="1959"/>
      <c r="C37" s="1220"/>
      <c r="D37" s="1220"/>
      <c r="E37" s="1220"/>
      <c r="F37" s="1220"/>
      <c r="G37" s="26"/>
      <c r="H37" s="26"/>
      <c r="I37" s="1294"/>
      <c r="J37" s="1295"/>
      <c r="K37" s="1295"/>
      <c r="L37" s="1296"/>
      <c r="M37" s="1220"/>
      <c r="N37" s="1220"/>
      <c r="O37" s="1220"/>
      <c r="P37" s="1220"/>
      <c r="Q37" s="26"/>
      <c r="R37" s="26"/>
      <c r="S37" s="26"/>
      <c r="T37" s="26"/>
    </row>
    <row r="38" spans="1:20" ht="9.75" customHeight="1">
      <c r="A38" s="40"/>
      <c r="B38" s="26"/>
      <c r="C38" s="26"/>
      <c r="D38" s="158"/>
      <c r="E38" s="26"/>
      <c r="F38" s="26"/>
      <c r="G38" s="26"/>
      <c r="H38" s="26"/>
      <c r="I38" s="26"/>
      <c r="J38" s="26"/>
      <c r="K38" s="49"/>
      <c r="L38" s="163"/>
      <c r="M38" s="63"/>
      <c r="N38" s="41"/>
      <c r="O38" s="1895" t="str">
        <f>S11&amp;": payment"</f>
        <v>code 2030: payment</v>
      </c>
      <c r="P38" s="1895"/>
      <c r="Q38" s="1895"/>
      <c r="R38" s="1895"/>
      <c r="T38" s="938"/>
    </row>
    <row r="39" spans="1:20" ht="9.75" customHeight="1">
      <c r="A39" s="9"/>
      <c r="B39" s="2"/>
      <c r="C39" s="2"/>
      <c r="D39" s="158"/>
      <c r="E39" s="40"/>
      <c r="F39" s="26"/>
      <c r="G39" s="26"/>
      <c r="H39" s="26"/>
      <c r="I39" s="26"/>
      <c r="J39" s="26"/>
      <c r="K39" s="26"/>
      <c r="L39" s="41"/>
      <c r="M39" s="41"/>
      <c r="N39" s="41"/>
      <c r="O39" s="63"/>
      <c r="P39" s="41" t="s">
        <v>296</v>
      </c>
      <c r="T39" s="26"/>
    </row>
    <row r="40" spans="1:20" s="8" customFormat="1" ht="12.75" customHeight="1">
      <c r="A40" s="10"/>
      <c r="B40" s="2"/>
      <c r="C40" s="7"/>
      <c r="D40" s="158"/>
      <c r="E40" s="40"/>
      <c r="F40" s="26"/>
      <c r="G40" s="26"/>
      <c r="H40" s="26"/>
      <c r="I40" s="26"/>
      <c r="J40" s="26"/>
      <c r="K40" s="26"/>
      <c r="L40" s="41"/>
      <c r="M40" s="41"/>
      <c r="N40" s="41"/>
      <c r="O40" s="63"/>
      <c r="P40" s="41" t="s">
        <v>297</v>
      </c>
      <c r="T40" s="60"/>
    </row>
    <row r="41" spans="1:20" ht="15">
      <c r="A41" s="19"/>
      <c r="B41" s="2"/>
      <c r="C41" s="13"/>
      <c r="D41" s="158"/>
      <c r="E41" s="40"/>
      <c r="F41" s="26"/>
      <c r="G41" s="26"/>
      <c r="H41" s="26"/>
      <c r="I41" s="26"/>
      <c r="J41" s="26"/>
      <c r="K41" s="26"/>
      <c r="L41" s="41"/>
      <c r="M41" s="26"/>
      <c r="N41" s="26"/>
      <c r="O41" s="49"/>
      <c r="P41" s="49"/>
      <c r="Q41" s="26"/>
      <c r="R41" s="26"/>
      <c r="S41" s="26"/>
      <c r="T41" s="26"/>
    </row>
    <row r="42" spans="1:20" ht="12" customHeight="1">
      <c r="A42" s="1006" t="s">
        <v>328</v>
      </c>
      <c r="B42" s="1007"/>
      <c r="C42" s="1007"/>
      <c r="D42" s="1007"/>
      <c r="E42" s="1007"/>
      <c r="F42" s="1007"/>
      <c r="G42" s="1007"/>
      <c r="H42" s="1007"/>
      <c r="I42" s="1007"/>
      <c r="J42" s="1007"/>
      <c r="K42" s="1007"/>
      <c r="L42" s="1007"/>
      <c r="M42" s="1007"/>
      <c r="N42" s="1007"/>
      <c r="O42" s="1007"/>
      <c r="P42" s="1007"/>
      <c r="Q42" s="1007"/>
      <c r="R42" s="1007"/>
      <c r="S42" s="1007"/>
      <c r="T42" s="1008"/>
    </row>
    <row r="43" spans="1:20" ht="12" customHeight="1">
      <c r="A43" s="1009"/>
      <c r="B43" s="1010"/>
      <c r="C43" s="1010"/>
      <c r="D43" s="1010"/>
      <c r="E43" s="1010"/>
      <c r="F43" s="1010"/>
      <c r="G43" s="1010"/>
      <c r="H43" s="1010"/>
      <c r="I43" s="1010"/>
      <c r="J43" s="1010"/>
      <c r="K43" s="1010"/>
      <c r="L43" s="1010"/>
      <c r="M43" s="1010"/>
      <c r="N43" s="1010"/>
      <c r="O43" s="1010"/>
      <c r="P43" s="1010"/>
      <c r="Q43" s="1010"/>
      <c r="R43" s="1010"/>
      <c r="S43" s="1010"/>
      <c r="T43" s="1011"/>
    </row>
    <row r="44" spans="1:20" ht="12" customHeight="1">
      <c r="A44" s="791"/>
      <c r="B44" s="19"/>
      <c r="C44" s="19"/>
      <c r="D44" s="19"/>
      <c r="E44" s="50"/>
      <c r="F44" s="26"/>
      <c r="G44" s="26"/>
      <c r="H44" s="26"/>
      <c r="I44" s="26"/>
      <c r="J44" s="26"/>
      <c r="K44" s="26"/>
      <c r="L44" s="26"/>
      <c r="M44" s="26"/>
      <c r="N44" s="26"/>
      <c r="O44" s="26"/>
      <c r="P44" s="26"/>
      <c r="Q44" s="26"/>
      <c r="R44" s="26"/>
      <c r="S44" s="26"/>
      <c r="T44" s="27"/>
    </row>
    <row r="45" spans="1:20" ht="12" customHeight="1">
      <c r="A45" s="792"/>
      <c r="B45" s="615"/>
      <c r="C45" s="615"/>
      <c r="D45" s="615"/>
      <c r="E45" s="789"/>
      <c r="F45" s="700"/>
      <c r="G45" s="700"/>
      <c r="H45" s="700"/>
      <c r="I45" s="700"/>
      <c r="J45" s="700"/>
      <c r="K45" s="700"/>
      <c r="L45" s="700"/>
      <c r="M45" s="700"/>
      <c r="N45" s="700"/>
      <c r="O45" s="700"/>
      <c r="P45" s="700"/>
      <c r="Q45" s="700"/>
      <c r="R45" s="700"/>
      <c r="S45" s="700"/>
      <c r="T45" s="701"/>
    </row>
    <row r="46" spans="1:20">
      <c r="A46" s="793"/>
      <c r="B46" s="700"/>
      <c r="C46" s="700"/>
      <c r="D46" s="615"/>
      <c r="E46" s="700"/>
      <c r="F46" s="700"/>
      <c r="G46" s="700"/>
      <c r="H46" s="700"/>
      <c r="I46" s="700"/>
      <c r="J46" s="700"/>
      <c r="K46" s="700"/>
      <c r="L46" s="700"/>
      <c r="M46" s="700"/>
      <c r="N46" s="700"/>
      <c r="O46" s="700"/>
      <c r="P46" s="700"/>
      <c r="Q46" s="700"/>
      <c r="R46" s="700"/>
      <c r="S46" s="700"/>
      <c r="T46" s="701"/>
    </row>
    <row r="47" spans="1:20">
      <c r="A47" s="793"/>
      <c r="B47" s="700"/>
      <c r="C47" s="700"/>
      <c r="D47" s="700"/>
      <c r="E47" s="700"/>
      <c r="F47" s="700"/>
      <c r="G47" s="700"/>
      <c r="H47" s="700"/>
      <c r="I47" s="700"/>
      <c r="J47" s="700"/>
      <c r="K47" s="700"/>
      <c r="L47" s="700"/>
      <c r="M47" s="700"/>
      <c r="N47" s="700"/>
      <c r="O47" s="700"/>
      <c r="P47" s="700"/>
      <c r="Q47" s="700"/>
      <c r="R47" s="700"/>
      <c r="S47" s="700"/>
      <c r="T47" s="701"/>
    </row>
    <row r="48" spans="1:20">
      <c r="A48" s="793"/>
      <c r="B48" s="700"/>
      <c r="C48" s="700"/>
      <c r="D48" s="700"/>
      <c r="E48" s="700"/>
      <c r="F48" s="790"/>
      <c r="G48" s="790"/>
      <c r="H48" s="790"/>
      <c r="I48" s="790"/>
      <c r="J48" s="790"/>
      <c r="K48" s="790"/>
      <c r="L48" s="790"/>
      <c r="M48" s="700"/>
      <c r="N48" s="700"/>
      <c r="O48" s="700"/>
      <c r="P48" s="700"/>
      <c r="Q48" s="700"/>
      <c r="R48" s="700"/>
      <c r="S48" s="790"/>
      <c r="T48" s="701"/>
    </row>
    <row r="49" spans="1:20">
      <c r="A49" s="793"/>
      <c r="B49" s="700"/>
      <c r="C49" s="700"/>
      <c r="D49" s="700"/>
      <c r="E49" s="700"/>
      <c r="F49" s="790"/>
      <c r="G49" s="790"/>
      <c r="H49" s="790"/>
      <c r="I49" s="790"/>
      <c r="J49" s="790"/>
      <c r="K49" s="790"/>
      <c r="L49" s="790"/>
      <c r="M49" s="700"/>
      <c r="N49" s="700"/>
      <c r="O49" s="700"/>
      <c r="P49" s="700"/>
      <c r="Q49" s="700"/>
      <c r="R49" s="700"/>
      <c r="S49" s="790"/>
      <c r="T49" s="701"/>
    </row>
    <row r="50" spans="1:20">
      <c r="A50" s="793"/>
      <c r="B50" s="700"/>
      <c r="C50" s="700"/>
      <c r="D50" s="700"/>
      <c r="E50" s="700"/>
      <c r="F50" s="790"/>
      <c r="G50" s="790"/>
      <c r="H50" s="790"/>
      <c r="I50" s="790"/>
      <c r="J50" s="790"/>
      <c r="K50" s="790"/>
      <c r="L50" s="790"/>
      <c r="M50" s="700"/>
      <c r="N50" s="700"/>
      <c r="O50" s="700"/>
      <c r="P50" s="700"/>
      <c r="Q50" s="700"/>
      <c r="R50" s="700"/>
      <c r="S50" s="790"/>
      <c r="T50" s="701"/>
    </row>
    <row r="51" spans="1:20">
      <c r="A51" s="793"/>
      <c r="B51" s="700"/>
      <c r="C51" s="700"/>
      <c r="D51" s="700"/>
      <c r="E51" s="700"/>
      <c r="F51" s="790"/>
      <c r="G51" s="790"/>
      <c r="H51" s="790"/>
      <c r="I51" s="790"/>
      <c r="J51" s="790"/>
      <c r="K51" s="790"/>
      <c r="L51" s="790"/>
      <c r="M51" s="700"/>
      <c r="N51" s="700"/>
      <c r="O51" s="700"/>
      <c r="P51" s="700"/>
      <c r="Q51" s="700"/>
      <c r="R51" s="700"/>
      <c r="S51" s="790"/>
      <c r="T51" s="701"/>
    </row>
    <row r="52" spans="1:20">
      <c r="A52" s="793"/>
      <c r="B52" s="700"/>
      <c r="C52" s="700"/>
      <c r="D52" s="700"/>
      <c r="E52" s="700"/>
      <c r="F52" s="790"/>
      <c r="G52" s="790"/>
      <c r="H52" s="790"/>
      <c r="I52" s="790"/>
      <c r="J52" s="790"/>
      <c r="K52" s="790"/>
      <c r="L52" s="790"/>
      <c r="M52" s="700"/>
      <c r="N52" s="700"/>
      <c r="O52" s="700"/>
      <c r="P52" s="700"/>
      <c r="Q52" s="700"/>
      <c r="R52" s="700"/>
      <c r="S52" s="790"/>
      <c r="T52" s="701"/>
    </row>
    <row r="53" spans="1:20">
      <c r="A53" s="794"/>
      <c r="B53" s="785"/>
      <c r="C53" s="785"/>
      <c r="D53" s="785"/>
      <c r="E53" s="785"/>
      <c r="F53" s="786"/>
      <c r="G53" s="786"/>
      <c r="H53" s="786"/>
      <c r="I53" s="786"/>
      <c r="J53" s="786"/>
      <c r="K53" s="786"/>
      <c r="L53" s="786"/>
      <c r="M53" s="785"/>
      <c r="N53" s="785"/>
      <c r="O53" s="785"/>
      <c r="P53" s="785"/>
      <c r="Q53" s="785"/>
      <c r="R53" s="785"/>
      <c r="S53" s="786"/>
      <c r="T53" s="787"/>
    </row>
    <row r="54" spans="1:20">
      <c r="F54" s="41"/>
      <c r="G54" s="41"/>
      <c r="H54" s="41"/>
      <c r="I54" s="41"/>
      <c r="J54" s="42"/>
      <c r="K54" s="42"/>
      <c r="L54" s="42"/>
      <c r="S54" s="41"/>
    </row>
  </sheetData>
  <mergeCells count="102">
    <mergeCell ref="A42:T43"/>
    <mergeCell ref="I35:L37"/>
    <mergeCell ref="M35:P37"/>
    <mergeCell ref="A35:B37"/>
    <mergeCell ref="C35:F37"/>
    <mergeCell ref="E26:H26"/>
    <mergeCell ref="E33:H33"/>
    <mergeCell ref="I25:L25"/>
    <mergeCell ref="B28:C28"/>
    <mergeCell ref="B29:C29"/>
    <mergeCell ref="B30:C30"/>
    <mergeCell ref="B31:C31"/>
    <mergeCell ref="E27:H27"/>
    <mergeCell ref="O38:R38"/>
    <mergeCell ref="I29:L29"/>
    <mergeCell ref="I30:L30"/>
    <mergeCell ref="I31:L31"/>
    <mergeCell ref="M31:R31"/>
    <mergeCell ref="M27:R27"/>
    <mergeCell ref="M28:R28"/>
    <mergeCell ref="M33:R33"/>
    <mergeCell ref="M26:R26"/>
    <mergeCell ref="E28:H28"/>
    <mergeCell ref="E29:H29"/>
    <mergeCell ref="M29:R29"/>
    <mergeCell ref="M30:R30"/>
    <mergeCell ref="B33:C33"/>
    <mergeCell ref="E31:H31"/>
    <mergeCell ref="E24:H24"/>
    <mergeCell ref="E25:H25"/>
    <mergeCell ref="I32:L32"/>
    <mergeCell ref="I33:L33"/>
    <mergeCell ref="I27:L27"/>
    <mergeCell ref="I24:L24"/>
    <mergeCell ref="M32:R32"/>
    <mergeCell ref="I26:L26"/>
    <mergeCell ref="B13:C13"/>
    <mergeCell ref="E13:H13"/>
    <mergeCell ref="I13:L13"/>
    <mergeCell ref="M13:R13"/>
    <mergeCell ref="E19:H19"/>
    <mergeCell ref="E20:H20"/>
    <mergeCell ref="E21:H21"/>
    <mergeCell ref="E22:H22"/>
    <mergeCell ref="E23:H23"/>
    <mergeCell ref="M19:R19"/>
    <mergeCell ref="B22:C22"/>
    <mergeCell ref="M22:R22"/>
    <mergeCell ref="I22:L22"/>
    <mergeCell ref="I23:L23"/>
    <mergeCell ref="M23:R23"/>
    <mergeCell ref="B23:C23"/>
    <mergeCell ref="A1:T1"/>
    <mergeCell ref="A8:A12"/>
    <mergeCell ref="B8:C12"/>
    <mergeCell ref="D8:D10"/>
    <mergeCell ref="E8:H12"/>
    <mergeCell ref="S8:S10"/>
    <mergeCell ref="T8:T12"/>
    <mergeCell ref="D11:D12"/>
    <mergeCell ref="S11:S12"/>
    <mergeCell ref="M8:R12"/>
    <mergeCell ref="I8:L11"/>
    <mergeCell ref="I12:L12"/>
    <mergeCell ref="M17:R17"/>
    <mergeCell ref="M18:R18"/>
    <mergeCell ref="I15:L15"/>
    <mergeCell ref="I16:L16"/>
    <mergeCell ref="I17:L17"/>
    <mergeCell ref="B14:C14"/>
    <mergeCell ref="E17:H17"/>
    <mergeCell ref="B24:C24"/>
    <mergeCell ref="B25:C25"/>
    <mergeCell ref="M24:R24"/>
    <mergeCell ref="M25:R25"/>
    <mergeCell ref="M15:R15"/>
    <mergeCell ref="M14:R14"/>
    <mergeCell ref="M20:R20"/>
    <mergeCell ref="M21:R21"/>
    <mergeCell ref="E14:H14"/>
    <mergeCell ref="E15:H15"/>
    <mergeCell ref="E16:H16"/>
    <mergeCell ref="M16:R16"/>
    <mergeCell ref="E30:H30"/>
    <mergeCell ref="B32:C32"/>
    <mergeCell ref="I28:L28"/>
    <mergeCell ref="E32:H32"/>
    <mergeCell ref="B26:C26"/>
    <mergeCell ref="B27:C27"/>
    <mergeCell ref="E18:H18"/>
    <mergeCell ref="I14:L14"/>
    <mergeCell ref="B20:C20"/>
    <mergeCell ref="B21:C21"/>
    <mergeCell ref="B19:C19"/>
    <mergeCell ref="I19:L19"/>
    <mergeCell ref="I20:L20"/>
    <mergeCell ref="I21:L21"/>
    <mergeCell ref="B15:C15"/>
    <mergeCell ref="B16:C16"/>
    <mergeCell ref="B17:C17"/>
    <mergeCell ref="B18:C18"/>
    <mergeCell ref="I18:L18"/>
  </mergeCells>
  <pageMargins left="0.15748031496062992" right="0.23622047244094491" top="0.23622047244094491" bottom="0.23622047244094491" header="0.19685039370078741" footer="0.23622047244094491"/>
  <pageSetup paperSize="9" scale="97" orientation="portrait" r:id="rId1"/>
  <headerFooter>
    <oddFooter>&amp;R3.19</oddFooter>
  </headerFooter>
</worksheet>
</file>

<file path=xl/worksheets/sheet21.xml><?xml version="1.0" encoding="utf-8"?>
<worksheet xmlns="http://schemas.openxmlformats.org/spreadsheetml/2006/main" xmlns:r="http://schemas.openxmlformats.org/officeDocument/2006/relationships">
  <dimension ref="A1:V62"/>
  <sheetViews>
    <sheetView showGridLines="0" view="pageBreakPreview" topLeftCell="A4" zoomScaleNormal="100" zoomScaleSheetLayoutView="100" workbookViewId="0">
      <selection activeCell="A47" sqref="A47:L48"/>
    </sheetView>
  </sheetViews>
  <sheetFormatPr defaultColWidth="9.140625" defaultRowHeight="12.75"/>
  <cols>
    <col min="1" max="1" width="2.7109375" style="2" customWidth="1"/>
    <col min="2" max="2" width="1.5703125" style="2" customWidth="1"/>
    <col min="3" max="3" width="7.7109375" style="2" customWidth="1"/>
    <col min="4" max="8" width="13.28515625" style="7" customWidth="1"/>
    <col min="9" max="9" width="6.85546875" style="7" customWidth="1"/>
    <col min="10" max="10" width="7" style="7" customWidth="1"/>
    <col min="11" max="11" width="13.28515625" style="7" customWidth="1"/>
    <col min="12" max="12" width="4.42578125" style="2" customWidth="1"/>
    <col min="13" max="22" width="8.85546875" customWidth="1"/>
    <col min="23" max="16384" width="9.140625" style="2"/>
  </cols>
  <sheetData>
    <row r="1" spans="1:12" ht="13.5" customHeight="1">
      <c r="A1" s="1168" t="s">
        <v>429</v>
      </c>
      <c r="B1" s="1168"/>
      <c r="C1" s="1168"/>
      <c r="D1" s="1168"/>
      <c r="E1" s="1168"/>
      <c r="F1" s="1168"/>
      <c r="G1" s="1168"/>
      <c r="H1" s="1168"/>
      <c r="I1" s="1168"/>
      <c r="J1" s="1157" t="s">
        <v>358</v>
      </c>
      <c r="K1" s="1158"/>
      <c r="L1" s="1159"/>
    </row>
    <row r="2" spans="1:12" ht="13.5" customHeight="1">
      <c r="A2" s="1168"/>
      <c r="B2" s="1168"/>
      <c r="C2" s="1168"/>
      <c r="D2" s="1168"/>
      <c r="E2" s="1168"/>
      <c r="F2" s="1168"/>
      <c r="G2" s="1168"/>
      <c r="H2" s="1168"/>
      <c r="I2" s="1168"/>
      <c r="J2" s="1160"/>
      <c r="K2" s="1161"/>
      <c r="L2" s="1162"/>
    </row>
    <row r="3" spans="1:12" ht="13.5" customHeight="1">
      <c r="A3" s="445"/>
      <c r="B3" s="445"/>
      <c r="C3" s="445"/>
      <c r="D3" s="448"/>
      <c r="E3" s="446"/>
      <c r="F3" s="446"/>
      <c r="G3" s="446"/>
      <c r="H3" s="447"/>
      <c r="I3" s="449"/>
      <c r="J3" s="815" t="s">
        <v>22</v>
      </c>
      <c r="K3" s="1990" t="s">
        <v>364</v>
      </c>
      <c r="L3" s="1991"/>
    </row>
    <row r="4" spans="1:12" s="6" customFormat="1" ht="13.5" customHeight="1">
      <c r="A4" s="577" t="s">
        <v>354</v>
      </c>
      <c r="B4" s="468" t="s">
        <v>363</v>
      </c>
      <c r="C4" s="445"/>
      <c r="D4" s="450"/>
      <c r="E4" s="450"/>
      <c r="F4" s="450"/>
      <c r="G4" s="450"/>
      <c r="H4" s="450"/>
      <c r="I4" s="129"/>
      <c r="J4" s="483" t="s">
        <v>24</v>
      </c>
      <c r="K4" s="1992" t="s">
        <v>364</v>
      </c>
      <c r="L4" s="1993"/>
    </row>
    <row r="5" spans="1:12" s="6" customFormat="1" ht="13.5" customHeight="1">
      <c r="A5" s="577" t="s">
        <v>354</v>
      </c>
      <c r="B5" s="468" t="s">
        <v>359</v>
      </c>
      <c r="C5" s="468"/>
      <c r="D5" s="580"/>
      <c r="E5" s="580"/>
      <c r="F5" s="580"/>
      <c r="G5" s="580"/>
      <c r="H5" s="580"/>
      <c r="I5" s="580"/>
      <c r="J5" s="580"/>
      <c r="K5" s="580"/>
      <c r="L5" s="137"/>
    </row>
    <row r="6" spans="1:12" s="6" customFormat="1" ht="13.5" customHeight="1" thickBot="1">
      <c r="A6" s="580"/>
      <c r="B6" s="580"/>
      <c r="C6" s="580"/>
      <c r="D6" s="580"/>
      <c r="E6" s="580"/>
      <c r="F6" s="580"/>
      <c r="G6" s="580"/>
      <c r="H6" s="580"/>
      <c r="I6" s="580"/>
      <c r="J6" s="580"/>
      <c r="K6" s="580"/>
      <c r="L6" s="137"/>
    </row>
    <row r="7" spans="1:12" s="6" customFormat="1" ht="13.5" customHeight="1" thickBot="1">
      <c r="A7" s="129"/>
      <c r="B7" s="129"/>
      <c r="C7" s="2007" t="s">
        <v>360</v>
      </c>
      <c r="D7" s="2020" t="s">
        <v>330</v>
      </c>
      <c r="E7" s="2021"/>
      <c r="F7" s="2021"/>
      <c r="G7" s="2021"/>
      <c r="H7" s="2021"/>
      <c r="I7" s="2021"/>
      <c r="J7" s="2021"/>
      <c r="K7" s="2022"/>
      <c r="L7" s="451"/>
    </row>
    <row r="8" spans="1:12" s="6" customFormat="1" ht="13.5" customHeight="1">
      <c r="A8" s="1972" t="s">
        <v>362</v>
      </c>
      <c r="B8" s="1973"/>
      <c r="C8" s="2008"/>
      <c r="D8" s="1773" t="s">
        <v>229</v>
      </c>
      <c r="E8" s="1978" t="s">
        <v>344</v>
      </c>
      <c r="F8" s="1978" t="s">
        <v>248</v>
      </c>
      <c r="G8" s="1983" t="s">
        <v>56</v>
      </c>
      <c r="H8" s="1983" t="s">
        <v>57</v>
      </c>
      <c r="I8" s="1994" t="s">
        <v>329</v>
      </c>
      <c r="J8" s="1087"/>
      <c r="K8" s="1969" t="s">
        <v>73</v>
      </c>
      <c r="L8" s="1966" t="s">
        <v>74</v>
      </c>
    </row>
    <row r="9" spans="1:12" ht="13.5" customHeight="1">
      <c r="A9" s="1089"/>
      <c r="B9" s="1974"/>
      <c r="C9" s="2008"/>
      <c r="D9" s="1052"/>
      <c r="E9" s="1979"/>
      <c r="F9" s="1981"/>
      <c r="G9" s="1979"/>
      <c r="H9" s="1979"/>
      <c r="I9" s="1092"/>
      <c r="J9" s="1090"/>
      <c r="K9" s="1970"/>
      <c r="L9" s="1967"/>
    </row>
    <row r="10" spans="1:12" ht="13.5" customHeight="1">
      <c r="A10" s="1089"/>
      <c r="B10" s="1974"/>
      <c r="C10" s="2008"/>
      <c r="D10" s="1134"/>
      <c r="E10" s="1980"/>
      <c r="F10" s="1982"/>
      <c r="G10" s="1980"/>
      <c r="H10" s="1980"/>
      <c r="I10" s="1112"/>
      <c r="J10" s="1995"/>
      <c r="K10" s="1971"/>
      <c r="L10" s="1967"/>
    </row>
    <row r="11" spans="1:12" ht="13.5" customHeight="1">
      <c r="A11" s="1089"/>
      <c r="B11" s="1974"/>
      <c r="C11" s="2009" t="s">
        <v>442</v>
      </c>
      <c r="D11" s="589">
        <v>1</v>
      </c>
      <c r="E11" s="253">
        <v>2</v>
      </c>
      <c r="F11" s="253">
        <v>3</v>
      </c>
      <c r="G11" s="253">
        <v>4</v>
      </c>
      <c r="H11" s="253">
        <v>5</v>
      </c>
      <c r="I11" s="1996">
        <v>6</v>
      </c>
      <c r="J11" s="1997"/>
      <c r="K11" s="602">
        <v>7</v>
      </c>
      <c r="L11" s="1967"/>
    </row>
    <row r="12" spans="1:12" ht="13.5" customHeight="1">
      <c r="A12" s="1975"/>
      <c r="B12" s="1976"/>
      <c r="C12" s="2010"/>
      <c r="D12" s="588" t="s">
        <v>361</v>
      </c>
      <c r="E12" s="591" t="s">
        <v>361</v>
      </c>
      <c r="F12" s="591" t="s">
        <v>361</v>
      </c>
      <c r="G12" s="591" t="s">
        <v>361</v>
      </c>
      <c r="H12" s="591" t="s">
        <v>361</v>
      </c>
      <c r="I12" s="1998" t="s">
        <v>361</v>
      </c>
      <c r="J12" s="1999"/>
      <c r="K12" s="603" t="s">
        <v>361</v>
      </c>
      <c r="L12" s="1968"/>
    </row>
    <row r="13" spans="1:12" s="90" customFormat="1" ht="11.25" customHeight="1" thickBot="1">
      <c r="A13" s="1778">
        <v>2100</v>
      </c>
      <c r="B13" s="2011"/>
      <c r="C13" s="581">
        <f>A13+1</f>
        <v>2101</v>
      </c>
      <c r="D13" s="590">
        <f t="shared" ref="D13:I13" si="0">C13+1</f>
        <v>2102</v>
      </c>
      <c r="E13" s="554">
        <f t="shared" si="0"/>
        <v>2103</v>
      </c>
      <c r="F13" s="554">
        <f t="shared" si="0"/>
        <v>2104</v>
      </c>
      <c r="G13" s="554">
        <f t="shared" si="0"/>
        <v>2105</v>
      </c>
      <c r="H13" s="554">
        <f t="shared" si="0"/>
        <v>2106</v>
      </c>
      <c r="I13" s="1945">
        <f t="shared" si="0"/>
        <v>2107</v>
      </c>
      <c r="J13" s="2000"/>
      <c r="K13" s="604">
        <f>I13+1</f>
        <v>2108</v>
      </c>
      <c r="L13" s="605">
        <f>K13+1</f>
        <v>2109</v>
      </c>
    </row>
    <row r="14" spans="1:12" ht="19.5" customHeight="1">
      <c r="A14" s="1962" t="s">
        <v>0</v>
      </c>
      <c r="B14" s="2012"/>
      <c r="C14" s="582" t="s">
        <v>260</v>
      </c>
      <c r="D14" s="592" t="s">
        <v>259</v>
      </c>
      <c r="E14" s="592" t="s">
        <v>259</v>
      </c>
      <c r="F14" s="592" t="s">
        <v>259</v>
      </c>
      <c r="G14" s="592" t="s">
        <v>259</v>
      </c>
      <c r="H14" s="592" t="s">
        <v>259</v>
      </c>
      <c r="I14" s="2001" t="s">
        <v>259</v>
      </c>
      <c r="J14" s="2002"/>
      <c r="K14" s="592" t="s">
        <v>259</v>
      </c>
      <c r="L14" s="601" t="s">
        <v>283</v>
      </c>
    </row>
    <row r="15" spans="1:12" ht="19.5" customHeight="1">
      <c r="A15" s="1964" t="s">
        <v>1</v>
      </c>
      <c r="B15" s="1965"/>
      <c r="C15" s="583" t="s">
        <v>260</v>
      </c>
      <c r="D15" s="593" t="s">
        <v>259</v>
      </c>
      <c r="E15" s="593" t="s">
        <v>259</v>
      </c>
      <c r="F15" s="593" t="s">
        <v>259</v>
      </c>
      <c r="G15" s="593" t="s">
        <v>259</v>
      </c>
      <c r="H15" s="593" t="s">
        <v>259</v>
      </c>
      <c r="I15" s="2003" t="s">
        <v>259</v>
      </c>
      <c r="J15" s="2004"/>
      <c r="K15" s="593" t="s">
        <v>259</v>
      </c>
      <c r="L15" s="600" t="s">
        <v>283</v>
      </c>
    </row>
    <row r="16" spans="1:12" ht="19.5" customHeight="1">
      <c r="A16" s="1964" t="s">
        <v>2</v>
      </c>
      <c r="B16" s="1965"/>
      <c r="C16" s="583" t="s">
        <v>260</v>
      </c>
      <c r="D16" s="593" t="s">
        <v>259</v>
      </c>
      <c r="E16" s="593" t="s">
        <v>259</v>
      </c>
      <c r="F16" s="593" t="s">
        <v>259</v>
      </c>
      <c r="G16" s="593" t="s">
        <v>259</v>
      </c>
      <c r="H16" s="593" t="s">
        <v>259</v>
      </c>
      <c r="I16" s="2003" t="s">
        <v>259</v>
      </c>
      <c r="J16" s="2004"/>
      <c r="K16" s="593" t="s">
        <v>259</v>
      </c>
      <c r="L16" s="600" t="s">
        <v>283</v>
      </c>
    </row>
    <row r="17" spans="1:12" ht="19.5" customHeight="1">
      <c r="A17" s="1964" t="s">
        <v>3</v>
      </c>
      <c r="B17" s="1965"/>
      <c r="C17" s="583" t="s">
        <v>260</v>
      </c>
      <c r="D17" s="593" t="s">
        <v>259</v>
      </c>
      <c r="E17" s="593" t="s">
        <v>259</v>
      </c>
      <c r="F17" s="593" t="s">
        <v>259</v>
      </c>
      <c r="G17" s="593" t="s">
        <v>259</v>
      </c>
      <c r="H17" s="593" t="s">
        <v>259</v>
      </c>
      <c r="I17" s="2003" t="s">
        <v>259</v>
      </c>
      <c r="J17" s="2004"/>
      <c r="K17" s="593" t="s">
        <v>259</v>
      </c>
      <c r="L17" s="600" t="s">
        <v>283</v>
      </c>
    </row>
    <row r="18" spans="1:12" ht="19.5" customHeight="1">
      <c r="A18" s="1964" t="s">
        <v>4</v>
      </c>
      <c r="B18" s="1965"/>
      <c r="C18" s="583" t="s">
        <v>260</v>
      </c>
      <c r="D18" s="593" t="s">
        <v>259</v>
      </c>
      <c r="E18" s="593" t="s">
        <v>259</v>
      </c>
      <c r="F18" s="593" t="s">
        <v>259</v>
      </c>
      <c r="G18" s="593" t="s">
        <v>259</v>
      </c>
      <c r="H18" s="593" t="s">
        <v>259</v>
      </c>
      <c r="I18" s="2003" t="s">
        <v>259</v>
      </c>
      <c r="J18" s="2004"/>
      <c r="K18" s="593" t="s">
        <v>259</v>
      </c>
      <c r="L18" s="600" t="s">
        <v>283</v>
      </c>
    </row>
    <row r="19" spans="1:12" ht="19.5" customHeight="1">
      <c r="A19" s="1964" t="s">
        <v>5</v>
      </c>
      <c r="B19" s="1965"/>
      <c r="C19" s="583" t="s">
        <v>260</v>
      </c>
      <c r="D19" s="593" t="s">
        <v>259</v>
      </c>
      <c r="E19" s="593" t="s">
        <v>259</v>
      </c>
      <c r="F19" s="593" t="s">
        <v>259</v>
      </c>
      <c r="G19" s="593" t="s">
        <v>259</v>
      </c>
      <c r="H19" s="593" t="s">
        <v>259</v>
      </c>
      <c r="I19" s="2003" t="s">
        <v>259</v>
      </c>
      <c r="J19" s="2004"/>
      <c r="K19" s="593" t="s">
        <v>259</v>
      </c>
      <c r="L19" s="600" t="s">
        <v>283</v>
      </c>
    </row>
    <row r="20" spans="1:12" ht="19.5" customHeight="1">
      <c r="A20" s="1964" t="s">
        <v>6</v>
      </c>
      <c r="B20" s="1965"/>
      <c r="C20" s="583" t="s">
        <v>260</v>
      </c>
      <c r="D20" s="593" t="s">
        <v>259</v>
      </c>
      <c r="E20" s="593" t="s">
        <v>259</v>
      </c>
      <c r="F20" s="593" t="s">
        <v>259</v>
      </c>
      <c r="G20" s="593" t="s">
        <v>259</v>
      </c>
      <c r="H20" s="593" t="s">
        <v>259</v>
      </c>
      <c r="I20" s="2003" t="s">
        <v>259</v>
      </c>
      <c r="J20" s="2004"/>
      <c r="K20" s="593" t="s">
        <v>259</v>
      </c>
      <c r="L20" s="600" t="s">
        <v>283</v>
      </c>
    </row>
    <row r="21" spans="1:12" ht="19.5" customHeight="1">
      <c r="A21" s="1964" t="s">
        <v>7</v>
      </c>
      <c r="B21" s="1965"/>
      <c r="C21" s="583" t="s">
        <v>260</v>
      </c>
      <c r="D21" s="593" t="s">
        <v>259</v>
      </c>
      <c r="E21" s="593" t="s">
        <v>259</v>
      </c>
      <c r="F21" s="593" t="s">
        <v>259</v>
      </c>
      <c r="G21" s="593" t="s">
        <v>259</v>
      </c>
      <c r="H21" s="593" t="s">
        <v>259</v>
      </c>
      <c r="I21" s="2003" t="s">
        <v>259</v>
      </c>
      <c r="J21" s="2004"/>
      <c r="K21" s="593" t="s">
        <v>259</v>
      </c>
      <c r="L21" s="600" t="s">
        <v>283</v>
      </c>
    </row>
    <row r="22" spans="1:12" ht="19.5" customHeight="1">
      <c r="A22" s="1964" t="s">
        <v>8</v>
      </c>
      <c r="B22" s="1965"/>
      <c r="C22" s="583" t="s">
        <v>260</v>
      </c>
      <c r="D22" s="593" t="s">
        <v>259</v>
      </c>
      <c r="E22" s="593" t="s">
        <v>259</v>
      </c>
      <c r="F22" s="593" t="s">
        <v>259</v>
      </c>
      <c r="G22" s="593" t="s">
        <v>259</v>
      </c>
      <c r="H22" s="593" t="s">
        <v>259</v>
      </c>
      <c r="I22" s="2003" t="s">
        <v>259</v>
      </c>
      <c r="J22" s="2004"/>
      <c r="K22" s="593" t="s">
        <v>259</v>
      </c>
      <c r="L22" s="600" t="s">
        <v>283</v>
      </c>
    </row>
    <row r="23" spans="1:12" ht="19.5" customHeight="1">
      <c r="A23" s="1964" t="s">
        <v>9</v>
      </c>
      <c r="B23" s="1965"/>
      <c r="C23" s="583" t="s">
        <v>260</v>
      </c>
      <c r="D23" s="593" t="s">
        <v>259</v>
      </c>
      <c r="E23" s="593" t="s">
        <v>259</v>
      </c>
      <c r="F23" s="593" t="s">
        <v>259</v>
      </c>
      <c r="G23" s="593" t="s">
        <v>259</v>
      </c>
      <c r="H23" s="593" t="s">
        <v>259</v>
      </c>
      <c r="I23" s="2003" t="s">
        <v>259</v>
      </c>
      <c r="J23" s="2004"/>
      <c r="K23" s="593" t="s">
        <v>259</v>
      </c>
      <c r="L23" s="600" t="s">
        <v>283</v>
      </c>
    </row>
    <row r="24" spans="1:12" ht="19.5" customHeight="1">
      <c r="A24" s="1964" t="s">
        <v>11</v>
      </c>
      <c r="B24" s="1965"/>
      <c r="C24" s="583" t="s">
        <v>260</v>
      </c>
      <c r="D24" s="593" t="s">
        <v>259</v>
      </c>
      <c r="E24" s="593" t="s">
        <v>259</v>
      </c>
      <c r="F24" s="593" t="s">
        <v>259</v>
      </c>
      <c r="G24" s="593" t="s">
        <v>259</v>
      </c>
      <c r="H24" s="593" t="s">
        <v>259</v>
      </c>
      <c r="I24" s="2003" t="s">
        <v>259</v>
      </c>
      <c r="J24" s="2004"/>
      <c r="K24" s="593" t="s">
        <v>259</v>
      </c>
      <c r="L24" s="600" t="s">
        <v>283</v>
      </c>
    </row>
    <row r="25" spans="1:12" ht="19.5" customHeight="1">
      <c r="A25" s="1964" t="s">
        <v>12</v>
      </c>
      <c r="B25" s="1965"/>
      <c r="C25" s="583" t="s">
        <v>260</v>
      </c>
      <c r="D25" s="593" t="s">
        <v>259</v>
      </c>
      <c r="E25" s="593" t="s">
        <v>259</v>
      </c>
      <c r="F25" s="593" t="s">
        <v>259</v>
      </c>
      <c r="G25" s="593" t="s">
        <v>259</v>
      </c>
      <c r="H25" s="593" t="s">
        <v>259</v>
      </c>
      <c r="I25" s="2003" t="s">
        <v>259</v>
      </c>
      <c r="J25" s="2004"/>
      <c r="K25" s="593" t="s">
        <v>259</v>
      </c>
      <c r="L25" s="600" t="s">
        <v>283</v>
      </c>
    </row>
    <row r="26" spans="1:12" ht="19.5" customHeight="1">
      <c r="A26" s="1964" t="s">
        <v>13</v>
      </c>
      <c r="B26" s="1965"/>
      <c r="C26" s="583" t="s">
        <v>260</v>
      </c>
      <c r="D26" s="593" t="s">
        <v>259</v>
      </c>
      <c r="E26" s="593" t="s">
        <v>259</v>
      </c>
      <c r="F26" s="593" t="s">
        <v>259</v>
      </c>
      <c r="G26" s="593" t="s">
        <v>259</v>
      </c>
      <c r="H26" s="593" t="s">
        <v>259</v>
      </c>
      <c r="I26" s="2003" t="s">
        <v>259</v>
      </c>
      <c r="J26" s="2004"/>
      <c r="K26" s="593" t="s">
        <v>259</v>
      </c>
      <c r="L26" s="600" t="s">
        <v>283</v>
      </c>
    </row>
    <row r="27" spans="1:12" ht="19.5" customHeight="1">
      <c r="A27" s="1964" t="s">
        <v>14</v>
      </c>
      <c r="B27" s="1965"/>
      <c r="C27" s="583" t="s">
        <v>260</v>
      </c>
      <c r="D27" s="593" t="s">
        <v>259</v>
      </c>
      <c r="E27" s="593" t="s">
        <v>259</v>
      </c>
      <c r="F27" s="593" t="s">
        <v>259</v>
      </c>
      <c r="G27" s="593" t="s">
        <v>259</v>
      </c>
      <c r="H27" s="593" t="s">
        <v>259</v>
      </c>
      <c r="I27" s="2003" t="s">
        <v>259</v>
      </c>
      <c r="J27" s="2004"/>
      <c r="K27" s="593" t="s">
        <v>259</v>
      </c>
      <c r="L27" s="600" t="s">
        <v>283</v>
      </c>
    </row>
    <row r="28" spans="1:12" ht="19.5" customHeight="1">
      <c r="A28" s="1964" t="s">
        <v>15</v>
      </c>
      <c r="B28" s="1965"/>
      <c r="C28" s="583" t="s">
        <v>260</v>
      </c>
      <c r="D28" s="593" t="s">
        <v>259</v>
      </c>
      <c r="E28" s="593" t="s">
        <v>259</v>
      </c>
      <c r="F28" s="593" t="s">
        <v>259</v>
      </c>
      <c r="G28" s="593" t="s">
        <v>259</v>
      </c>
      <c r="H28" s="593" t="s">
        <v>259</v>
      </c>
      <c r="I28" s="2003" t="s">
        <v>259</v>
      </c>
      <c r="J28" s="2004"/>
      <c r="K28" s="593" t="s">
        <v>259</v>
      </c>
      <c r="L28" s="600" t="s">
        <v>283</v>
      </c>
    </row>
    <row r="29" spans="1:12" ht="19.5" customHeight="1">
      <c r="A29" s="1964" t="s">
        <v>16</v>
      </c>
      <c r="B29" s="1965"/>
      <c r="C29" s="583" t="s">
        <v>260</v>
      </c>
      <c r="D29" s="593" t="s">
        <v>259</v>
      </c>
      <c r="E29" s="593" t="s">
        <v>259</v>
      </c>
      <c r="F29" s="593" t="s">
        <v>259</v>
      </c>
      <c r="G29" s="593" t="s">
        <v>259</v>
      </c>
      <c r="H29" s="593" t="s">
        <v>259</v>
      </c>
      <c r="I29" s="2003" t="s">
        <v>259</v>
      </c>
      <c r="J29" s="2004"/>
      <c r="K29" s="593" t="s">
        <v>259</v>
      </c>
      <c r="L29" s="600" t="s">
        <v>283</v>
      </c>
    </row>
    <row r="30" spans="1:12" ht="19.5" customHeight="1">
      <c r="A30" s="1964" t="s">
        <v>17</v>
      </c>
      <c r="B30" s="1965"/>
      <c r="C30" s="583" t="s">
        <v>260</v>
      </c>
      <c r="D30" s="593" t="s">
        <v>259</v>
      </c>
      <c r="E30" s="593" t="s">
        <v>259</v>
      </c>
      <c r="F30" s="593" t="s">
        <v>259</v>
      </c>
      <c r="G30" s="593" t="s">
        <v>259</v>
      </c>
      <c r="H30" s="593" t="s">
        <v>259</v>
      </c>
      <c r="I30" s="2003" t="s">
        <v>259</v>
      </c>
      <c r="J30" s="2004"/>
      <c r="K30" s="593" t="s">
        <v>259</v>
      </c>
      <c r="L30" s="600" t="s">
        <v>283</v>
      </c>
    </row>
    <row r="31" spans="1:12" ht="19.5" customHeight="1">
      <c r="A31" s="1964" t="s">
        <v>18</v>
      </c>
      <c r="B31" s="1965"/>
      <c r="C31" s="583" t="s">
        <v>260</v>
      </c>
      <c r="D31" s="593" t="s">
        <v>259</v>
      </c>
      <c r="E31" s="593" t="s">
        <v>259</v>
      </c>
      <c r="F31" s="593" t="s">
        <v>259</v>
      </c>
      <c r="G31" s="593" t="s">
        <v>259</v>
      </c>
      <c r="H31" s="593" t="s">
        <v>259</v>
      </c>
      <c r="I31" s="2003" t="s">
        <v>259</v>
      </c>
      <c r="J31" s="2004"/>
      <c r="K31" s="593" t="s">
        <v>259</v>
      </c>
      <c r="L31" s="600" t="s">
        <v>283</v>
      </c>
    </row>
    <row r="32" spans="1:12" ht="19.5" customHeight="1">
      <c r="A32" s="1964" t="s">
        <v>19</v>
      </c>
      <c r="B32" s="1965"/>
      <c r="C32" s="583" t="s">
        <v>260</v>
      </c>
      <c r="D32" s="593" t="s">
        <v>259</v>
      </c>
      <c r="E32" s="593" t="s">
        <v>259</v>
      </c>
      <c r="F32" s="593" t="s">
        <v>259</v>
      </c>
      <c r="G32" s="593" t="s">
        <v>259</v>
      </c>
      <c r="H32" s="593" t="s">
        <v>259</v>
      </c>
      <c r="I32" s="2003" t="s">
        <v>259</v>
      </c>
      <c r="J32" s="2004"/>
      <c r="K32" s="593" t="s">
        <v>259</v>
      </c>
      <c r="L32" s="600" t="s">
        <v>283</v>
      </c>
    </row>
    <row r="33" spans="1:22" ht="19.5" customHeight="1" thickBot="1">
      <c r="A33" s="2005" t="s">
        <v>20</v>
      </c>
      <c r="B33" s="2015"/>
      <c r="C33" s="597" t="s">
        <v>260</v>
      </c>
      <c r="D33" s="595" t="s">
        <v>259</v>
      </c>
      <c r="E33" s="595" t="s">
        <v>259</v>
      </c>
      <c r="F33" s="595" t="s">
        <v>259</v>
      </c>
      <c r="G33" s="595" t="s">
        <v>259</v>
      </c>
      <c r="H33" s="595" t="s">
        <v>259</v>
      </c>
      <c r="I33" s="2018" t="s">
        <v>259</v>
      </c>
      <c r="J33" s="2019"/>
      <c r="K33" s="595" t="s">
        <v>259</v>
      </c>
      <c r="L33" s="599" t="s">
        <v>283</v>
      </c>
    </row>
    <row r="34" spans="1:22" ht="9.75" customHeight="1" thickBot="1">
      <c r="A34" s="596"/>
      <c r="B34" s="596"/>
      <c r="C34" s="596"/>
      <c r="D34" s="596"/>
      <c r="E34" s="1977"/>
      <c r="F34" s="1977"/>
      <c r="G34" s="1977"/>
      <c r="H34" s="1977"/>
      <c r="I34" s="1977"/>
      <c r="J34" s="1977"/>
      <c r="K34" s="1977"/>
      <c r="L34" s="387"/>
    </row>
    <row r="35" spans="1:22" ht="19.5" customHeight="1">
      <c r="A35" s="2016">
        <v>51</v>
      </c>
      <c r="B35" s="2017"/>
      <c r="C35" s="584"/>
      <c r="D35" s="593" t="s">
        <v>259</v>
      </c>
      <c r="E35" s="593" t="s">
        <v>259</v>
      </c>
      <c r="F35" s="593" t="s">
        <v>259</v>
      </c>
      <c r="G35" s="593" t="s">
        <v>259</v>
      </c>
      <c r="H35" s="593" t="s">
        <v>259</v>
      </c>
      <c r="I35" s="2001" t="s">
        <v>259</v>
      </c>
      <c r="J35" s="2002"/>
      <c r="K35" s="593" t="s">
        <v>259</v>
      </c>
      <c r="L35" s="598" t="s">
        <v>283</v>
      </c>
    </row>
    <row r="36" spans="1:22" ht="19.5" customHeight="1">
      <c r="A36" s="2013">
        <v>52</v>
      </c>
      <c r="B36" s="2014"/>
      <c r="C36" s="585"/>
      <c r="D36" s="593" t="s">
        <v>259</v>
      </c>
      <c r="E36" s="593" t="s">
        <v>259</v>
      </c>
      <c r="F36" s="593" t="s">
        <v>259</v>
      </c>
      <c r="G36" s="593" t="s">
        <v>259</v>
      </c>
      <c r="H36" s="593" t="s">
        <v>259</v>
      </c>
      <c r="I36" s="2003" t="s">
        <v>259</v>
      </c>
      <c r="J36" s="2004"/>
      <c r="K36" s="593" t="s">
        <v>259</v>
      </c>
      <c r="L36" s="600" t="s">
        <v>283</v>
      </c>
    </row>
    <row r="37" spans="1:22" s="8" customFormat="1" ht="19.5" customHeight="1">
      <c r="A37" s="2013">
        <v>53</v>
      </c>
      <c r="B37" s="2014"/>
      <c r="C37" s="585"/>
      <c r="D37" s="593" t="s">
        <v>259</v>
      </c>
      <c r="E37" s="593" t="s">
        <v>259</v>
      </c>
      <c r="F37" s="593" t="s">
        <v>259</v>
      </c>
      <c r="G37" s="593" t="s">
        <v>259</v>
      </c>
      <c r="H37" s="593" t="s">
        <v>259</v>
      </c>
      <c r="I37" s="2003" t="s">
        <v>259</v>
      </c>
      <c r="J37" s="2004"/>
      <c r="K37" s="593" t="s">
        <v>259</v>
      </c>
      <c r="L37" s="600" t="s">
        <v>283</v>
      </c>
    </row>
    <row r="38" spans="1:22" ht="19.5" customHeight="1">
      <c r="A38" s="2013">
        <v>54</v>
      </c>
      <c r="B38" s="2014"/>
      <c r="C38" s="585"/>
      <c r="D38" s="593" t="s">
        <v>259</v>
      </c>
      <c r="E38" s="593" t="s">
        <v>259</v>
      </c>
      <c r="F38" s="593" t="s">
        <v>259</v>
      </c>
      <c r="G38" s="593" t="s">
        <v>259</v>
      </c>
      <c r="H38" s="593" t="s">
        <v>259</v>
      </c>
      <c r="I38" s="2003" t="s">
        <v>259</v>
      </c>
      <c r="J38" s="2004"/>
      <c r="K38" s="593" t="s">
        <v>259</v>
      </c>
      <c r="L38" s="600" t="s">
        <v>283</v>
      </c>
    </row>
    <row r="39" spans="1:22" ht="19.5" customHeight="1" thickBot="1">
      <c r="A39" s="1960">
        <v>55</v>
      </c>
      <c r="B39" s="1961"/>
      <c r="C39" s="586"/>
      <c r="D39" s="593" t="s">
        <v>259</v>
      </c>
      <c r="E39" s="593" t="s">
        <v>259</v>
      </c>
      <c r="F39" s="593" t="s">
        <v>259</v>
      </c>
      <c r="G39" s="593" t="s">
        <v>259</v>
      </c>
      <c r="H39" s="593" t="s">
        <v>259</v>
      </c>
      <c r="I39" s="2018" t="s">
        <v>259</v>
      </c>
      <c r="J39" s="2019"/>
      <c r="K39" s="593" t="s">
        <v>259</v>
      </c>
      <c r="L39" s="599" t="s">
        <v>283</v>
      </c>
    </row>
    <row r="40" spans="1:22" s="9" customFormat="1" ht="9.75" customHeight="1" thickBot="1">
      <c r="A40" s="71"/>
      <c r="B40" s="71"/>
      <c r="C40" s="71"/>
      <c r="D40" s="937"/>
      <c r="E40" s="937"/>
      <c r="F40" s="937"/>
      <c r="G40" s="937"/>
      <c r="H40" s="937"/>
      <c r="I40" s="937"/>
      <c r="J40" s="937"/>
      <c r="K40" s="937"/>
      <c r="L40" s="388"/>
      <c r="M40" s="160"/>
      <c r="N40" s="160"/>
      <c r="O40" s="160"/>
      <c r="P40" s="160"/>
      <c r="Q40" s="160"/>
      <c r="R40" s="160"/>
      <c r="S40" s="160"/>
      <c r="T40" s="160"/>
      <c r="U40" s="160"/>
      <c r="V40" s="160"/>
    </row>
    <row r="41" spans="1:22" ht="19.5" customHeight="1">
      <c r="A41" s="1962">
        <v>90</v>
      </c>
      <c r="B41" s="1963"/>
      <c r="C41" s="587"/>
      <c r="D41" s="594" t="s">
        <v>259</v>
      </c>
      <c r="E41" s="594" t="s">
        <v>259</v>
      </c>
      <c r="F41" s="594" t="s">
        <v>259</v>
      </c>
      <c r="G41" s="594" t="s">
        <v>259</v>
      </c>
      <c r="H41" s="594" t="s">
        <v>259</v>
      </c>
      <c r="I41" s="2001" t="s">
        <v>259</v>
      </c>
      <c r="J41" s="2002"/>
      <c r="K41" s="594" t="s">
        <v>259</v>
      </c>
      <c r="L41" s="598" t="s">
        <v>283</v>
      </c>
    </row>
    <row r="42" spans="1:22" ht="19.5" customHeight="1" thickBot="1">
      <c r="A42" s="2005">
        <v>91</v>
      </c>
      <c r="B42" s="2006"/>
      <c r="C42" s="586"/>
      <c r="D42" s="595" t="s">
        <v>259</v>
      </c>
      <c r="E42" s="595" t="s">
        <v>259</v>
      </c>
      <c r="F42" s="595" t="s">
        <v>259</v>
      </c>
      <c r="G42" s="595" t="s">
        <v>259</v>
      </c>
      <c r="H42" s="595" t="s">
        <v>259</v>
      </c>
      <c r="I42" s="2018" t="s">
        <v>259</v>
      </c>
      <c r="J42" s="2019"/>
      <c r="K42" s="595" t="s">
        <v>259</v>
      </c>
      <c r="L42" s="599" t="s">
        <v>283</v>
      </c>
    </row>
    <row r="43" spans="1:22" ht="9.75" customHeight="1">
      <c r="A43" s="73"/>
      <c r="B43" s="73"/>
      <c r="C43" s="73"/>
      <c r="D43" s="74"/>
      <c r="E43" s="74"/>
      <c r="F43" s="74"/>
      <c r="G43" s="74"/>
      <c r="H43" s="74"/>
      <c r="I43" s="74"/>
      <c r="J43" s="74"/>
      <c r="K43" s="74"/>
      <c r="L43" s="74"/>
    </row>
    <row r="44" spans="1:22" ht="9.75" customHeight="1">
      <c r="A44" s="930"/>
      <c r="B44" s="930"/>
      <c r="C44" s="930"/>
      <c r="D44" s="930"/>
      <c r="E44" s="66"/>
      <c r="F44" s="66"/>
      <c r="G44" s="70"/>
      <c r="H44" s="70"/>
      <c r="I44" s="70"/>
      <c r="J44" s="70"/>
      <c r="K44" s="70"/>
      <c r="L44" s="70"/>
    </row>
    <row r="45" spans="1:22" ht="9.75" customHeight="1">
      <c r="A45" s="123"/>
      <c r="B45" s="123"/>
      <c r="C45" s="123"/>
      <c r="D45" s="848"/>
      <c r="E45" s="366"/>
      <c r="F45" s="366"/>
      <c r="G45" s="366"/>
      <c r="H45" s="366"/>
      <c r="I45" s="366"/>
      <c r="J45" s="366"/>
      <c r="K45" s="366"/>
      <c r="L45" s="366"/>
    </row>
    <row r="46" spans="1:22" ht="9.75" customHeight="1" thickBot="1">
      <c r="A46" s="579"/>
      <c r="B46" s="366"/>
      <c r="D46" s="366"/>
      <c r="E46" s="366"/>
      <c r="F46" s="366"/>
      <c r="G46" s="366"/>
      <c r="H46" s="366"/>
      <c r="I46" s="366"/>
      <c r="J46" s="366"/>
      <c r="K46" s="366"/>
      <c r="L46" s="366"/>
    </row>
    <row r="47" spans="1:22">
      <c r="A47" s="1984" t="s">
        <v>328</v>
      </c>
      <c r="B47" s="1985"/>
      <c r="C47" s="1985"/>
      <c r="D47" s="1985"/>
      <c r="E47" s="1985"/>
      <c r="F47" s="1985"/>
      <c r="G47" s="1985"/>
      <c r="H47" s="1985"/>
      <c r="I47" s="1985"/>
      <c r="J47" s="1985"/>
      <c r="K47" s="1985"/>
      <c r="L47" s="1986"/>
    </row>
    <row r="48" spans="1:22">
      <c r="A48" s="1987"/>
      <c r="B48" s="1988"/>
      <c r="C48" s="1988"/>
      <c r="D48" s="1988"/>
      <c r="E48" s="1988"/>
      <c r="F48" s="1988"/>
      <c r="G48" s="1988"/>
      <c r="H48" s="1988"/>
      <c r="I48" s="1988"/>
      <c r="J48" s="1988"/>
      <c r="K48" s="1988"/>
      <c r="L48" s="1989"/>
    </row>
    <row r="49" spans="1:22">
      <c r="A49" s="616"/>
      <c r="B49" s="617"/>
      <c r="C49" s="9"/>
      <c r="D49" s="21"/>
      <c r="E49" s="10"/>
      <c r="F49" s="10"/>
      <c r="G49" s="10"/>
      <c r="H49" s="20"/>
      <c r="I49" s="21"/>
      <c r="J49" s="21"/>
      <c r="K49" s="22"/>
      <c r="L49" s="606"/>
    </row>
    <row r="50" spans="1:22">
      <c r="A50" s="618"/>
      <c r="B50" s="619"/>
      <c r="C50" s="610"/>
      <c r="D50" s="611"/>
      <c r="E50" s="612"/>
      <c r="F50" s="612"/>
      <c r="G50" s="611"/>
      <c r="H50" s="611"/>
      <c r="I50" s="611"/>
      <c r="J50" s="611"/>
      <c r="K50" s="611"/>
      <c r="L50" s="613"/>
    </row>
    <row r="51" spans="1:22">
      <c r="A51" s="618"/>
      <c r="B51" s="619"/>
      <c r="C51" s="610"/>
      <c r="D51" s="611"/>
      <c r="E51" s="612"/>
      <c r="F51" s="612"/>
      <c r="G51" s="611"/>
      <c r="H51" s="611"/>
      <c r="I51" s="611"/>
      <c r="J51" s="611"/>
      <c r="K51" s="611"/>
      <c r="L51" s="613"/>
    </row>
    <row r="52" spans="1:22">
      <c r="A52" s="618"/>
      <c r="B52" s="619"/>
      <c r="C52" s="610"/>
      <c r="D52" s="611"/>
      <c r="E52" s="612"/>
      <c r="F52" s="612"/>
      <c r="G52" s="611"/>
      <c r="H52" s="611"/>
      <c r="I52" s="611"/>
      <c r="J52" s="611"/>
      <c r="K52" s="611"/>
      <c r="L52" s="613"/>
      <c r="M52" s="158"/>
      <c r="N52" s="158"/>
      <c r="O52" s="158"/>
      <c r="P52" s="158"/>
      <c r="Q52" s="158"/>
      <c r="R52" s="158"/>
      <c r="S52" s="158"/>
      <c r="T52" s="158"/>
      <c r="U52" s="158"/>
      <c r="V52" s="158"/>
    </row>
    <row r="53" spans="1:22">
      <c r="A53" s="618"/>
      <c r="B53" s="619"/>
      <c r="C53" s="610"/>
      <c r="D53" s="611"/>
      <c r="E53" s="612"/>
      <c r="F53" s="612"/>
      <c r="G53" s="611"/>
      <c r="H53" s="611"/>
      <c r="I53" s="611"/>
      <c r="J53" s="611"/>
      <c r="K53" s="611"/>
      <c r="L53" s="613"/>
      <c r="M53" s="158"/>
      <c r="N53" s="158"/>
      <c r="O53" s="158"/>
      <c r="P53" s="158"/>
      <c r="Q53" s="158"/>
      <c r="R53" s="158"/>
      <c r="S53" s="158"/>
      <c r="T53" s="158"/>
      <c r="U53" s="158"/>
      <c r="V53" s="158"/>
    </row>
    <row r="54" spans="1:22">
      <c r="A54" s="618"/>
      <c r="B54" s="619"/>
      <c r="C54" s="610"/>
      <c r="D54" s="612"/>
      <c r="E54" s="612"/>
      <c r="F54" s="612"/>
      <c r="G54" s="612"/>
      <c r="H54" s="612"/>
      <c r="I54" s="612"/>
      <c r="J54" s="612"/>
      <c r="K54" s="612"/>
      <c r="L54" s="613"/>
    </row>
    <row r="55" spans="1:22">
      <c r="A55" s="618"/>
      <c r="B55" s="619"/>
      <c r="C55" s="610"/>
      <c r="D55" s="612"/>
      <c r="E55" s="612"/>
      <c r="F55" s="612"/>
      <c r="G55" s="612"/>
      <c r="H55" s="612"/>
      <c r="I55" s="612"/>
      <c r="J55" s="612"/>
      <c r="K55" s="612"/>
      <c r="L55" s="613"/>
      <c r="M55" s="158"/>
      <c r="N55" s="158"/>
      <c r="O55" s="158"/>
      <c r="P55" s="158"/>
      <c r="Q55" s="158"/>
      <c r="R55" s="158"/>
      <c r="S55" s="158"/>
      <c r="T55" s="158"/>
      <c r="U55" s="158"/>
      <c r="V55" s="158"/>
    </row>
    <row r="56" spans="1:22">
      <c r="A56" s="618"/>
      <c r="B56" s="619"/>
      <c r="C56" s="610"/>
      <c r="D56" s="612"/>
      <c r="E56" s="612"/>
      <c r="F56" s="612"/>
      <c r="G56" s="612"/>
      <c r="H56" s="612"/>
      <c r="I56" s="612"/>
      <c r="J56" s="612"/>
      <c r="K56" s="612"/>
      <c r="L56" s="613"/>
    </row>
    <row r="57" spans="1:22">
      <c r="A57" s="618"/>
      <c r="B57" s="619"/>
      <c r="C57" s="610"/>
      <c r="D57" s="612"/>
      <c r="E57" s="612"/>
      <c r="F57" s="612"/>
      <c r="G57" s="612"/>
      <c r="H57" s="612"/>
      <c r="I57" s="612"/>
      <c r="J57" s="612"/>
      <c r="K57" s="612"/>
      <c r="L57" s="613"/>
    </row>
    <row r="58" spans="1:22">
      <c r="A58" s="618"/>
      <c r="B58" s="619"/>
      <c r="C58" s="610"/>
      <c r="D58" s="612"/>
      <c r="E58" s="612"/>
      <c r="F58" s="612"/>
      <c r="G58" s="612"/>
      <c r="H58" s="612"/>
      <c r="I58" s="612"/>
      <c r="J58" s="612"/>
      <c r="K58" s="612"/>
      <c r="L58" s="613"/>
    </row>
    <row r="59" spans="1:22" ht="13.5" thickBot="1">
      <c r="A59" s="620"/>
      <c r="B59" s="621"/>
      <c r="C59" s="607"/>
      <c r="D59" s="608"/>
      <c r="E59" s="608"/>
      <c r="F59" s="608"/>
      <c r="G59" s="608"/>
      <c r="H59" s="608"/>
      <c r="I59" s="608"/>
      <c r="J59" s="608"/>
      <c r="K59" s="608"/>
      <c r="L59" s="609"/>
    </row>
    <row r="60" spans="1:22">
      <c r="L60" s="13"/>
    </row>
    <row r="61" spans="1:22">
      <c r="L61" s="13"/>
    </row>
    <row r="62" spans="1:22">
      <c r="L62" s="13"/>
    </row>
  </sheetData>
  <mergeCells count="76">
    <mergeCell ref="I41:J41"/>
    <mergeCell ref="I42:J42"/>
    <mergeCell ref="A1:I2"/>
    <mergeCell ref="I35:J35"/>
    <mergeCell ref="I36:J36"/>
    <mergeCell ref="I37:J37"/>
    <mergeCell ref="I38:J38"/>
    <mergeCell ref="I39:J39"/>
    <mergeCell ref="I29:J29"/>
    <mergeCell ref="I30:J30"/>
    <mergeCell ref="I31:J31"/>
    <mergeCell ref="I32:J32"/>
    <mergeCell ref="I33:J33"/>
    <mergeCell ref="I24:J24"/>
    <mergeCell ref="D8:D10"/>
    <mergeCell ref="D7:K7"/>
    <mergeCell ref="A38:B38"/>
    <mergeCell ref="I25:J25"/>
    <mergeCell ref="I26:J26"/>
    <mergeCell ref="I27:J27"/>
    <mergeCell ref="I28:J28"/>
    <mergeCell ref="A33:B33"/>
    <mergeCell ref="A35:B35"/>
    <mergeCell ref="A36:B36"/>
    <mergeCell ref="A37:B37"/>
    <mergeCell ref="I19:J19"/>
    <mergeCell ref="I20:J20"/>
    <mergeCell ref="I21:J21"/>
    <mergeCell ref="I22:J22"/>
    <mergeCell ref="I23:J23"/>
    <mergeCell ref="C7:C10"/>
    <mergeCell ref="C11:C12"/>
    <mergeCell ref="A29:B29"/>
    <mergeCell ref="A30:B30"/>
    <mergeCell ref="A31:B31"/>
    <mergeCell ref="A22:B22"/>
    <mergeCell ref="A23:B23"/>
    <mergeCell ref="A24:B24"/>
    <mergeCell ref="A25:B25"/>
    <mergeCell ref="A26:B26"/>
    <mergeCell ref="A13:B13"/>
    <mergeCell ref="A14:B14"/>
    <mergeCell ref="A15:B15"/>
    <mergeCell ref="A16:B16"/>
    <mergeCell ref="A47:L48"/>
    <mergeCell ref="J1:L2"/>
    <mergeCell ref="K3:L3"/>
    <mergeCell ref="K4:L4"/>
    <mergeCell ref="I8:J10"/>
    <mergeCell ref="I11:J11"/>
    <mergeCell ref="I12:J12"/>
    <mergeCell ref="I13:J13"/>
    <mergeCell ref="I14:J14"/>
    <mergeCell ref="I15:J15"/>
    <mergeCell ref="I16:J16"/>
    <mergeCell ref="I17:J17"/>
    <mergeCell ref="I18:J18"/>
    <mergeCell ref="A17:B17"/>
    <mergeCell ref="A42:B42"/>
    <mergeCell ref="A32:B32"/>
    <mergeCell ref="A39:B39"/>
    <mergeCell ref="A41:B41"/>
    <mergeCell ref="A27:B27"/>
    <mergeCell ref="A28:B28"/>
    <mergeCell ref="L8:L12"/>
    <mergeCell ref="K8:K10"/>
    <mergeCell ref="A8:B12"/>
    <mergeCell ref="E34:K34"/>
    <mergeCell ref="E8:E10"/>
    <mergeCell ref="F8:F10"/>
    <mergeCell ref="G8:G10"/>
    <mergeCell ref="H8:H10"/>
    <mergeCell ref="A18:B18"/>
    <mergeCell ref="A19:B19"/>
    <mergeCell ref="A20:B20"/>
    <mergeCell ref="A21:B21"/>
  </mergeCells>
  <pageMargins left="0.15748031496062992" right="0.23622047244094491" top="0.23622047244094491" bottom="0.23622047244094491" header="0.19685039370078741" footer="0.23622047244094491"/>
  <pageSetup paperSize="9" scale="90" orientation="portrait" r:id="rId1"/>
  <headerFooter>
    <oddFooter>&amp;R3.20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19</vt:i4>
      </vt:variant>
    </vt:vector>
  </HeadingPairs>
  <TitlesOfParts>
    <vt:vector size="40" baseType="lpstr">
      <vt:lpstr>Module3 Flap</vt:lpstr>
      <vt:lpstr>M3 page 01</vt:lpstr>
      <vt:lpstr>M3 page 02</vt:lpstr>
      <vt:lpstr>M3 page 03</vt:lpstr>
      <vt:lpstr>M3 page 04</vt:lpstr>
      <vt:lpstr>M3 page 05</vt:lpstr>
      <vt:lpstr>M3 page 06</vt:lpstr>
      <vt:lpstr>M3 page 07</vt:lpstr>
      <vt:lpstr>M3 page 08</vt:lpstr>
      <vt:lpstr>M3 page 09</vt:lpstr>
      <vt:lpstr>M3 page 10</vt:lpstr>
      <vt:lpstr>M3 page 11</vt:lpstr>
      <vt:lpstr>M3 page 12</vt:lpstr>
      <vt:lpstr>M3 page 13</vt:lpstr>
      <vt:lpstr>M3 page 14</vt:lpstr>
      <vt:lpstr>M3 page 15</vt:lpstr>
      <vt:lpstr>M3 page 16</vt:lpstr>
      <vt:lpstr>M3 page 17</vt:lpstr>
      <vt:lpstr>M3 page 18</vt:lpstr>
      <vt:lpstr>M3 page 19</vt:lpstr>
      <vt:lpstr>M3 page 20</vt:lpstr>
      <vt:lpstr>'M3 page 01'!Print_Area</vt:lpstr>
      <vt:lpstr>'M3 page 02'!Print_Area</vt:lpstr>
      <vt:lpstr>'M3 page 03'!Print_Area</vt:lpstr>
      <vt:lpstr>'M3 page 04'!Print_Area</vt:lpstr>
      <vt:lpstr>'M3 page 05'!Print_Area</vt:lpstr>
      <vt:lpstr>'M3 page 06'!Print_Area</vt:lpstr>
      <vt:lpstr>'M3 page 07'!Print_Area</vt:lpstr>
      <vt:lpstr>'M3 page 08'!Print_Area</vt:lpstr>
      <vt:lpstr>'M3 page 09'!Print_Area</vt:lpstr>
      <vt:lpstr>'M3 page 10'!Print_Area</vt:lpstr>
      <vt:lpstr>'M3 page 11'!Print_Area</vt:lpstr>
      <vt:lpstr>'M3 page 13'!Print_Area</vt:lpstr>
      <vt:lpstr>'M3 page 14'!Print_Area</vt:lpstr>
      <vt:lpstr>'M3 page 15'!Print_Area</vt:lpstr>
      <vt:lpstr>'M3 page 17'!Print_Area</vt:lpstr>
      <vt:lpstr>'M3 page 18'!Print_Area</vt:lpstr>
      <vt:lpstr>'M3 page 19'!Print_Area</vt:lpstr>
      <vt:lpstr>'M3 page 20'!Print_Area</vt:lpstr>
      <vt:lpstr>'Module3 Flap'!Print_Area</vt:lpstr>
    </vt:vector>
  </TitlesOfParts>
  <Company>SPC/CPS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bertrandb</dc:creator>
  <cp:lastModifiedBy>bertrandb</cp:lastModifiedBy>
  <cp:lastPrinted>2011-12-15T23:46:10Z</cp:lastPrinted>
  <dcterms:created xsi:type="dcterms:W3CDTF">2010-01-03T23:36:30Z</dcterms:created>
  <dcterms:modified xsi:type="dcterms:W3CDTF">2012-02-02T06:42:52Z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eedsREVERT">
    <vt:lpwstr>FALSE</vt:lpwstr>
  </property>
  <property fmtid="{D5CDD505-2E9C-101B-9397-08002B2CF9AE}" pid="3" name="Jet Reports Drill Button Active">
    <vt:bool>false</vt:bool>
  </property>
</Properties>
</file>