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00" windowWidth="12240" windowHeight="7935" tabRatio="796" activeTab="8"/>
  </bookViews>
  <sheets>
    <sheet name="flap module5" sheetId="48" r:id="rId1"/>
    <sheet name="M5 page 01" sheetId="24" r:id="rId2"/>
    <sheet name="M5 page 02" sheetId="41" r:id="rId3"/>
    <sheet name="M5 page 03" sheetId="40" r:id="rId4"/>
    <sheet name="M5 page 04" sheetId="42" r:id="rId5"/>
    <sheet name="M5 page 05" sheetId="44" r:id="rId6"/>
    <sheet name="M5 page 06" sheetId="29" r:id="rId7"/>
    <sheet name="M5 page 07" sheetId="46" r:id="rId8"/>
    <sheet name="M5 page 08" sheetId="47" r:id="rId9"/>
  </sheets>
  <definedNames>
    <definedName name="_xlnm.Print_Area" localSheetId="0">'flap module5'!$A$1:$F$53</definedName>
    <definedName name="_xlnm.Print_Area" localSheetId="1">'M5 page 01'!$A$1:$T$51</definedName>
    <definedName name="_xlnm.Print_Area" localSheetId="2">'M5 page 02'!$A$1:$T$53</definedName>
    <definedName name="_xlnm.Print_Area" localSheetId="3">'M5 page 03'!$A$1:$T$53</definedName>
    <definedName name="_xlnm.Print_Area" localSheetId="4">'M5 page 04'!$A$1:$T$51</definedName>
    <definedName name="_xlnm.Print_Area" localSheetId="6">'M5 page 06'!$A$1:$R$55</definedName>
    <definedName name="_xlnm.Print_Area" localSheetId="7">'M5 page 07'!$A$1:$Y$55</definedName>
    <definedName name="_xlnm.Print_Area" localSheetId="8">'M5 page 08'!$A$1:$U$55</definedName>
  </definedNames>
  <calcPr calcId="125725"/>
</workbook>
</file>

<file path=xl/calcChain.xml><?xml version="1.0" encoding="utf-8"?>
<calcChain xmlns="http://schemas.openxmlformats.org/spreadsheetml/2006/main">
  <c r="Q39" i="42"/>
  <c r="T13"/>
  <c r="T13" i="40"/>
  <c r="T13" i="41"/>
  <c r="F13" i="48"/>
  <c r="D12"/>
  <c r="B35" s="1"/>
  <c r="C13" i="29" l="1"/>
  <c r="C12" s="1"/>
  <c r="C35" s="1"/>
  <c r="B13"/>
  <c r="M35" i="40"/>
  <c r="F35"/>
  <c r="B35"/>
  <c r="M35" i="41"/>
  <c r="F35"/>
  <c r="B35"/>
  <c r="F39" i="42"/>
  <c r="G39" s="1"/>
  <c r="J39" s="1"/>
  <c r="J38" s="1"/>
  <c r="F37" l="1"/>
  <c r="L39"/>
  <c r="N39" s="1"/>
  <c r="N38" s="1"/>
  <c r="B13"/>
  <c r="H13" s="1"/>
  <c r="B13" i="41"/>
  <c r="H13" s="1"/>
  <c r="B13" i="40"/>
  <c r="B11" s="1"/>
  <c r="H13" l="1"/>
  <c r="N13"/>
  <c r="I13" i="42"/>
  <c r="K13" s="1"/>
  <c r="H11"/>
  <c r="N13"/>
  <c r="B11"/>
  <c r="C13"/>
  <c r="E13" s="1"/>
  <c r="I13" i="41"/>
  <c r="K13" s="1"/>
  <c r="H11"/>
  <c r="N13"/>
  <c r="B11"/>
  <c r="C13"/>
  <c r="E13" s="1"/>
  <c r="C13" i="40"/>
  <c r="E13" s="1"/>
  <c r="F13" i="42" l="1"/>
  <c r="G13" s="1"/>
  <c r="G11" s="1"/>
  <c r="E11"/>
  <c r="O13"/>
  <c r="Q13" s="1"/>
  <c r="N11"/>
  <c r="K11"/>
  <c r="L13"/>
  <c r="M13" s="1"/>
  <c r="M11" s="1"/>
  <c r="F13" i="41"/>
  <c r="G13" s="1"/>
  <c r="G11" s="1"/>
  <c r="E11"/>
  <c r="O13"/>
  <c r="Q13" s="1"/>
  <c r="N11"/>
  <c r="K11"/>
  <c r="L13"/>
  <c r="M13" s="1"/>
  <c r="M11" s="1"/>
  <c r="E11" i="40"/>
  <c r="F13"/>
  <c r="G13" s="1"/>
  <c r="R13" i="42" l="1"/>
  <c r="S13" s="1"/>
  <c r="S11" s="1"/>
  <c r="Q11"/>
  <c r="Q11" i="41"/>
  <c r="R13"/>
  <c r="S13" s="1"/>
  <c r="S11" s="1"/>
  <c r="G11" i="40"/>
  <c r="I13" l="1"/>
  <c r="K13" s="1"/>
  <c r="H11"/>
  <c r="L13" l="1"/>
  <c r="M13" s="1"/>
  <c r="M11" s="1"/>
  <c r="K11"/>
  <c r="O13" l="1"/>
  <c r="Q13" s="1"/>
  <c r="N11"/>
  <c r="Q11" l="1"/>
  <c r="R13"/>
  <c r="S13" s="1"/>
  <c r="S11" s="1"/>
  <c r="D13" i="29" l="1"/>
  <c r="D12" s="1"/>
  <c r="G35" s="1"/>
  <c r="E13" l="1"/>
  <c r="G13" s="1"/>
  <c r="H13" s="1"/>
  <c r="J13" s="1"/>
  <c r="K13" l="1"/>
  <c r="N13"/>
  <c r="Q13" s="1"/>
  <c r="B13" i="46" s="1"/>
  <c r="B11" i="29" l="1"/>
  <c r="E13" i="46"/>
  <c r="G13" s="1"/>
  <c r="H13" s="1"/>
  <c r="K12" i="29"/>
  <c r="M35" s="1"/>
  <c r="O13" i="46" l="1"/>
  <c r="H12"/>
  <c r="E35" s="1"/>
  <c r="R13" l="1"/>
  <c r="S13" s="1"/>
  <c r="S11" l="1"/>
  <c r="N35" s="1"/>
  <c r="U13"/>
  <c r="V7" s="1"/>
  <c r="V13" l="1"/>
  <c r="B12"/>
  <c r="U12"/>
  <c r="U35" s="1"/>
  <c r="U36" l="1"/>
  <c r="Y13"/>
  <c r="B13" i="47" s="1"/>
  <c r="B11" l="1"/>
  <c r="A35" s="1"/>
  <c r="D13"/>
  <c r="F13" l="1"/>
  <c r="D11"/>
  <c r="F35" s="1"/>
  <c r="F36" l="1"/>
  <c r="G13"/>
  <c r="F37"/>
  <c r="O12" i="46" l="1"/>
  <c r="S12"/>
  <c r="M13" i="47"/>
  <c r="G12"/>
  <c r="B12"/>
  <c r="Q13" l="1"/>
  <c r="T13" l="1"/>
  <c r="M35" s="1"/>
  <c r="T12" l="1"/>
  <c r="U13"/>
</calcChain>
</file>

<file path=xl/sharedStrings.xml><?xml version="1.0" encoding="utf-8"?>
<sst xmlns="http://schemas.openxmlformats.org/spreadsheetml/2006/main" count="2315" uniqueCount="397">
  <si>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</si>
  <si>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</si>
  <si>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</si>
  <si>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</si>
  <si>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</si>
  <si>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</si>
  <si>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</si>
  <si>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</si>
  <si>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</si>
  <si>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</si>
  <si>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Obs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</si>
  <si>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</si>
  <si>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</si>
  <si>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</si>
  <si>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</si>
  <si>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</si>
  <si>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</si>
  <si>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</si>
  <si>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</si>
  <si>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</si>
  <si>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1. Yes</t>
  </si>
  <si>
    <t>2. No</t>
  </si>
  <si>
    <t>HH Mem-ber [HM]</t>
  </si>
  <si>
    <t>IDENTIFICATION</t>
  </si>
  <si>
    <t>Questionnaire ID</t>
  </si>
  <si>
    <t>1. Hospital</t>
  </si>
  <si>
    <t>3. Dispensary</t>
  </si>
  <si>
    <t>HOUSEHOLD No</t>
  </si>
  <si>
    <t>INTERVIEW</t>
  </si>
  <si>
    <t>ENTRY</t>
  </si>
  <si>
    <t>2. Clinic</t>
  </si>
  <si>
    <t>4. Consulting room</t>
  </si>
  <si>
    <t>1. Doctor</t>
  </si>
  <si>
    <t>Are you currently pregnant?</t>
  </si>
  <si>
    <t>mm / yy</t>
  </si>
  <si>
    <t>Who carried out the delivery?</t>
  </si>
  <si>
    <t>6. Other (obs)</t>
  </si>
  <si>
    <t>5. At home</t>
  </si>
  <si>
    <t>Weight of the baby at birth (gr)</t>
  </si>
  <si>
    <t>How many antenatal visits did you have prior to this birht?</t>
  </si>
  <si>
    <t>Questionnaire label</t>
  </si>
  <si>
    <t>|__|</t>
  </si>
  <si>
    <t>NAME</t>
  </si>
  <si>
    <t>CODE</t>
  </si>
  <si>
    <t>PROVINCE</t>
  </si>
  <si>
    <t>ISLAND</t>
  </si>
  <si>
    <t>|__|__|</t>
  </si>
  <si>
    <t>EA</t>
  </si>
  <si>
    <t>|__|__|__|</t>
  </si>
  <si>
    <t>|___|</t>
  </si>
  <si>
    <t>|____|</t>
  </si>
  <si>
    <t>When are you expecting to give birth (99/99 if unknown)?</t>
  </si>
  <si>
    <t>2. Midwife</t>
  </si>
  <si>
    <t>3. Nurse</t>
  </si>
  <si>
    <t>4. Other health professional</t>
  </si>
  <si>
    <t>5. Traditionnal birth attendant</t>
  </si>
  <si>
    <t>Observations</t>
  </si>
  <si>
    <t>VANUATU NATIONAL STATISTICS OFFICE</t>
  </si>
  <si>
    <t>Where did you give birth to your last child?</t>
  </si>
  <si>
    <t>How many postnatal visits did you have after this birth?</t>
  </si>
  <si>
    <t>How many antenatal visit did you have so far?</t>
  </si>
  <si>
    <t>Birth history</t>
  </si>
  <si>
    <t>MODULE 5</t>
  </si>
  <si>
    <t>3. year</t>
  </si>
  <si>
    <t>2. Female</t>
  </si>
  <si>
    <t>2. month</t>
  </si>
  <si>
    <t>1. Male</t>
  </si>
  <si>
    <t>Birth1</t>
  </si>
  <si>
    <t>Sex</t>
  </si>
  <si>
    <t>Birthdate</t>
  </si>
  <si>
    <t>If dead how old was the child when s/he died?</t>
  </si>
  <si>
    <t>m m / y y</t>
  </si>
  <si>
    <t xml:space="preserve">_ _  / _ _ </t>
  </si>
  <si>
    <t>(at least birthyear)</t>
  </si>
  <si>
    <t>Status of the child</t>
  </si>
  <si>
    <t>99. Dead</t>
  </si>
  <si>
    <t>1 to 20. hh member id if he lives in the hh</t>
  </si>
  <si>
    <t>98. he lives in another hh</t>
  </si>
  <si>
    <t>Birth2</t>
  </si>
  <si>
    <t>Birth3</t>
  </si>
  <si>
    <t>unit</t>
  </si>
  <si>
    <t>1. days</t>
  </si>
  <si>
    <t>Birth4</t>
  </si>
  <si>
    <t>Birth5</t>
  </si>
  <si>
    <t>Birth6</t>
  </si>
  <si>
    <t>Birth7</t>
  </si>
  <si>
    <t>Birth8</t>
  </si>
  <si>
    <t>Birth9</t>
  </si>
  <si>
    <t>CALENDAR OF EVENTS IN VANUATU</t>
  </si>
  <si>
    <t xml:space="preserve">Name of event </t>
  </si>
  <si>
    <t>Date</t>
  </si>
  <si>
    <t>Cyclone Brigitte</t>
  </si>
  <si>
    <t>dec 1959</t>
  </si>
  <si>
    <t xml:space="preserve">cyclone Anne </t>
  </si>
  <si>
    <t>jan - 1988</t>
  </si>
  <si>
    <t>Cyclone Edith</t>
  </si>
  <si>
    <t>feb 1964</t>
  </si>
  <si>
    <t xml:space="preserve">cyclone Bola </t>
  </si>
  <si>
    <t>feb - 1988</t>
  </si>
  <si>
    <t>Cyclone Henrietta</t>
  </si>
  <si>
    <t>Apr 1964</t>
  </si>
  <si>
    <t xml:space="preserve">cyclone Dovi </t>
  </si>
  <si>
    <t>apr - 1988</t>
  </si>
  <si>
    <t xml:space="preserve">Major earthquake in Santo </t>
  </si>
  <si>
    <t>Aug-1965</t>
  </si>
  <si>
    <t xml:space="preserve">Vila riots </t>
  </si>
  <si>
    <t>May-1988</t>
  </si>
  <si>
    <t xml:space="preserve">Jimmy Stevens takes over Nagriemel </t>
  </si>
  <si>
    <t xml:space="preserve">cyclone Eseta </t>
  </si>
  <si>
    <t>dec - 1988</t>
  </si>
  <si>
    <t xml:space="preserve">The French president de Gaulle visits Vila for 3 hours </t>
  </si>
  <si>
    <t xml:space="preserve">cyclone Delilah </t>
  </si>
  <si>
    <t>jan - 1989</t>
  </si>
  <si>
    <t xml:space="preserve">National Population and housing Census </t>
  </si>
  <si>
    <t xml:space="preserve">cyclone Harry </t>
  </si>
  <si>
    <t>feb - 1989</t>
  </si>
  <si>
    <t>Cyclone Agnes</t>
  </si>
  <si>
    <t>Feb 1967</t>
  </si>
  <si>
    <t xml:space="preserve">cyclone Ivy </t>
  </si>
  <si>
    <t>Cyclone Florence</t>
  </si>
  <si>
    <t>March 1968</t>
  </si>
  <si>
    <t xml:space="preserve">cyclone Lili </t>
  </si>
  <si>
    <t>apr - 1989</t>
  </si>
  <si>
    <t>Cyclone Becky</t>
  </si>
  <si>
    <t>Dec 1968</t>
  </si>
  <si>
    <t xml:space="preserve">cyclone Lisa </t>
  </si>
  <si>
    <t>may - 1991</t>
  </si>
  <si>
    <t>Cyclone Hortense</t>
  </si>
  <si>
    <t>Feb 1969</t>
  </si>
  <si>
    <t xml:space="preserve">Islander Plane crash in Santo </t>
  </si>
  <si>
    <t>Jul-1991</t>
  </si>
  <si>
    <t>Cyclone Dolly</t>
  </si>
  <si>
    <t>Feb 1970</t>
  </si>
  <si>
    <t xml:space="preserve">cyclone Tia </t>
  </si>
  <si>
    <t>nov - 1991</t>
  </si>
  <si>
    <t>Cyclone Rosie</t>
  </si>
  <si>
    <t>Jan 1971</t>
  </si>
  <si>
    <t xml:space="preserve">cyclone Betsy </t>
  </si>
  <si>
    <t>jan - 1992</t>
  </si>
  <si>
    <t>Cyclone Ursula</t>
  </si>
  <si>
    <t>Dec 1971</t>
  </si>
  <si>
    <t xml:space="preserve">cyclone Daman </t>
  </si>
  <si>
    <t>feb - 1992</t>
  </si>
  <si>
    <t xml:space="preserve">cyclone Esau </t>
  </si>
  <si>
    <t xml:space="preserve">cyclone Fran </t>
  </si>
  <si>
    <t xml:space="preserve">cyclone Innes </t>
  </si>
  <si>
    <t>apr - 1992</t>
  </si>
  <si>
    <t>Cyclone Carlotta</t>
  </si>
  <si>
    <t>Jan 1972</t>
  </si>
  <si>
    <t xml:space="preserve">cyclone Rewa </t>
  </si>
  <si>
    <t>jan - 1993</t>
  </si>
  <si>
    <t>cyclone Wendy</t>
  </si>
  <si>
    <t>jan - 1972</t>
  </si>
  <si>
    <t xml:space="preserve">cyclone Prema </t>
  </si>
  <si>
    <t>march - 1993</t>
  </si>
  <si>
    <t>cyclone Gail</t>
  </si>
  <si>
    <t>apr - 1972</t>
  </si>
  <si>
    <t xml:space="preserve">cyclone Serah </t>
  </si>
  <si>
    <t>jan - 1994</t>
  </si>
  <si>
    <t>cyclone Diana</t>
  </si>
  <si>
    <t>dec - 1972</t>
  </si>
  <si>
    <t xml:space="preserve">cyclone Theodore </t>
  </si>
  <si>
    <t>feb - 1994</t>
  </si>
  <si>
    <t xml:space="preserve">MANH party formed, National Party demonstrates over the imprisonment of the Rarua brothers </t>
  </si>
  <si>
    <t xml:space="preserve">cyclone Tomas </t>
  </si>
  <si>
    <t>march - 1994</t>
  </si>
  <si>
    <t xml:space="preserve">cyclone Usha </t>
  </si>
  <si>
    <t xml:space="preserve">Demonstrations at Norsup, men from Tautu village stopped the construction of the new airstrip </t>
  </si>
  <si>
    <t xml:space="preserve">cyclone Vania </t>
  </si>
  <si>
    <t>nov - 1994</t>
  </si>
  <si>
    <t xml:space="preserve">cyclone Zaka </t>
  </si>
  <si>
    <t>march - 1996</t>
  </si>
  <si>
    <t>cyclone Monica</t>
  </si>
  <si>
    <t>jan - 1974</t>
  </si>
  <si>
    <t xml:space="preserve">cyclone Atu </t>
  </si>
  <si>
    <t>cyclone Pam</t>
  </si>
  <si>
    <t>feb - 1974</t>
  </si>
  <si>
    <t xml:space="preserve">cyclone Beti </t>
  </si>
  <si>
    <t xml:space="preserve">Vanuaaku Party wins Representative Assembly elections </t>
  </si>
  <si>
    <t xml:space="preserve">cyclone Fergus </t>
  </si>
  <si>
    <t>dec - 1996</t>
  </si>
  <si>
    <t>cyclone Flora</t>
  </si>
  <si>
    <t>jan - 1975</t>
  </si>
  <si>
    <t xml:space="preserve">cyclone Drena </t>
  </si>
  <si>
    <t>jan - 1997</t>
  </si>
  <si>
    <t>cyclone Alison</t>
  </si>
  <si>
    <t>march - 1975</t>
  </si>
  <si>
    <t xml:space="preserve">cyclone Freda </t>
  </si>
  <si>
    <t>cyclone Betty</t>
  </si>
  <si>
    <t xml:space="preserve">cyclone Ian </t>
  </si>
  <si>
    <t>apr - 1997</t>
  </si>
  <si>
    <t>cyclone David</t>
  </si>
  <si>
    <t>jan - 1976</t>
  </si>
  <si>
    <t xml:space="preserve">VNPF riots in Vila </t>
  </si>
  <si>
    <t>Jan-1998</t>
  </si>
  <si>
    <t>cyclone Elsa</t>
  </si>
  <si>
    <t xml:space="preserve">cyclone Susan </t>
  </si>
  <si>
    <t>jan - 1998</t>
  </si>
  <si>
    <t>cyclone Hope</t>
  </si>
  <si>
    <t>march - 1976</t>
  </si>
  <si>
    <t xml:space="preserve">cyclone Katrina </t>
  </si>
  <si>
    <t>cyclone Ian</t>
  </si>
  <si>
    <t>apr - 1976</t>
  </si>
  <si>
    <t xml:space="preserve">cyclone Yali </t>
  </si>
  <si>
    <t>march - 1998</t>
  </si>
  <si>
    <t xml:space="preserve">Peoples Provisional Government declared after a boycott of the elections </t>
  </si>
  <si>
    <t xml:space="preserve">cyclone Zuman </t>
  </si>
  <si>
    <t>apr - 1998</t>
  </si>
  <si>
    <t xml:space="preserve">cyclone Danni </t>
  </si>
  <si>
    <t>jan - 1999</t>
  </si>
  <si>
    <t>cyclone Marion</t>
  </si>
  <si>
    <t>jan - 1977</t>
  </si>
  <si>
    <t xml:space="preserve">cyclone Ella </t>
  </si>
  <si>
    <t>feb - 1999</t>
  </si>
  <si>
    <t>cyclone June</t>
  </si>
  <si>
    <t xml:space="preserve">cyclone Frank </t>
  </si>
  <si>
    <t>cyclone Bob</t>
  </si>
  <si>
    <t xml:space="preserve">Twin Otter Plane crash off Vila </t>
  </si>
  <si>
    <t>May-1999</t>
  </si>
  <si>
    <t>cyclone Norman</t>
  </si>
  <si>
    <t>march - 1977</t>
  </si>
  <si>
    <t>Nov-1999</t>
  </si>
  <si>
    <t>Jan-1979</t>
  </si>
  <si>
    <t xml:space="preserve">Bay Marteli Tsunami </t>
  </si>
  <si>
    <t>Dec-1999</t>
  </si>
  <si>
    <t>cyclone Gordon</t>
  </si>
  <si>
    <t>jan - 1979</t>
  </si>
  <si>
    <t xml:space="preserve">cyclone Iris </t>
  </si>
  <si>
    <t>jan - 2000</t>
  </si>
  <si>
    <t>cyclone Judith</t>
  </si>
  <si>
    <t xml:space="preserve">cyclone Jojo </t>
  </si>
  <si>
    <t>cyclone Henry</t>
  </si>
  <si>
    <t>feb - 1979</t>
  </si>
  <si>
    <t xml:space="preserve">cyclone Paula </t>
  </si>
  <si>
    <t>feb - 2001</t>
  </si>
  <si>
    <t>cyclone Nina</t>
  </si>
  <si>
    <t>march - 1979</t>
  </si>
  <si>
    <t xml:space="preserve">cyclone Sose </t>
  </si>
  <si>
    <t>march - 2001</t>
  </si>
  <si>
    <t>cyclone Rae</t>
  </si>
  <si>
    <t>feb - 1980</t>
  </si>
  <si>
    <t>National Independence Day</t>
  </si>
  <si>
    <t>Jul-1980</t>
  </si>
  <si>
    <t>cyclone Cliff</t>
  </si>
  <si>
    <t>feb - 1981</t>
  </si>
  <si>
    <t xml:space="preserve">cyclone Zoe </t>
  </si>
  <si>
    <t>dec - 2002</t>
  </si>
  <si>
    <t>cyclone Gyan</t>
  </si>
  <si>
    <t>dec - 1981</t>
  </si>
  <si>
    <t xml:space="preserve">cyclone Beni </t>
  </si>
  <si>
    <t>jan - 2003</t>
  </si>
  <si>
    <t>cyclone Kina</t>
  </si>
  <si>
    <t>nov - 1982</t>
  </si>
  <si>
    <t xml:space="preserve">cyclone Erica </t>
  </si>
  <si>
    <t>march - 2003</t>
  </si>
  <si>
    <t xml:space="preserve">General Election </t>
  </si>
  <si>
    <t xml:space="preserve">cyclone Gina </t>
  </si>
  <si>
    <t>june - 2003</t>
  </si>
  <si>
    <t>cyclone Bet(ty)i</t>
  </si>
  <si>
    <t>feb - 1984</t>
  </si>
  <si>
    <t>nov - 2003</t>
  </si>
  <si>
    <t>cyclone Eric</t>
  </si>
  <si>
    <t>jan - 1985</t>
  </si>
  <si>
    <t>feb - 2004</t>
  </si>
  <si>
    <t>cyclone Nigel</t>
  </si>
  <si>
    <t xml:space="preserve">cyclone Kerri </t>
  </si>
  <si>
    <t>jan - 2005</t>
  </si>
  <si>
    <t>cyclone Odette</t>
  </si>
  <si>
    <t xml:space="preserve">Tanna and Ambrym community conflict in Vila </t>
  </si>
  <si>
    <t>Jun-2005</t>
  </si>
  <si>
    <t>cyclone Gavin</t>
  </si>
  <si>
    <t>march - 1985</t>
  </si>
  <si>
    <t xml:space="preserve">cyclone Xavier  </t>
  </si>
  <si>
    <t>oct - 2006</t>
  </si>
  <si>
    <t>cyclone Hina</t>
  </si>
  <si>
    <t xml:space="preserve">cyclone Yani </t>
  </si>
  <si>
    <t>nov - 2006</t>
  </si>
  <si>
    <t xml:space="preserve">Urban Census of Port Vila and Luganville </t>
  </si>
  <si>
    <t>Jan-1986</t>
  </si>
  <si>
    <t>Court House</t>
  </si>
  <si>
    <t>cyclone Keli</t>
  </si>
  <si>
    <t>feb - 1986</t>
  </si>
  <si>
    <t>Digicel Opening</t>
  </si>
  <si>
    <t>cyclone Lusi</t>
  </si>
  <si>
    <t>march - 1986</t>
  </si>
  <si>
    <t xml:space="preserve">cyclone Becky </t>
  </si>
  <si>
    <t>march - 2007</t>
  </si>
  <si>
    <t>cyclone Alfred</t>
  </si>
  <si>
    <t xml:space="preserve">cyclone Funa </t>
  </si>
  <si>
    <t>jan - 2008</t>
  </si>
  <si>
    <t>cyclone Osea</t>
  </si>
  <si>
    <t>nov - 1986</t>
  </si>
  <si>
    <t>cyclone Gene</t>
  </si>
  <si>
    <t>feb - 2008</t>
  </si>
  <si>
    <t>cyclone Patsy</t>
  </si>
  <si>
    <t>dec - 1986</t>
  </si>
  <si>
    <t xml:space="preserve">Islander Plane crash, West Coast Santo </t>
  </si>
  <si>
    <t>Dec-2008</t>
  </si>
  <si>
    <t xml:space="preserve">Cyclone Uma </t>
  </si>
  <si>
    <t>Feb-1987</t>
  </si>
  <si>
    <t xml:space="preserve">Prisoners burnt the Prison house in Vila </t>
  </si>
  <si>
    <t xml:space="preserve">cyclone Veli </t>
  </si>
  <si>
    <t>feb - 1987</t>
  </si>
  <si>
    <t>Nov-2009</t>
  </si>
  <si>
    <t xml:space="preserve">National Election </t>
  </si>
  <si>
    <t>Nov-1987</t>
  </si>
  <si>
    <t>The Queen of Britain visits Vanuatu (Pentecost jumps)</t>
  </si>
  <si>
    <t>HH member (women&gt;15)</t>
  </si>
  <si>
    <t xml:space="preserve">_  _   /  _  _ </t>
  </si>
  <si>
    <t>► Please list on the same line all the birth every women aged 15 and older gave even if the child is dead</t>
  </si>
  <si>
    <t>nb</t>
  </si>
  <si>
    <t>Major earthquake Vila, Minstry of edu. destroyed</t>
  </si>
  <si>
    <t>__ __  / __ __</t>
  </si>
  <si>
    <t>1. Female sterilazation</t>
  </si>
  <si>
    <t>2. Male sterilazation</t>
  </si>
  <si>
    <t>3. Pill</t>
  </si>
  <si>
    <t>4. IUD</t>
  </si>
  <si>
    <t>7. Condom</t>
  </si>
  <si>
    <t>Start with the latest birth</t>
  </si>
  <si>
    <t>1. then</t>
  </si>
  <si>
    <t>2. later</t>
  </si>
  <si>
    <t>3. not at all</t>
  </si>
  <si>
    <t>8. Rythm method</t>
  </si>
  <si>
    <t>5. Injectables (stik)</t>
  </si>
  <si>
    <t>6. Implants (upper arm)</t>
  </si>
  <si>
    <t>9. kastom/leaf</t>
  </si>
  <si>
    <t>10. withdrawal</t>
  </si>
  <si>
    <t>Talking about family planning - the various or method that a couple can use to delay or avoid a pregnancy. Which ways or methods have you heard about?</t>
  </si>
  <si>
    <t>Have you ever used any of these methods to delay or avoid getting pregnant?</t>
  </si>
  <si>
    <t>Are you currently doing something or using any methods to delay or avoid getting pregnant?</t>
  </si>
  <si>
    <t>Which method are you using?</t>
  </si>
  <si>
    <t>last birth</t>
  </si>
  <si>
    <r>
      <t>2</t>
    </r>
    <r>
      <rPr>
        <vertAlign val="superscript"/>
        <sz val="8"/>
        <rFont val="Arial"/>
        <family val="2"/>
      </rPr>
      <t>nd</t>
    </r>
    <r>
      <rPr>
        <sz val="8"/>
        <rFont val="Arial"/>
        <family val="2"/>
      </rPr>
      <t xml:space="preserve"> last birth</t>
    </r>
  </si>
  <si>
    <t>Have you menstrual period returned since the last birth?</t>
  </si>
  <si>
    <r>
      <t xml:space="preserve">At the time you became pregnant did you want to become pregnant </t>
    </r>
    <r>
      <rPr>
        <b/>
        <u/>
        <sz val="8"/>
        <color theme="1"/>
        <rFont val="Arial"/>
        <family val="2"/>
      </rPr>
      <t>then</t>
    </r>
    <r>
      <rPr>
        <sz val="8"/>
        <color theme="1"/>
        <rFont val="Arial"/>
        <family val="2"/>
      </rPr>
      <t xml:space="preserve">, did you want to wait until </t>
    </r>
    <r>
      <rPr>
        <b/>
        <u/>
        <sz val="8"/>
        <color theme="1"/>
        <rFont val="Arial"/>
        <family val="2"/>
      </rPr>
      <t>later</t>
    </r>
    <r>
      <rPr>
        <sz val="8"/>
        <color theme="1"/>
        <rFont val="Arial"/>
        <family val="2"/>
      </rPr>
      <t xml:space="preserve">, or did you </t>
    </r>
    <r>
      <rPr>
        <b/>
        <u/>
        <sz val="8"/>
        <color theme="1"/>
        <rFont val="Arial"/>
        <family val="2"/>
      </rPr>
      <t>not want</t>
    </r>
    <r>
      <rPr>
        <sz val="8"/>
        <color theme="1"/>
        <rFont val="Arial"/>
        <family val="2"/>
      </rPr>
      <t xml:space="preserve"> to have any (more) childreen at all ?</t>
    </r>
  </si>
  <si>
    <t>9999 = unknown</t>
  </si>
  <si>
    <t>2. Wait until later</t>
  </si>
  <si>
    <t>1. Want to become pregnant</t>
  </si>
  <si>
    <t>3. Did not want to become pregnant</t>
  </si>
  <si>
    <t>After the child you are expecting now, would you like to have another child or not any more child (if yes When) ?</t>
  </si>
  <si>
    <t>How long would you like to wait from now before the birth of (a/another) child?</t>
  </si>
  <si>
    <t>When did you have your last menstrual period?</t>
  </si>
  <si>
    <t>Would you like to have (a/another) child in the future?</t>
  </si>
  <si>
    <r>
      <t xml:space="preserve">At the last time you became pregnant did you want to become pregnant </t>
    </r>
    <r>
      <rPr>
        <b/>
        <sz val="8"/>
        <color theme="1"/>
        <rFont val="Arial"/>
        <family val="2"/>
      </rPr>
      <t>then</t>
    </r>
    <r>
      <rPr>
        <sz val="8"/>
        <color theme="1"/>
        <rFont val="Arial"/>
        <family val="2"/>
      </rPr>
      <t xml:space="preserve">, did you want to wait until </t>
    </r>
    <r>
      <rPr>
        <b/>
        <sz val="8"/>
        <color theme="1"/>
        <rFont val="Arial"/>
        <family val="2"/>
      </rPr>
      <t>later</t>
    </r>
    <r>
      <rPr>
        <sz val="8"/>
        <color theme="1"/>
        <rFont val="Arial"/>
        <family val="2"/>
      </rPr>
      <t xml:space="preserve">, or did you </t>
    </r>
    <r>
      <rPr>
        <b/>
        <sz val="8"/>
        <color theme="1"/>
        <rFont val="Arial"/>
        <family val="2"/>
      </rPr>
      <t>not want</t>
    </r>
    <r>
      <rPr>
        <sz val="8"/>
        <color theme="1"/>
        <rFont val="Arial"/>
        <family val="2"/>
      </rPr>
      <t xml:space="preserve"> to have any (more) childreen at all ?</t>
    </r>
  </si>
  <si>
    <t>obs</t>
  </si>
  <si>
    <t>1. Months</t>
  </si>
  <si>
    <t>4. After mariage</t>
  </si>
  <si>
    <t>5. other (obs)</t>
  </si>
  <si>
    <t>6. do not know</t>
  </si>
  <si>
    <t>2. Years</t>
  </si>
  <si>
    <t>3. Soon</t>
  </si>
  <si>
    <t>4. can't have child</t>
  </si>
  <si>
    <t>3. Soon/now</t>
  </si>
  <si>
    <t>5. After mariage</t>
  </si>
  <si>
    <t>7. Don't know</t>
  </si>
  <si>
    <t>if 2 ►end</t>
  </si>
  <si>
    <t>11. Other(obs)</t>
  </si>
  <si>
    <t>6. Other(obs)</t>
  </si>
  <si>
    <t>All women aged 15 - 49 who had a life birth</t>
  </si>
  <si>
    <t>Current pregnancy status</t>
  </si>
  <si>
    <t>2. In menopause</t>
  </si>
  <si>
    <t>3. Has had hysterectomy</t>
  </si>
  <si>
    <t>4. Before last birth</t>
  </si>
  <si>
    <t>5. Never menstruated</t>
  </si>
  <si>
    <t>All Women 15 - 49</t>
  </si>
  <si>
    <t>3. Not possible</t>
  </si>
  <si>
    <t>_ _ / _ _ / _ _</t>
  </si>
  <si>
    <t>dd /  mm   / yy</t>
  </si>
  <si>
    <t>MODULE 5 - DATE</t>
  </si>
  <si>
    <t>MODULE 5 COMMENTS</t>
  </si>
  <si>
    <t>Pregnancy and family planning</t>
  </si>
  <si>
    <t>All women (15 to 49)</t>
  </si>
  <si>
    <t>Pregnant women (15 to 49)</t>
  </si>
  <si>
    <t>Non pregnant women (15 to 49)</t>
  </si>
  <si>
    <t>VANUATU HYBRID SURVEY</t>
  </si>
  <si>
    <t>ROUND</t>
  </si>
  <si>
    <t>|__|__|__|__|</t>
  </si>
  <si>
    <t>Q29</t>
  </si>
  <si>
    <t>Q30</t>
  </si>
  <si>
    <t>Q29 - BIRTH HISTORY (all women 15 years old and older)</t>
  </si>
  <si>
    <t>Birth number (&gt;10)</t>
  </si>
  <si>
    <t>1 = Yes / 2 = N0</t>
  </si>
  <si>
    <t>1 = Yes / 2 = No</t>
  </si>
  <si>
    <t>Q30 - PREGNANCY / FAMILY PLANNING (all women 15 to 49)</t>
  </si>
  <si>
    <t>1=Yes / 2=No</t>
  </si>
  <si>
    <t>Have you ever given birth?</t>
  </si>
  <si>
    <t>All women 15-49</t>
  </si>
  <si>
    <t>4. don't know(maybe)</t>
  </si>
  <si>
    <t>REPLACE
 (A, B or C)</t>
  </si>
  <si>
    <t>Household roster</t>
  </si>
  <si>
    <t>Name of the hh member (head of household first)</t>
  </si>
  <si>
    <t>Age</t>
  </si>
  <si>
    <t xml:space="preserve"> </t>
  </si>
  <si>
    <t>ENUMERATOR</t>
  </si>
  <si>
    <t>SUPERVISOR</t>
  </si>
  <si>
    <t>► Copy the name sex and age of all household members from Module1 Q01 list1</t>
  </si>
  <si>
    <t>Non pregnant women
 (15 to 49)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</si>
</sst>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vertAlign val="superscript"/>
      <sz val="8"/>
      <name val="Arial"/>
      <family val="2"/>
    </font>
    <font>
      <b/>
      <sz val="13"/>
      <color theme="1"/>
      <name val="Arial"/>
      <family val="2"/>
    </font>
    <font>
      <sz val="14"/>
      <name val="Arial"/>
      <family val="2"/>
    </font>
    <font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1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0" fontId="6" fillId="0" borderId="0"/>
    <xf numFmtId="164" fontId="7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3" fillId="0" borderId="0"/>
    <xf numFmtId="0" fontId="3" fillId="0" borderId="0"/>
    <xf numFmtId="0" fontId="19" fillId="0" borderId="0"/>
    <xf numFmtId="0" fontId="7" fillId="0" borderId="0"/>
    <xf numFmtId="0" fontId="2" fillId="0" borderId="0"/>
    <xf numFmtId="0" fontId="1" fillId="0" borderId="0"/>
    <xf numFmtId="0" fontId="3" fillId="0" borderId="0"/>
  </cellStyleXfs>
  <cellXfs count="595">
    <xf numFmtId="0" fontId="0" fillId="0" borderId="0" xfId="0"/>
    <xf numFmtId="0" fontId="0" fillId="0" borderId="0" xfId="0" applyAlignment="1">
      <alignment vertical="center" wrapText="1"/>
    </xf>
    <xf numFmtId="0" fontId="8" fillId="0" borderId="0" xfId="0" applyFont="1" applyBorder="1" applyAlignment="1">
      <alignment vertical="center"/>
    </xf>
    <xf numFmtId="0" fontId="8" fillId="2" borderId="0" xfId="0" applyFont="1" applyFill="1" applyBorder="1" applyAlignment="1">
      <alignment horizontal="left"/>
    </xf>
    <xf numFmtId="0" fontId="3" fillId="0" borderId="0" xfId="8"/>
    <xf numFmtId="0" fontId="3" fillId="0" borderId="0" xfId="8" applyAlignment="1">
      <alignment horizontal="center"/>
    </xf>
    <xf numFmtId="0" fontId="3" fillId="2" borderId="0" xfId="8" applyFont="1" applyFill="1" applyBorder="1" applyAlignment="1">
      <alignment horizontal="left"/>
    </xf>
    <xf numFmtId="0" fontId="3" fillId="2" borderId="0" xfId="8" applyFont="1" applyFill="1"/>
    <xf numFmtId="0" fontId="3" fillId="0" borderId="0" xfId="8" applyAlignment="1">
      <alignment horizontal="left"/>
    </xf>
    <xf numFmtId="0" fontId="3" fillId="2" borderId="0" xfId="8" applyFont="1" applyFill="1" applyAlignment="1">
      <alignment horizontal="left"/>
    </xf>
    <xf numFmtId="0" fontId="3" fillId="0" borderId="0" xfId="8" applyFont="1" applyBorder="1" applyAlignment="1">
      <alignment horizontal="center"/>
    </xf>
    <xf numFmtId="0" fontId="3" fillId="0" borderId="0" xfId="8" applyFont="1" applyBorder="1" applyAlignment="1">
      <alignment horizontal="left"/>
    </xf>
    <xf numFmtId="0" fontId="3" fillId="0" borderId="0" xfId="8" applyBorder="1" applyAlignment="1">
      <alignment horizontal="center"/>
    </xf>
    <xf numFmtId="0" fontId="3" fillId="0" borderId="0" xfId="8" applyBorder="1"/>
    <xf numFmtId="0" fontId="12" fillId="0" borderId="0" xfId="8" applyFont="1" applyAlignment="1">
      <alignment vertical="center"/>
    </xf>
    <xf numFmtId="0" fontId="3" fillId="0" borderId="0" xfId="8" applyFont="1" applyAlignment="1">
      <alignment horizontal="center" vertical="center"/>
    </xf>
    <xf numFmtId="0" fontId="3" fillId="0" borderId="81" xfId="8" quotePrefix="1" applyFont="1" applyBorder="1" applyAlignment="1">
      <alignment horizontal="center" vertical="center"/>
    </xf>
    <xf numFmtId="0" fontId="3" fillId="0" borderId="60" xfId="8" quotePrefix="1" applyFont="1" applyBorder="1" applyAlignment="1">
      <alignment horizontal="center" vertical="center"/>
    </xf>
    <xf numFmtId="0" fontId="3" fillId="0" borderId="64" xfId="8" quotePrefix="1" applyFont="1" applyBorder="1" applyAlignment="1">
      <alignment horizontal="center" vertical="center"/>
    </xf>
    <xf numFmtId="0" fontId="10" fillId="0" borderId="0" xfId="8" applyFont="1"/>
    <xf numFmtId="2" fontId="10" fillId="0" borderId="0" xfId="8" quotePrefix="1" applyNumberFormat="1" applyFont="1" applyBorder="1" applyAlignment="1">
      <alignment horizontal="left" vertical="center"/>
    </xf>
    <xf numFmtId="2" fontId="10" fillId="0" borderId="0" xfId="8" quotePrefix="1" applyNumberFormat="1" applyFont="1" applyBorder="1" applyAlignment="1">
      <alignment vertical="center" wrapText="1"/>
    </xf>
    <xf numFmtId="2" fontId="11" fillId="0" borderId="0" xfId="8" applyNumberFormat="1" applyFont="1" applyBorder="1" applyAlignment="1">
      <alignment horizontal="center" vertical="center"/>
    </xf>
    <xf numFmtId="0" fontId="3" fillId="2" borderId="0" xfId="8" applyFont="1" applyFill="1" applyBorder="1" applyAlignment="1"/>
    <xf numFmtId="2" fontId="9" fillId="0" borderId="0" xfId="8" applyNumberFormat="1" applyFont="1" applyBorder="1" applyAlignment="1">
      <alignment horizontal="center" vertical="center"/>
    </xf>
    <xf numFmtId="2" fontId="9" fillId="2" borderId="0" xfId="8" applyNumberFormat="1" applyFont="1" applyFill="1" applyBorder="1" applyAlignment="1">
      <alignment horizontal="center" vertical="center"/>
    </xf>
    <xf numFmtId="2" fontId="13" fillId="0" borderId="0" xfId="8" applyNumberFormat="1" applyFont="1" applyBorder="1" applyAlignment="1">
      <alignment vertical="center"/>
    </xf>
    <xf numFmtId="2" fontId="10" fillId="2" borderId="0" xfId="8" applyNumberFormat="1" applyFont="1" applyFill="1" applyBorder="1" applyAlignment="1">
      <alignment horizontal="center" vertical="center"/>
    </xf>
    <xf numFmtId="0" fontId="13" fillId="0" borderId="0" xfId="8" applyFont="1" applyAlignment="1"/>
    <xf numFmtId="0" fontId="16" fillId="0" borderId="0" xfId="8" applyFont="1" applyAlignment="1"/>
    <xf numFmtId="0" fontId="16" fillId="0" borderId="0" xfId="8" applyFont="1"/>
    <xf numFmtId="0" fontId="16" fillId="2" borderId="99" xfId="8" applyFont="1" applyFill="1" applyBorder="1"/>
    <xf numFmtId="0" fontId="16" fillId="2" borderId="99" xfId="8" applyFont="1" applyFill="1" applyBorder="1" applyAlignment="1">
      <alignment horizontal="right"/>
    </xf>
    <xf numFmtId="0" fontId="16" fillId="2" borderId="26" xfId="8" applyFont="1" applyFill="1" applyBorder="1"/>
    <xf numFmtId="0" fontId="16" fillId="2" borderId="24" xfId="8" applyFont="1" applyFill="1" applyBorder="1"/>
    <xf numFmtId="0" fontId="15" fillId="2" borderId="24" xfId="8" applyFont="1" applyFill="1" applyBorder="1" applyAlignment="1">
      <alignment horizontal="left"/>
    </xf>
    <xf numFmtId="0" fontId="15" fillId="2" borderId="24" xfId="8" applyFont="1" applyFill="1" applyBorder="1" applyAlignment="1">
      <alignment horizontal="right"/>
    </xf>
    <xf numFmtId="0" fontId="15" fillId="2" borderId="24" xfId="8" applyFont="1" applyFill="1" applyBorder="1"/>
    <xf numFmtId="0" fontId="16" fillId="2" borderId="98" xfId="8" applyFont="1" applyFill="1" applyBorder="1" applyAlignment="1">
      <alignment horizontal="right"/>
    </xf>
    <xf numFmtId="0" fontId="15" fillId="2" borderId="26" xfId="8" applyFont="1" applyFill="1" applyBorder="1" applyAlignment="1">
      <alignment horizontal="right"/>
    </xf>
    <xf numFmtId="0" fontId="8" fillId="0" borderId="57" xfId="0" applyFont="1" applyBorder="1" applyAlignment="1">
      <alignment horizontal="center" vertical="center" shrinkToFit="1"/>
    </xf>
    <xf numFmtId="0" fontId="16" fillId="2" borderId="109" xfId="8" applyFont="1" applyFill="1" applyBorder="1"/>
    <xf numFmtId="0" fontId="14" fillId="2" borderId="42" xfId="8" applyFont="1" applyFill="1" applyBorder="1" applyAlignment="1">
      <alignment horizontal="center"/>
    </xf>
    <xf numFmtId="0" fontId="16" fillId="2" borderId="42" xfId="8" applyFont="1" applyFill="1" applyBorder="1"/>
    <xf numFmtId="0" fontId="3" fillId="0" borderId="24" xfId="8" applyBorder="1"/>
    <xf numFmtId="0" fontId="9" fillId="0" borderId="24" xfId="8" quotePrefix="1" applyFont="1" applyBorder="1" applyAlignment="1">
      <alignment horizontal="left"/>
    </xf>
    <xf numFmtId="0" fontId="3" fillId="0" borderId="65" xfId="8" quotePrefix="1" applyFont="1" applyBorder="1" applyAlignment="1">
      <alignment horizontal="center" vertical="center"/>
    </xf>
    <xf numFmtId="0" fontId="12" fillId="0" borderId="0" xfId="8" applyFont="1" applyBorder="1" applyAlignment="1">
      <alignment horizontal="center" vertical="center"/>
    </xf>
    <xf numFmtId="0" fontId="3" fillId="0" borderId="31" xfId="8" quotePrefix="1" applyBorder="1" applyAlignment="1">
      <alignment horizontal="center" vertical="center"/>
    </xf>
    <xf numFmtId="0" fontId="3" fillId="0" borderId="27" xfId="8" quotePrefix="1" applyBorder="1" applyAlignment="1">
      <alignment horizontal="center" vertical="center"/>
    </xf>
    <xf numFmtId="0" fontId="3" fillId="0" borderId="29" xfId="8" quotePrefix="1" applyBorder="1" applyAlignment="1">
      <alignment horizontal="center" vertical="center"/>
    </xf>
    <xf numFmtId="0" fontId="18" fillId="4" borderId="0" xfId="8" applyFont="1" applyFill="1" applyBorder="1" applyAlignment="1">
      <alignment vertical="center"/>
    </xf>
    <xf numFmtId="0" fontId="16" fillId="4" borderId="0" xfId="8" applyFont="1" applyFill="1"/>
    <xf numFmtId="0" fontId="16" fillId="4" borderId="0" xfId="8" applyFont="1" applyFill="1" applyBorder="1"/>
    <xf numFmtId="0" fontId="16" fillId="4" borderId="0" xfId="8" applyFont="1" applyFill="1" applyAlignment="1">
      <alignment horizontal="center"/>
    </xf>
    <xf numFmtId="0" fontId="15" fillId="4" borderId="0" xfId="8" applyFont="1" applyFill="1" applyAlignment="1">
      <alignment horizontal="right"/>
    </xf>
    <xf numFmtId="0" fontId="16" fillId="4" borderId="0" xfId="8" applyFont="1" applyFill="1" applyAlignment="1">
      <alignment horizontal="right"/>
    </xf>
    <xf numFmtId="0" fontId="14" fillId="4" borderId="0" xfId="8" applyFont="1" applyFill="1"/>
    <xf numFmtId="0" fontId="9" fillId="4" borderId="0" xfId="8" applyFont="1" applyFill="1" applyBorder="1" applyAlignment="1"/>
    <xf numFmtId="0" fontId="3" fillId="0" borderId="0" xfId="8" applyBorder="1" applyAlignment="1"/>
    <xf numFmtId="0" fontId="3" fillId="0" borderId="29" xfId="8" applyFont="1" applyBorder="1" applyAlignment="1">
      <alignment horizontal="center" vertical="center" wrapText="1"/>
    </xf>
    <xf numFmtId="0" fontId="3" fillId="0" borderId="0" xfId="8" applyAlignment="1"/>
    <xf numFmtId="0" fontId="3" fillId="0" borderId="63" xfId="8" applyFont="1" applyBorder="1" applyAlignment="1">
      <alignment horizontal="center" vertical="center" wrapText="1"/>
    </xf>
    <xf numFmtId="0" fontId="2" fillId="0" borderId="0" xfId="11"/>
    <xf numFmtId="0" fontId="20" fillId="0" borderId="54" xfId="11" applyFont="1" applyBorder="1" applyAlignment="1">
      <alignment horizontal="center" wrapText="1"/>
    </xf>
    <xf numFmtId="0" fontId="20" fillId="0" borderId="55" xfId="11" applyFont="1" applyBorder="1" applyAlignment="1">
      <alignment horizontal="center" wrapText="1"/>
    </xf>
    <xf numFmtId="0" fontId="20" fillId="0" borderId="56" xfId="11" applyFont="1" applyBorder="1" applyAlignment="1">
      <alignment horizontal="center" wrapText="1"/>
    </xf>
    <xf numFmtId="0" fontId="2" fillId="0" borderId="6" xfId="11" applyBorder="1" applyAlignment="1">
      <alignment wrapText="1"/>
    </xf>
    <xf numFmtId="49" fontId="2" fillId="0" borderId="4" xfId="11" applyNumberFormat="1" applyBorder="1" applyAlignment="1">
      <alignment horizontal="left" wrapText="1"/>
    </xf>
    <xf numFmtId="0" fontId="2" fillId="0" borderId="6" xfId="11" applyBorder="1" applyAlignment="1"/>
    <xf numFmtId="0" fontId="2" fillId="0" borderId="4" xfId="11" applyBorder="1" applyAlignment="1">
      <alignment horizontal="left"/>
    </xf>
    <xf numFmtId="0" fontId="2" fillId="0" borderId="26" xfId="11" applyBorder="1" applyAlignment="1">
      <alignment horizontal="left" wrapText="1"/>
    </xf>
    <xf numFmtId="49" fontId="2" fillId="0" borderId="42" xfId="11" applyNumberFormat="1" applyBorder="1" applyAlignment="1">
      <alignment horizontal="left" wrapText="1"/>
    </xf>
    <xf numFmtId="0" fontId="2" fillId="0" borderId="26" xfId="11" applyBorder="1" applyAlignment="1"/>
    <xf numFmtId="0" fontId="2" fillId="0" borderId="42" xfId="11" applyBorder="1" applyAlignment="1">
      <alignment horizontal="left"/>
    </xf>
    <xf numFmtId="0" fontId="2" fillId="0" borderId="26" xfId="11" applyBorder="1" applyAlignment="1">
      <alignment wrapText="1"/>
    </xf>
    <xf numFmtId="49" fontId="2" fillId="0" borderId="42" xfId="11" applyNumberFormat="1" applyBorder="1" applyAlignment="1">
      <alignment horizontal="left"/>
    </xf>
    <xf numFmtId="0" fontId="2" fillId="0" borderId="42" xfId="11" applyBorder="1" applyAlignment="1">
      <alignment horizontal="left" wrapText="1"/>
    </xf>
    <xf numFmtId="0" fontId="2" fillId="0" borderId="26" xfId="11" applyBorder="1" applyAlignment="1">
      <alignment vertical="top" wrapText="1"/>
    </xf>
    <xf numFmtId="0" fontId="2" fillId="0" borderId="3" xfId="11" applyBorder="1" applyAlignment="1">
      <alignment horizontal="left" wrapText="1"/>
    </xf>
    <xf numFmtId="17" fontId="2" fillId="0" borderId="42" xfId="11" applyNumberFormat="1" applyBorder="1" applyAlignment="1">
      <alignment horizontal="left"/>
    </xf>
    <xf numFmtId="0" fontId="2" fillId="0" borderId="43" xfId="11" applyBorder="1" applyAlignment="1">
      <alignment horizontal="left" vertical="top" wrapText="1"/>
    </xf>
    <xf numFmtId="0" fontId="2" fillId="0" borderId="0" xfId="11" applyAlignment="1">
      <alignment wrapText="1"/>
    </xf>
    <xf numFmtId="0" fontId="2" fillId="0" borderId="46" xfId="11" applyBorder="1" applyAlignment="1">
      <alignment horizontal="left" vertical="top" wrapText="1"/>
    </xf>
    <xf numFmtId="0" fontId="2" fillId="0" borderId="16" xfId="11" applyBorder="1" applyAlignment="1"/>
    <xf numFmtId="0" fontId="2" fillId="0" borderId="3" xfId="11" applyBorder="1" applyAlignment="1">
      <alignment horizontal="left"/>
    </xf>
    <xf numFmtId="0" fontId="2" fillId="0" borderId="44" xfId="11" applyBorder="1" applyAlignment="1">
      <alignment wrapText="1"/>
    </xf>
    <xf numFmtId="0" fontId="2" fillId="0" borderId="43" xfId="11" applyBorder="1" applyAlignment="1">
      <alignment horizontal="left" wrapText="1"/>
    </xf>
    <xf numFmtId="0" fontId="2" fillId="0" borderId="0" xfId="11" applyAlignment="1"/>
    <xf numFmtId="49" fontId="2" fillId="0" borderId="42" xfId="11" applyNumberFormat="1" applyBorder="1"/>
    <xf numFmtId="0" fontId="2" fillId="0" borderId="7" xfId="11" applyBorder="1" applyAlignment="1">
      <alignment wrapText="1"/>
    </xf>
    <xf numFmtId="49" fontId="2" fillId="0" borderId="5" xfId="11" applyNumberFormat="1" applyBorder="1" applyAlignment="1">
      <alignment horizontal="left"/>
    </xf>
    <xf numFmtId="0" fontId="2" fillId="0" borderId="0" xfId="11" applyAlignment="1">
      <alignment horizontal="left" wrapText="1"/>
    </xf>
    <xf numFmtId="0" fontId="2" fillId="0" borderId="44" xfId="11" applyBorder="1" applyAlignment="1">
      <alignment vertical="top" wrapText="1"/>
    </xf>
    <xf numFmtId="0" fontId="3" fillId="2" borderId="33" xfId="8" applyFont="1" applyFill="1" applyBorder="1" applyAlignment="1">
      <alignment horizontal="center"/>
    </xf>
    <xf numFmtId="0" fontId="3" fillId="2" borderId="33" xfId="8" applyFill="1" applyBorder="1" applyAlignment="1">
      <alignment horizontal="center"/>
    </xf>
    <xf numFmtId="0" fontId="9" fillId="2" borderId="33" xfId="8" quotePrefix="1" applyFont="1" applyFill="1" applyBorder="1" applyAlignment="1">
      <alignment horizontal="left"/>
    </xf>
    <xf numFmtId="0" fontId="3" fillId="2" borderId="33" xfId="8" applyFill="1" applyBorder="1"/>
    <xf numFmtId="0" fontId="3" fillId="2" borderId="47" xfId="8" applyFill="1" applyBorder="1"/>
    <xf numFmtId="0" fontId="3" fillId="2" borderId="116" xfId="8" applyFont="1" applyFill="1" applyBorder="1" applyAlignment="1">
      <alignment horizontal="center"/>
    </xf>
    <xf numFmtId="0" fontId="3" fillId="2" borderId="62" xfId="8" applyFont="1" applyFill="1" applyBorder="1" applyAlignment="1">
      <alignment horizontal="center"/>
    </xf>
    <xf numFmtId="0" fontId="3" fillId="2" borderId="62" xfId="8" applyFill="1" applyBorder="1" applyAlignment="1">
      <alignment horizontal="center"/>
    </xf>
    <xf numFmtId="0" fontId="9" fillId="2" borderId="62" xfId="8" quotePrefix="1" applyFont="1" applyFill="1" applyBorder="1" applyAlignment="1">
      <alignment horizontal="left"/>
    </xf>
    <xf numFmtId="0" fontId="3" fillId="2" borderId="62" xfId="8" applyFill="1" applyBorder="1"/>
    <xf numFmtId="0" fontId="3" fillId="2" borderId="91" xfId="8" applyFill="1" applyBorder="1"/>
    <xf numFmtId="0" fontId="3" fillId="2" borderId="58" xfId="8" applyFont="1" applyFill="1" applyBorder="1" applyAlignment="1">
      <alignment horizontal="center" vertical="center"/>
    </xf>
    <xf numFmtId="0" fontId="3" fillId="2" borderId="59" xfId="8" applyFont="1" applyFill="1" applyBorder="1" applyAlignment="1">
      <alignment horizont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/>
    </xf>
    <xf numFmtId="2" fontId="16" fillId="0" borderId="0" xfId="8" applyNumberFormat="1" applyFont="1" applyBorder="1" applyAlignment="1">
      <alignment horizontal="left" vertical="center"/>
    </xf>
    <xf numFmtId="0" fontId="1" fillId="0" borderId="44" xfId="11" applyFont="1" applyBorder="1" applyAlignment="1">
      <alignment wrapText="1"/>
    </xf>
    <xf numFmtId="0" fontId="22" fillId="0" borderId="0" xfId="12" applyFont="1"/>
    <xf numFmtId="0" fontId="3" fillId="0" borderId="0" xfId="8" applyFont="1" applyAlignment="1">
      <alignment horizontal="center"/>
    </xf>
    <xf numFmtId="0" fontId="3" fillId="0" borderId="0" xfId="8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3" fillId="2" borderId="24" xfId="8" applyFill="1" applyBorder="1" applyAlignment="1">
      <alignment horizontal="center"/>
    </xf>
    <xf numFmtId="0" fontId="3" fillId="2" borderId="24" xfId="8" applyFill="1" applyBorder="1"/>
    <xf numFmtId="0" fontId="3" fillId="2" borderId="48" xfId="8" applyFill="1" applyBorder="1"/>
    <xf numFmtId="0" fontId="3" fillId="2" borderId="24" xfId="8" applyFont="1" applyFill="1" applyBorder="1" applyAlignment="1">
      <alignment horizontal="center"/>
    </xf>
    <xf numFmtId="0" fontId="9" fillId="2" borderId="24" xfId="8" quotePrefix="1" applyFont="1" applyFill="1" applyBorder="1" applyAlignment="1">
      <alignment horizontal="left"/>
    </xf>
    <xf numFmtId="0" fontId="3" fillId="0" borderId="0" xfId="8" applyAlignment="1">
      <alignment horizontal="left" indent="1"/>
    </xf>
    <xf numFmtId="0" fontId="12" fillId="0" borderId="0" xfId="8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3" fillId="0" borderId="0" xfId="8" applyNumberFormat="1" applyFont="1" applyFill="1" applyBorder="1" applyAlignment="1">
      <alignment horizontal="center"/>
    </xf>
    <xf numFmtId="0" fontId="13" fillId="0" borderId="0" xfId="8" applyNumberFormat="1" applyFont="1" applyFill="1" applyBorder="1" applyAlignment="1">
      <alignment vertical="center"/>
    </xf>
    <xf numFmtId="0" fontId="3" fillId="0" borderId="0" xfId="8" applyNumberFormat="1" applyFill="1" applyBorder="1"/>
    <xf numFmtId="0" fontId="3" fillId="0" borderId="0" xfId="8" applyNumberFormat="1" applyFill="1" applyBorder="1" applyAlignment="1">
      <alignment horizontal="center"/>
    </xf>
    <xf numFmtId="0" fontId="9" fillId="0" borderId="0" xfId="8" quotePrefix="1" applyNumberFormat="1" applyFont="1" applyFill="1" applyBorder="1" applyAlignment="1">
      <alignment horizontal="left"/>
    </xf>
    <xf numFmtId="0" fontId="3" fillId="0" borderId="21" xfId="8" quotePrefix="1" applyFont="1" applyBorder="1" applyAlignment="1">
      <alignment horizontal="center" vertical="center"/>
    </xf>
    <xf numFmtId="0" fontId="3" fillId="0" borderId="0" xfId="12" applyFont="1"/>
    <xf numFmtId="0" fontId="3" fillId="0" borderId="0" xfId="8" applyFont="1" applyAlignment="1"/>
    <xf numFmtId="0" fontId="8" fillId="0" borderId="119" xfId="0" applyFont="1" applyBorder="1" applyAlignment="1">
      <alignment horizontal="center" vertical="center" shrinkToFit="1"/>
    </xf>
    <xf numFmtId="0" fontId="3" fillId="0" borderId="125" xfId="8" applyFont="1" applyBorder="1" applyAlignment="1">
      <alignment horizontal="center" vertical="center" wrapText="1"/>
    </xf>
    <xf numFmtId="0" fontId="3" fillId="0" borderId="8" xfId="8" quotePrefix="1" applyBorder="1" applyAlignment="1">
      <alignment horizontal="center" vertical="center"/>
    </xf>
    <xf numFmtId="0" fontId="3" fillId="0" borderId="33" xfId="8" quotePrefix="1" applyBorder="1" applyAlignment="1">
      <alignment horizontal="center" vertical="center"/>
    </xf>
    <xf numFmtId="0" fontId="3" fillId="0" borderId="125" xfId="8" quotePrefix="1" applyBorder="1" applyAlignment="1">
      <alignment horizontal="center" vertical="center"/>
    </xf>
    <xf numFmtId="0" fontId="8" fillId="0" borderId="126" xfId="0" applyFont="1" applyBorder="1" applyAlignment="1">
      <alignment horizontal="center" vertical="center" shrinkToFit="1"/>
    </xf>
    <xf numFmtId="0" fontId="3" fillId="0" borderId="123" xfId="8" quotePrefix="1" applyFont="1" applyBorder="1" applyAlignment="1">
      <alignment horizontal="center" vertical="center"/>
    </xf>
    <xf numFmtId="0" fontId="3" fillId="0" borderId="39" xfId="8" quotePrefix="1" applyFont="1" applyBorder="1" applyAlignment="1">
      <alignment horizontal="center" vertical="center"/>
    </xf>
    <xf numFmtId="0" fontId="3" fillId="0" borderId="120" xfId="8" quotePrefix="1" applyFont="1" applyBorder="1" applyAlignment="1">
      <alignment horizontal="center" vertical="center"/>
    </xf>
    <xf numFmtId="0" fontId="3" fillId="0" borderId="21" xfId="8" quotePrefix="1" applyFont="1" applyBorder="1" applyAlignment="1">
      <alignment horizontal="center" vertical="center"/>
    </xf>
    <xf numFmtId="0" fontId="12" fillId="0" borderId="9" xfId="8" applyFont="1" applyBorder="1" applyAlignment="1">
      <alignment vertical="center"/>
    </xf>
    <xf numFmtId="0" fontId="11" fillId="0" borderId="0" xfId="8" applyFont="1" applyBorder="1" applyAlignment="1">
      <alignment vertical="center" wrapText="1"/>
    </xf>
    <xf numFmtId="0" fontId="12" fillId="0" borderId="0" xfId="8" applyFont="1" applyBorder="1" applyAlignment="1">
      <alignment vertical="center"/>
    </xf>
    <xf numFmtId="0" fontId="3" fillId="0" borderId="120" xfId="8" applyFont="1" applyBorder="1" applyAlignment="1">
      <alignment horizontal="center" vertical="center"/>
    </xf>
    <xf numFmtId="2" fontId="3" fillId="0" borderId="0" xfId="8" applyNumberFormat="1" applyAlignment="1">
      <alignment horizontal="left" indent="1"/>
    </xf>
    <xf numFmtId="0" fontId="3" fillId="0" borderId="132" xfId="8" quotePrefix="1" applyFont="1" applyBorder="1" applyAlignment="1">
      <alignment horizontal="center" vertical="center"/>
    </xf>
    <xf numFmtId="0" fontId="3" fillId="0" borderId="0" xfId="8" applyFont="1" applyBorder="1" applyAlignment="1"/>
    <xf numFmtId="0" fontId="8" fillId="0" borderId="136" xfId="0" applyFont="1" applyBorder="1" applyAlignment="1">
      <alignment horizontal="center" vertical="center" shrinkToFit="1"/>
    </xf>
    <xf numFmtId="0" fontId="11" fillId="0" borderId="12" xfId="8" applyFont="1" applyBorder="1" applyAlignment="1">
      <alignment horizontal="center" vertical="center" wrapText="1"/>
    </xf>
    <xf numFmtId="0" fontId="16" fillId="4" borderId="0" xfId="0" applyFont="1" applyFill="1" applyAlignment="1">
      <alignment vertical="top"/>
    </xf>
    <xf numFmtId="0" fontId="14" fillId="4" borderId="0" xfId="8" applyFont="1" applyFill="1" applyBorder="1" applyAlignment="1">
      <alignment horizontal="center"/>
    </xf>
    <xf numFmtId="0" fontId="14" fillId="4" borderId="0" xfId="8" applyFont="1" applyFill="1" applyBorder="1"/>
    <xf numFmtId="0" fontId="14" fillId="4" borderId="0" xfId="8" applyFont="1" applyFill="1" applyBorder="1" applyAlignment="1"/>
    <xf numFmtId="0" fontId="14" fillId="4" borderId="0" xfId="8" applyFont="1" applyFill="1" applyBorder="1" applyAlignment="1">
      <alignment horizontal="left"/>
    </xf>
    <xf numFmtId="0" fontId="16" fillId="4" borderId="24" xfId="8" applyFont="1" applyFill="1" applyBorder="1" applyAlignment="1">
      <alignment vertical="center"/>
    </xf>
    <xf numFmtId="0" fontId="14" fillId="4" borderId="24" xfId="8" applyFont="1" applyFill="1" applyBorder="1" applyAlignment="1">
      <alignment horizontal="center" vertical="center"/>
    </xf>
    <xf numFmtId="0" fontId="14" fillId="4" borderId="24" xfId="8" applyFont="1" applyFill="1" applyBorder="1" applyAlignment="1">
      <alignment vertical="center"/>
    </xf>
    <xf numFmtId="0" fontId="16" fillId="0" borderId="0" xfId="8" applyFont="1" applyAlignment="1">
      <alignment vertical="center"/>
    </xf>
    <xf numFmtId="0" fontId="16" fillId="4" borderId="0" xfId="8" applyFont="1" applyFill="1" applyAlignment="1"/>
    <xf numFmtId="0" fontId="14" fillId="2" borderId="24" xfId="8" applyFont="1" applyFill="1" applyBorder="1" applyAlignment="1">
      <alignment horizontal="center"/>
    </xf>
    <xf numFmtId="0" fontId="16" fillId="4" borderId="1" xfId="8" applyFont="1" applyFill="1" applyBorder="1"/>
    <xf numFmtId="0" fontId="27" fillId="4" borderId="1" xfId="8" applyFont="1" applyFill="1" applyBorder="1" applyAlignment="1"/>
    <xf numFmtId="0" fontId="16" fillId="4" borderId="13" xfId="8" applyFont="1" applyFill="1" applyBorder="1"/>
    <xf numFmtId="0" fontId="14" fillId="4" borderId="13" xfId="8" applyFont="1" applyFill="1" applyBorder="1" applyAlignment="1">
      <alignment horizontal="center"/>
    </xf>
    <xf numFmtId="0" fontId="14" fillId="4" borderId="13" xfId="8" applyFont="1" applyFill="1" applyBorder="1"/>
    <xf numFmtId="0" fontId="14" fillId="4" borderId="13" xfId="8" applyFont="1" applyFill="1" applyBorder="1" applyAlignment="1"/>
    <xf numFmtId="0" fontId="14" fillId="4" borderId="13" xfId="8" applyFont="1" applyFill="1" applyBorder="1" applyAlignment="1">
      <alignment horizontal="left"/>
    </xf>
    <xf numFmtId="0" fontId="11" fillId="0" borderId="14" xfId="8" applyFont="1" applyBorder="1" applyAlignment="1">
      <alignment horizontal="center" vertical="center" wrapText="1"/>
    </xf>
    <xf numFmtId="0" fontId="14" fillId="4" borderId="45" xfId="8" applyFont="1" applyFill="1" applyBorder="1" applyAlignment="1">
      <alignment vertical="center"/>
    </xf>
    <xf numFmtId="0" fontId="14" fillId="4" borderId="45" xfId="8" applyFont="1" applyFill="1" applyBorder="1" applyAlignment="1">
      <alignment vertical="center" wrapText="1"/>
    </xf>
    <xf numFmtId="0" fontId="16" fillId="0" borderId="0" xfId="8" applyFont="1" applyBorder="1" applyAlignment="1">
      <alignment vertical="center"/>
    </xf>
    <xf numFmtId="0" fontId="3" fillId="0" borderId="138" xfId="8" applyBorder="1" applyAlignment="1">
      <alignment horizontal="center" vertical="center"/>
    </xf>
    <xf numFmtId="0" fontId="16" fillId="4" borderId="0" xfId="8" applyFont="1" applyFill="1" applyAlignment="1">
      <alignment horizontal="right"/>
    </xf>
    <xf numFmtId="0" fontId="14" fillId="0" borderId="67" xfId="8" applyFont="1" applyBorder="1" applyAlignment="1">
      <alignment horizontal="center" vertical="center"/>
    </xf>
    <xf numFmtId="0" fontId="14" fillId="0" borderId="69" xfId="8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14" fillId="0" borderId="94" xfId="8" applyFont="1" applyBorder="1" applyAlignment="1">
      <alignment horizontal="center" vertical="center"/>
    </xf>
    <xf numFmtId="0" fontId="14" fillId="0" borderId="70" xfId="8" applyFont="1" applyBorder="1" applyAlignment="1">
      <alignment horizontal="center" vertical="center"/>
    </xf>
    <xf numFmtId="0" fontId="3" fillId="0" borderId="24" xfId="8" applyBorder="1" applyAlignment="1">
      <alignment horizontal="center"/>
    </xf>
    <xf numFmtId="0" fontId="3" fillId="0" borderId="24" xfId="8" applyFont="1" applyBorder="1" applyAlignment="1">
      <alignment horizontal="center"/>
    </xf>
    <xf numFmtId="0" fontId="16" fillId="4" borderId="16" xfId="8" applyFont="1" applyFill="1" applyBorder="1"/>
    <xf numFmtId="0" fontId="15" fillId="4" borderId="16" xfId="8" applyFont="1" applyFill="1" applyBorder="1" applyAlignment="1">
      <alignment vertical="center"/>
    </xf>
    <xf numFmtId="0" fontId="15" fillId="4" borderId="0" xfId="0" applyFont="1" applyFill="1" applyBorder="1" applyAlignment="1">
      <alignment horizontal="right" vertical="center"/>
    </xf>
    <xf numFmtId="0" fontId="15" fillId="4" borderId="0" xfId="8" applyFont="1" applyFill="1" applyBorder="1" applyAlignment="1">
      <alignment horizontal="center"/>
    </xf>
    <xf numFmtId="0" fontId="14" fillId="4" borderId="0" xfId="8" applyFont="1" applyFill="1" applyBorder="1" applyAlignment="1">
      <alignment horizontal="center" vertical="center"/>
    </xf>
    <xf numFmtId="0" fontId="9" fillId="4" borderId="1" xfId="8" applyFont="1" applyFill="1" applyBorder="1" applyAlignment="1"/>
    <xf numFmtId="0" fontId="16" fillId="4" borderId="0" xfId="8" applyFont="1" applyFill="1" applyBorder="1" applyAlignment="1">
      <alignment vertical="center"/>
    </xf>
    <xf numFmtId="0" fontId="3" fillId="0" borderId="65" xfId="8" quotePrefix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3" fillId="0" borderId="45" xfId="8" applyBorder="1" applyAlignment="1"/>
    <xf numFmtId="0" fontId="3" fillId="0" borderId="17" xfId="8" applyBorder="1"/>
    <xf numFmtId="0" fontId="3" fillId="0" borderId="3" xfId="8" applyBorder="1"/>
    <xf numFmtId="0" fontId="3" fillId="0" borderId="25" xfId="8" applyBorder="1"/>
    <xf numFmtId="0" fontId="3" fillId="0" borderId="42" xfId="8" applyBorder="1"/>
    <xf numFmtId="0" fontId="3" fillId="0" borderId="20" xfId="8" applyBorder="1"/>
    <xf numFmtId="0" fontId="3" fillId="0" borderId="1" xfId="8" applyBorder="1"/>
    <xf numFmtId="0" fontId="3" fillId="0" borderId="5" xfId="8" applyBorder="1"/>
    <xf numFmtId="0" fontId="14" fillId="0" borderId="19" xfId="8" applyFont="1" applyBorder="1" applyAlignment="1">
      <alignment horizontal="center" vertical="center"/>
    </xf>
    <xf numFmtId="0" fontId="14" fillId="0" borderId="58" xfId="8" applyFont="1" applyBorder="1" applyAlignment="1">
      <alignment horizontal="center" vertical="center"/>
    </xf>
    <xf numFmtId="0" fontId="14" fillId="0" borderId="9" xfId="8" applyFont="1" applyBorder="1" applyAlignment="1">
      <alignment horizontal="center" vertical="center"/>
    </xf>
    <xf numFmtId="0" fontId="14" fillId="0" borderId="133" xfId="8" applyFont="1" applyBorder="1" applyAlignment="1">
      <alignment horizontal="center" vertical="center"/>
    </xf>
    <xf numFmtId="0" fontId="14" fillId="0" borderId="25" xfId="8" applyFont="1" applyBorder="1" applyAlignment="1">
      <alignment horizontal="center" vertical="center"/>
    </xf>
    <xf numFmtId="0" fontId="14" fillId="0" borderId="62" xfId="8" applyFont="1" applyBorder="1" applyAlignment="1">
      <alignment horizontal="center" vertical="center"/>
    </xf>
    <xf numFmtId="0" fontId="14" fillId="0" borderId="24" xfId="8" applyFont="1" applyBorder="1" applyAlignment="1">
      <alignment horizontal="center" vertical="center"/>
    </xf>
    <xf numFmtId="0" fontId="14" fillId="0" borderId="134" xfId="8" applyFont="1" applyBorder="1" applyAlignment="1">
      <alignment horizontal="center" vertical="center"/>
    </xf>
    <xf numFmtId="0" fontId="14" fillId="0" borderId="22" xfId="8" applyFont="1" applyBorder="1" applyAlignment="1">
      <alignment horizontal="center" vertical="center"/>
    </xf>
    <xf numFmtId="0" fontId="14" fillId="0" borderId="61" xfId="8" applyFont="1" applyBorder="1" applyAlignment="1">
      <alignment horizontal="center" vertical="center"/>
    </xf>
    <xf numFmtId="0" fontId="14" fillId="0" borderId="13" xfId="8" applyFont="1" applyBorder="1" applyAlignment="1">
      <alignment horizontal="center" vertical="center"/>
    </xf>
    <xf numFmtId="0" fontId="14" fillId="0" borderId="135" xfId="8" applyFont="1" applyBorder="1" applyAlignment="1">
      <alignment horizontal="center" vertical="center"/>
    </xf>
    <xf numFmtId="0" fontId="14" fillId="0" borderId="8" xfId="8" applyFont="1" applyBorder="1" applyAlignment="1">
      <alignment horizontal="center" vertical="center"/>
    </xf>
    <xf numFmtId="0" fontId="14" fillId="0" borderId="33" xfId="8" applyFont="1" applyBorder="1" applyAlignment="1">
      <alignment horizontal="center" vertical="center"/>
    </xf>
    <xf numFmtId="0" fontId="14" fillId="0" borderId="125" xfId="8" applyFont="1" applyBorder="1" applyAlignment="1">
      <alignment horizontal="center" vertical="center"/>
    </xf>
    <xf numFmtId="0" fontId="14" fillId="0" borderId="128" xfId="8" applyFont="1" applyBorder="1" applyAlignment="1">
      <alignment horizontal="center" vertical="center"/>
    </xf>
    <xf numFmtId="0" fontId="16" fillId="0" borderId="82" xfId="8" applyFont="1" applyBorder="1" applyAlignment="1">
      <alignment horizontal="center" vertical="center"/>
    </xf>
    <xf numFmtId="0" fontId="16" fillId="0" borderId="58" xfId="8" applyFont="1" applyBorder="1" applyAlignment="1">
      <alignment horizontal="center" vertical="center"/>
    </xf>
    <xf numFmtId="0" fontId="16" fillId="0" borderId="90" xfId="8" applyFont="1" applyBorder="1" applyAlignment="1">
      <alignment horizontal="center" vertical="center"/>
    </xf>
    <xf numFmtId="0" fontId="16" fillId="0" borderId="137" xfId="8" applyFont="1" applyBorder="1" applyAlignment="1">
      <alignment horizontal="center" vertical="center"/>
    </xf>
    <xf numFmtId="0" fontId="16" fillId="0" borderId="83" xfId="8" applyFont="1" applyBorder="1" applyAlignment="1">
      <alignment horizontal="center" vertical="center"/>
    </xf>
    <xf numFmtId="0" fontId="16" fillId="0" borderId="62" xfId="8" applyFont="1" applyBorder="1" applyAlignment="1">
      <alignment horizontal="center" vertical="center"/>
    </xf>
    <xf numFmtId="0" fontId="16" fillId="0" borderId="63" xfId="8" applyFont="1" applyBorder="1" applyAlignment="1">
      <alignment horizontal="center" vertical="center"/>
    </xf>
    <xf numFmtId="0" fontId="16" fillId="0" borderId="104" xfId="8" applyFont="1" applyBorder="1" applyAlignment="1">
      <alignment horizontal="center" vertical="center"/>
    </xf>
    <xf numFmtId="0" fontId="16" fillId="0" borderId="91" xfId="8" applyFont="1" applyBorder="1" applyAlignment="1">
      <alignment horizontal="center" vertical="center"/>
    </xf>
    <xf numFmtId="0" fontId="16" fillId="0" borderId="101" xfId="8" applyFont="1" applyBorder="1" applyAlignment="1">
      <alignment horizontal="center" vertical="center"/>
    </xf>
    <xf numFmtId="0" fontId="14" fillId="0" borderId="66" xfId="8" applyFont="1" applyBorder="1" applyAlignment="1">
      <alignment horizontal="center" vertical="center"/>
    </xf>
    <xf numFmtId="0" fontId="14" fillId="0" borderId="68" xfId="8" applyFont="1" applyBorder="1" applyAlignment="1">
      <alignment horizontal="center" vertical="center"/>
    </xf>
    <xf numFmtId="0" fontId="14" fillId="0" borderId="10" xfId="8" applyFont="1" applyBorder="1" applyAlignment="1">
      <alignment horizontal="center" vertical="center"/>
    </xf>
    <xf numFmtId="0" fontId="14" fillId="0" borderId="28" xfId="8" applyFont="1" applyBorder="1" applyAlignment="1">
      <alignment horizontal="center" vertical="center"/>
    </xf>
    <xf numFmtId="0" fontId="14" fillId="0" borderId="48" xfId="8" applyFont="1" applyBorder="1" applyAlignment="1">
      <alignment horizontal="center" vertical="center"/>
    </xf>
    <xf numFmtId="0" fontId="14" fillId="0" borderId="30" xfId="8" applyFont="1" applyBorder="1" applyAlignment="1">
      <alignment horizontal="center" vertical="center"/>
    </xf>
    <xf numFmtId="0" fontId="14" fillId="0" borderId="14" xfId="8" applyFont="1" applyBorder="1" applyAlignment="1">
      <alignment horizontal="center" vertical="center"/>
    </xf>
    <xf numFmtId="0" fontId="3" fillId="0" borderId="140" xfId="8" applyFont="1" applyBorder="1" applyAlignment="1">
      <alignment horizontal="center" vertical="center" wrapText="1"/>
    </xf>
    <xf numFmtId="0" fontId="3" fillId="0" borderId="3" xfId="8" applyBorder="1" applyAlignment="1">
      <alignment horizontal="center"/>
    </xf>
    <xf numFmtId="0" fontId="3" fillId="0" borderId="42" xfId="8" applyBorder="1" applyAlignment="1">
      <alignment horizontal="center"/>
    </xf>
    <xf numFmtId="0" fontId="3" fillId="0" borderId="18" xfId="8" applyBorder="1"/>
    <xf numFmtId="0" fontId="3" fillId="0" borderId="3" xfId="8" applyFont="1" applyBorder="1" applyAlignment="1">
      <alignment horizontal="center"/>
    </xf>
    <xf numFmtId="0" fontId="3" fillId="0" borderId="42" xfId="8" applyFont="1" applyBorder="1" applyAlignment="1">
      <alignment horizontal="center"/>
    </xf>
    <xf numFmtId="0" fontId="9" fillId="0" borderId="42" xfId="8" quotePrefix="1" applyFont="1" applyBorder="1" applyAlignment="1">
      <alignment horizontal="left"/>
    </xf>
    <xf numFmtId="0" fontId="3" fillId="0" borderId="25" xfId="8" applyFont="1" applyBorder="1" applyAlignment="1">
      <alignment horizontal="center"/>
    </xf>
    <xf numFmtId="0" fontId="3" fillId="0" borderId="25" xfId="8" applyBorder="1" applyAlignment="1">
      <alignment horizontal="center"/>
    </xf>
    <xf numFmtId="0" fontId="9" fillId="0" borderId="25" xfId="8" quotePrefix="1" applyFont="1" applyBorder="1" applyAlignment="1">
      <alignment horizontal="left"/>
    </xf>
    <xf numFmtId="0" fontId="3" fillId="0" borderId="17" xfId="8" applyFont="1" applyBorder="1" applyAlignment="1">
      <alignment horizontal="center"/>
    </xf>
    <xf numFmtId="0" fontId="16" fillId="4" borderId="0" xfId="8" applyFont="1" applyFill="1" applyAlignment="1">
      <alignment vertical="center"/>
    </xf>
    <xf numFmtId="0" fontId="14" fillId="4" borderId="0" xfId="8" applyFont="1" applyFill="1" applyBorder="1" applyAlignment="1">
      <alignment vertical="center" wrapText="1"/>
    </xf>
    <xf numFmtId="0" fontId="27" fillId="4" borderId="0" xfId="8" applyFont="1" applyFill="1" applyBorder="1" applyAlignment="1"/>
    <xf numFmtId="0" fontId="14" fillId="4" borderId="0" xfId="8" applyFont="1" applyFill="1" applyBorder="1" applyAlignment="1">
      <alignment vertical="center"/>
    </xf>
    <xf numFmtId="0" fontId="16" fillId="4" borderId="99" xfId="8" applyFont="1" applyFill="1" applyBorder="1" applyAlignment="1">
      <alignment vertical="center"/>
    </xf>
    <xf numFmtId="0" fontId="14" fillId="4" borderId="99" xfId="8" applyFont="1" applyFill="1" applyBorder="1" applyAlignment="1">
      <alignment horizontal="center" vertical="center"/>
    </xf>
    <xf numFmtId="0" fontId="14" fillId="4" borderId="99" xfId="8" applyFont="1" applyFill="1" applyBorder="1" applyAlignment="1">
      <alignment vertical="center"/>
    </xf>
    <xf numFmtId="0" fontId="3" fillId="0" borderId="24" xfId="8" applyBorder="1" applyAlignment="1">
      <alignment horizontal="center" vertical="center"/>
    </xf>
    <xf numFmtId="0" fontId="3" fillId="0" borderId="0" xfId="8" applyFill="1"/>
    <xf numFmtId="0" fontId="28" fillId="0" borderId="0" xfId="13" applyFont="1" applyFill="1" applyBorder="1" applyAlignment="1">
      <alignment vertical="center"/>
    </xf>
    <xf numFmtId="0" fontId="28" fillId="2" borderId="0" xfId="13" applyFont="1" applyFill="1" applyBorder="1" applyAlignment="1">
      <alignment vertical="center"/>
    </xf>
    <xf numFmtId="0" fontId="28" fillId="3" borderId="0" xfId="13" applyFont="1" applyFill="1" applyBorder="1" applyAlignment="1">
      <alignment vertical="center"/>
    </xf>
    <xf numFmtId="0" fontId="14" fillId="0" borderId="0" xfId="13" applyFont="1" applyAlignment="1">
      <alignment vertical="center" wrapText="1"/>
    </xf>
    <xf numFmtId="0" fontId="3" fillId="0" borderId="0" xfId="13" applyFont="1" applyAlignment="1"/>
    <xf numFmtId="0" fontId="14" fillId="0" borderId="0" xfId="13" applyFont="1" applyBorder="1" applyAlignment="1">
      <alignment vertical="center" wrapText="1"/>
    </xf>
    <xf numFmtId="0" fontId="3" fillId="0" borderId="0" xfId="13" applyFont="1" applyBorder="1" applyAlignment="1"/>
    <xf numFmtId="0" fontId="3" fillId="0" borderId="57" xfId="8" applyFont="1" applyBorder="1" applyAlignment="1">
      <alignment horizontal="center" vertical="center" wrapText="1"/>
    </xf>
    <xf numFmtId="0" fontId="3" fillId="0" borderId="145" xfId="8" applyFont="1" applyBorder="1" applyAlignment="1">
      <alignment horizontal="center" vertical="center" wrapText="1"/>
    </xf>
    <xf numFmtId="0" fontId="3" fillId="0" borderId="146" xfId="8" applyFont="1" applyBorder="1" applyAlignment="1">
      <alignment horizontal="center" vertical="center"/>
    </xf>
    <xf numFmtId="0" fontId="3" fillId="0" borderId="9" xfId="8" quotePrefix="1" applyBorder="1" applyAlignment="1">
      <alignment horizontal="center" vertical="center"/>
    </xf>
    <xf numFmtId="0" fontId="16" fillId="0" borderId="82" xfId="8" applyFont="1" applyBorder="1" applyAlignment="1">
      <alignment horizontal="center"/>
    </xf>
    <xf numFmtId="0" fontId="16" fillId="0" borderId="66" xfId="8" applyFont="1" applyBorder="1" applyAlignment="1">
      <alignment horizontal="center"/>
    </xf>
    <xf numFmtId="0" fontId="16" fillId="0" borderId="142" xfId="8" applyFont="1" applyBorder="1" applyAlignment="1">
      <alignment horizontal="center"/>
    </xf>
    <xf numFmtId="0" fontId="3" fillId="0" borderId="24" xfId="8" quotePrefix="1" applyBorder="1" applyAlignment="1">
      <alignment horizontal="center" vertical="center"/>
    </xf>
    <xf numFmtId="0" fontId="16" fillId="0" borderId="83" xfId="8" applyFont="1" applyBorder="1" applyAlignment="1">
      <alignment horizontal="center"/>
    </xf>
    <xf numFmtId="0" fontId="16" fillId="0" borderId="67" xfId="8" applyFont="1" applyBorder="1" applyAlignment="1">
      <alignment horizontal="center"/>
    </xf>
    <xf numFmtId="0" fontId="16" fillId="0" borderId="147" xfId="8" applyFont="1" applyBorder="1" applyAlignment="1">
      <alignment horizontal="center"/>
    </xf>
    <xf numFmtId="0" fontId="3" fillId="0" borderId="13" xfId="8" quotePrefix="1" applyBorder="1" applyAlignment="1">
      <alignment horizontal="center" vertical="center"/>
    </xf>
    <xf numFmtId="0" fontId="16" fillId="0" borderId="104" xfId="8" applyFont="1" applyBorder="1" applyAlignment="1">
      <alignment horizontal="center"/>
    </xf>
    <xf numFmtId="0" fontId="16" fillId="0" borderId="94" xfId="8" applyFont="1" applyBorder="1" applyAlignment="1">
      <alignment horizontal="center"/>
    </xf>
    <xf numFmtId="0" fontId="16" fillId="0" borderId="148" xfId="8" applyFont="1" applyBorder="1" applyAlignment="1">
      <alignment horizontal="center"/>
    </xf>
    <xf numFmtId="0" fontId="3" fillId="0" borderId="0" xfId="8" applyBorder="1" applyAlignment="1">
      <alignment horizontal="left"/>
    </xf>
    <xf numFmtId="0" fontId="3" fillId="0" borderId="0" xfId="8" applyFill="1" applyBorder="1"/>
    <xf numFmtId="0" fontId="3" fillId="0" borderId="0" xfId="8" applyFont="1" applyFill="1" applyBorder="1" applyAlignment="1">
      <alignment horizontal="center"/>
    </xf>
    <xf numFmtId="0" fontId="3" fillId="0" borderId="0" xfId="8" applyFill="1" applyBorder="1" applyAlignment="1">
      <alignment horizontal="center"/>
    </xf>
    <xf numFmtId="0" fontId="9" fillId="0" borderId="0" xfId="8" quotePrefix="1" applyFont="1" applyFill="1" applyBorder="1" applyAlignment="1">
      <alignment horizontal="left"/>
    </xf>
    <xf numFmtId="0" fontId="16" fillId="2" borderId="149" xfId="8" applyFont="1" applyFill="1" applyBorder="1"/>
    <xf numFmtId="0" fontId="16" fillId="2" borderId="110" xfId="8" applyFont="1" applyFill="1" applyBorder="1"/>
    <xf numFmtId="0" fontId="16" fillId="2" borderId="150" xfId="8" applyFont="1" applyFill="1" applyBorder="1"/>
    <xf numFmtId="0" fontId="29" fillId="0" borderId="64" xfId="8" quotePrefix="1" applyFont="1" applyBorder="1" applyAlignment="1">
      <alignment horizontal="center" vertical="center"/>
    </xf>
    <xf numFmtId="0" fontId="3" fillId="0" borderId="152" xfId="8" applyFont="1" applyBorder="1" applyAlignment="1">
      <alignment horizontal="center" vertical="center"/>
    </xf>
    <xf numFmtId="0" fontId="13" fillId="0" borderId="151" xfId="8" applyNumberFormat="1" applyFont="1" applyFill="1" applyBorder="1" applyAlignment="1">
      <alignment vertical="center"/>
    </xf>
    <xf numFmtId="0" fontId="13" fillId="0" borderId="147" xfId="8" applyNumberFormat="1" applyFont="1" applyFill="1" applyBorder="1" applyAlignment="1">
      <alignment vertical="center"/>
    </xf>
    <xf numFmtId="0" fontId="3" fillId="0" borderId="147" xfId="8" applyNumberFormat="1" applyFont="1" applyFill="1" applyBorder="1" applyAlignment="1">
      <alignment horizontal="center"/>
    </xf>
    <xf numFmtId="0" fontId="3" fillId="0" borderId="147" xfId="8" applyNumberFormat="1" applyFill="1" applyBorder="1" applyAlignment="1">
      <alignment horizontal="center"/>
    </xf>
    <xf numFmtId="0" fontId="9" fillId="0" borderId="147" xfId="8" quotePrefix="1" applyNumberFormat="1" applyFont="1" applyFill="1" applyBorder="1" applyAlignment="1">
      <alignment horizontal="left"/>
    </xf>
    <xf numFmtId="0" fontId="3" fillId="0" borderId="148" xfId="8" applyNumberFormat="1" applyFill="1" applyBorder="1"/>
    <xf numFmtId="0" fontId="3" fillId="0" borderId="40" xfId="8" applyFont="1" applyBorder="1" applyAlignment="1">
      <alignment horizontal="center" vertical="center" wrapText="1"/>
    </xf>
    <xf numFmtId="0" fontId="3" fillId="0" borderId="41" xfId="8" applyFont="1" applyBorder="1" applyAlignment="1">
      <alignment horizontal="center" vertical="center" wrapText="1"/>
    </xf>
    <xf numFmtId="0" fontId="13" fillId="0" borderId="0" xfId="8" applyFont="1" applyFill="1" applyBorder="1" applyAlignment="1">
      <alignment horizontal="center" vertical="center"/>
    </xf>
    <xf numFmtId="0" fontId="28" fillId="3" borderId="0" xfId="13" applyFont="1" applyFill="1" applyBorder="1" applyAlignment="1">
      <alignment horizontal="center" vertical="center"/>
    </xf>
    <xf numFmtId="0" fontId="3" fillId="0" borderId="8" xfId="8" applyFont="1" applyBorder="1" applyAlignment="1">
      <alignment horizontal="center" vertical="center" wrapText="1"/>
    </xf>
    <xf numFmtId="0" fontId="3" fillId="0" borderId="11" xfId="8" applyFont="1" applyBorder="1" applyAlignment="1">
      <alignment horizontal="center" vertical="center" wrapText="1"/>
    </xf>
    <xf numFmtId="0" fontId="10" fillId="0" borderId="19" xfId="8" applyFont="1" applyBorder="1" applyAlignment="1">
      <alignment horizontal="center" vertical="center" wrapText="1"/>
    </xf>
    <xf numFmtId="0" fontId="10" fillId="0" borderId="17" xfId="8" applyFont="1" applyBorder="1" applyAlignment="1">
      <alignment horizontal="center" vertical="center" wrapText="1"/>
    </xf>
    <xf numFmtId="0" fontId="10" fillId="0" borderId="20" xfId="8" applyFont="1" applyBorder="1" applyAlignment="1">
      <alignment horizontal="center" vertical="center" wrapText="1"/>
    </xf>
    <xf numFmtId="0" fontId="3" fillId="0" borderId="19" xfId="8" applyFont="1" applyBorder="1" applyAlignment="1">
      <alignment horizontal="center" vertical="center" wrapText="1"/>
    </xf>
    <xf numFmtId="0" fontId="3" fillId="0" borderId="17" xfId="8" applyFont="1" applyBorder="1" applyAlignment="1">
      <alignment horizontal="center" vertical="center" wrapText="1"/>
    </xf>
    <xf numFmtId="0" fontId="3" fillId="0" borderId="141" xfId="8" applyFont="1" applyBorder="1" applyAlignment="1">
      <alignment horizontal="center" vertical="center" wrapText="1"/>
    </xf>
    <xf numFmtId="0" fontId="3" fillId="0" borderId="16" xfId="8" applyFont="1" applyBorder="1" applyAlignment="1">
      <alignment horizontal="center" vertical="center" wrapText="1"/>
    </xf>
    <xf numFmtId="0" fontId="3" fillId="0" borderId="7" xfId="8" applyFont="1" applyBorder="1" applyAlignment="1">
      <alignment horizontal="center" vertical="center" wrapText="1"/>
    </xf>
    <xf numFmtId="0" fontId="3" fillId="0" borderId="142" xfId="8" applyBorder="1" applyAlignment="1">
      <alignment horizontal="center" vertical="center" wrapText="1"/>
    </xf>
    <xf numFmtId="0" fontId="3" fillId="0" borderId="143" xfId="8" applyBorder="1" applyAlignment="1">
      <alignment horizontal="center" vertical="center" wrapText="1"/>
    </xf>
    <xf numFmtId="0" fontId="3" fillId="0" borderId="144" xfId="8" applyBorder="1" applyAlignment="1">
      <alignment horizontal="center" vertical="center" wrapText="1"/>
    </xf>
    <xf numFmtId="0" fontId="3" fillId="0" borderId="153" xfId="8" applyBorder="1" applyAlignment="1">
      <alignment horizontal="center" vertical="center" wrapText="1"/>
    </xf>
    <xf numFmtId="0" fontId="14" fillId="0" borderId="0" xfId="13" applyFont="1" applyAlignment="1">
      <alignment horizontal="center" vertical="center" wrapText="1"/>
    </xf>
    <xf numFmtId="0" fontId="14" fillId="0" borderId="13" xfId="13" applyFont="1" applyBorder="1" applyAlignment="1">
      <alignment horizontal="center" vertical="center" wrapText="1"/>
    </xf>
    <xf numFmtId="0" fontId="13" fillId="4" borderId="0" xfId="8" applyFont="1" applyFill="1" applyAlignment="1">
      <alignment horizontal="center"/>
    </xf>
    <xf numFmtId="0" fontId="15" fillId="2" borderId="6" xfId="8" applyFont="1" applyFill="1" applyBorder="1" applyAlignment="1">
      <alignment horizontal="center"/>
    </xf>
    <xf numFmtId="0" fontId="15" fillId="2" borderId="2" xfId="8" applyFont="1" applyFill="1" applyBorder="1" applyAlignment="1">
      <alignment horizontal="center"/>
    </xf>
    <xf numFmtId="0" fontId="15" fillId="2" borderId="4" xfId="8" applyFont="1" applyFill="1" applyBorder="1" applyAlignment="1">
      <alignment horizontal="center"/>
    </xf>
    <xf numFmtId="0" fontId="15" fillId="2" borderId="7" xfId="8" applyFont="1" applyFill="1" applyBorder="1" applyAlignment="1">
      <alignment horizontal="center"/>
    </xf>
    <xf numFmtId="0" fontId="15" fillId="2" borderId="1" xfId="8" applyFont="1" applyFill="1" applyBorder="1" applyAlignment="1">
      <alignment horizontal="center"/>
    </xf>
    <xf numFmtId="0" fontId="15" fillId="2" borderId="5" xfId="8" applyFont="1" applyFill="1" applyBorder="1" applyAlignment="1">
      <alignment horizontal="center"/>
    </xf>
    <xf numFmtId="0" fontId="15" fillId="4" borderId="0" xfId="8" applyFont="1" applyFill="1" applyAlignment="1">
      <alignment horizontal="right" vertical="center"/>
    </xf>
    <xf numFmtId="0" fontId="15" fillId="4" borderId="3" xfId="8" applyFont="1" applyFill="1" applyBorder="1" applyAlignment="1">
      <alignment horizontal="right" vertical="center"/>
    </xf>
    <xf numFmtId="0" fontId="14" fillId="2" borderId="6" xfId="8" applyFont="1" applyFill="1" applyBorder="1" applyAlignment="1">
      <alignment horizontal="center" vertical="center"/>
    </xf>
    <xf numFmtId="0" fontId="14" fillId="2" borderId="4" xfId="8" applyFont="1" applyFill="1" applyBorder="1" applyAlignment="1">
      <alignment horizontal="center" vertical="center"/>
    </xf>
    <xf numFmtId="0" fontId="14" fillId="2" borderId="7" xfId="8" applyFont="1" applyFill="1" applyBorder="1" applyAlignment="1">
      <alignment horizontal="center" vertical="center"/>
    </xf>
    <xf numFmtId="0" fontId="14" fillId="2" borderId="5" xfId="8" applyFont="1" applyFill="1" applyBorder="1" applyAlignment="1">
      <alignment horizontal="center" vertical="center"/>
    </xf>
    <xf numFmtId="0" fontId="27" fillId="4" borderId="1" xfId="8" applyFont="1" applyFill="1" applyBorder="1" applyAlignment="1">
      <alignment horizontal="center"/>
    </xf>
    <xf numFmtId="0" fontId="17" fillId="4" borderId="0" xfId="8" applyFont="1" applyFill="1" applyBorder="1" applyAlignment="1">
      <alignment horizontal="center" vertical="center"/>
    </xf>
    <xf numFmtId="0" fontId="15" fillId="4" borderId="0" xfId="8" applyFont="1" applyFill="1" applyBorder="1" applyAlignment="1">
      <alignment horizontal="right" vertical="center"/>
    </xf>
    <xf numFmtId="0" fontId="18" fillId="4" borderId="9" xfId="8" applyFont="1" applyFill="1" applyBorder="1" applyAlignment="1">
      <alignment horizontal="center" vertical="center"/>
    </xf>
    <xf numFmtId="0" fontId="18" fillId="4" borderId="0" xfId="8" applyFont="1" applyFill="1" applyBorder="1" applyAlignment="1">
      <alignment horizontal="center" vertical="center"/>
    </xf>
    <xf numFmtId="0" fontId="16" fillId="4" borderId="0" xfId="8" applyFont="1" applyFill="1" applyAlignment="1">
      <alignment horizontal="right"/>
    </xf>
    <xf numFmtId="0" fontId="9" fillId="4" borderId="1" xfId="8" applyFont="1" applyFill="1" applyBorder="1" applyAlignment="1">
      <alignment horizontal="center"/>
    </xf>
    <xf numFmtId="0" fontId="15" fillId="4" borderId="0" xfId="8" applyFont="1" applyFill="1" applyAlignment="1">
      <alignment horizontal="center" vertical="center"/>
    </xf>
    <xf numFmtId="0" fontId="15" fillId="4" borderId="3" xfId="8" applyFont="1" applyFill="1" applyBorder="1" applyAlignment="1">
      <alignment horizontal="center" vertical="center"/>
    </xf>
    <xf numFmtId="0" fontId="14" fillId="2" borderId="2" xfId="8" applyFont="1" applyFill="1" applyBorder="1" applyAlignment="1">
      <alignment horizontal="center" vertical="center"/>
    </xf>
    <xf numFmtId="0" fontId="14" fillId="2" borderId="1" xfId="8" applyFont="1" applyFill="1" applyBorder="1" applyAlignment="1">
      <alignment horizontal="center" vertical="center"/>
    </xf>
    <xf numFmtId="0" fontId="16" fillId="2" borderId="6" xfId="8" applyFont="1" applyFill="1" applyBorder="1" applyAlignment="1">
      <alignment horizontal="center" vertical="center"/>
    </xf>
    <xf numFmtId="0" fontId="16" fillId="2" borderId="4" xfId="8" applyFont="1" applyFill="1" applyBorder="1" applyAlignment="1">
      <alignment horizontal="center" vertical="center"/>
    </xf>
    <xf numFmtId="0" fontId="16" fillId="2" borderId="7" xfId="8" applyFont="1" applyFill="1" applyBorder="1" applyAlignment="1">
      <alignment horizontal="center" vertical="center"/>
    </xf>
    <xf numFmtId="0" fontId="16" fillId="2" borderId="5" xfId="8" applyFont="1" applyFill="1" applyBorder="1" applyAlignment="1">
      <alignment horizontal="center" vertical="center"/>
    </xf>
    <xf numFmtId="0" fontId="15" fillId="4" borderId="0" xfId="8" applyFont="1" applyFill="1" applyAlignment="1">
      <alignment horizontal="center" vertical="center" wrapText="1"/>
    </xf>
    <xf numFmtId="0" fontId="15" fillId="4" borderId="3" xfId="8" applyFont="1" applyFill="1" applyBorder="1" applyAlignment="1">
      <alignment horizontal="center" vertical="center" wrapText="1"/>
    </xf>
    <xf numFmtId="0" fontId="15" fillId="4" borderId="0" xfId="8" applyFont="1" applyFill="1" applyAlignment="1">
      <alignment horizontal="right"/>
    </xf>
    <xf numFmtId="0" fontId="15" fillId="4" borderId="3" xfId="8" applyFont="1" applyFill="1" applyBorder="1" applyAlignment="1">
      <alignment horizontal="right"/>
    </xf>
    <xf numFmtId="0" fontId="16" fillId="4" borderId="2" xfId="0" applyFont="1" applyFill="1" applyBorder="1" applyAlignment="1">
      <alignment horizontal="center" vertical="top"/>
    </xf>
    <xf numFmtId="0" fontId="12" fillId="2" borderId="54" xfId="0" applyFont="1" applyFill="1" applyBorder="1" applyAlignment="1">
      <alignment horizontal="center"/>
    </xf>
    <xf numFmtId="0" fontId="12" fillId="2" borderId="55" xfId="0" applyFont="1" applyFill="1" applyBorder="1" applyAlignment="1">
      <alignment horizontal="center"/>
    </xf>
    <xf numFmtId="0" fontId="12" fillId="2" borderId="56" xfId="0" applyFont="1" applyFill="1" applyBorder="1" applyAlignment="1">
      <alignment horizontal="center"/>
    </xf>
    <xf numFmtId="0" fontId="3" fillId="0" borderId="0" xfId="8" applyBorder="1" applyAlignment="1">
      <alignment horizontal="left" indent="1"/>
    </xf>
    <xf numFmtId="0" fontId="14" fillId="0" borderId="67" xfId="8" applyFont="1" applyBorder="1" applyAlignment="1">
      <alignment horizontal="center" vertical="center"/>
    </xf>
    <xf numFmtId="0" fontId="14" fillId="0" borderId="69" xfId="8" applyFont="1" applyBorder="1" applyAlignment="1">
      <alignment horizontal="center" vertical="center"/>
    </xf>
    <xf numFmtId="0" fontId="14" fillId="0" borderId="94" xfId="8" applyFont="1" applyBorder="1" applyAlignment="1">
      <alignment horizontal="center" vertical="center"/>
    </xf>
    <xf numFmtId="0" fontId="14" fillId="0" borderId="70" xfId="8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3" fillId="2" borderId="45" xfId="8" applyFont="1" applyFill="1" applyBorder="1" applyAlignment="1">
      <alignment horizontal="left" indent="2"/>
    </xf>
    <xf numFmtId="0" fontId="8" fillId="2" borderId="0" xfId="0" applyFont="1" applyFill="1" applyBorder="1" applyAlignment="1">
      <alignment horizontal="left" vertical="center" indent="2"/>
    </xf>
    <xf numFmtId="0" fontId="3" fillId="0" borderId="45" xfId="8" applyBorder="1" applyAlignment="1">
      <alignment horizontal="left" indent="1"/>
    </xf>
    <xf numFmtId="0" fontId="3" fillId="0" borderId="92" xfId="8" applyFont="1" applyBorder="1" applyAlignment="1">
      <alignment horizontal="center" vertical="center" wrapText="1"/>
    </xf>
    <xf numFmtId="0" fontId="3" fillId="0" borderId="85" xfId="8" applyFont="1" applyBorder="1" applyAlignment="1">
      <alignment horizontal="center" vertical="center" wrapText="1"/>
    </xf>
    <xf numFmtId="0" fontId="3" fillId="0" borderId="86" xfId="8" applyFont="1" applyBorder="1" applyAlignment="1">
      <alignment horizontal="center" vertical="center" wrapText="1"/>
    </xf>
    <xf numFmtId="0" fontId="3" fillId="0" borderId="88" xfId="8" applyFont="1" applyBorder="1" applyAlignment="1">
      <alignment horizontal="center" vertical="center" wrapText="1"/>
    </xf>
    <xf numFmtId="0" fontId="3" fillId="0" borderId="72" xfId="8" applyFont="1" applyBorder="1" applyAlignment="1">
      <alignment horizontal="center" vertical="center" wrapText="1"/>
    </xf>
    <xf numFmtId="0" fontId="3" fillId="0" borderId="107" xfId="8" applyFont="1" applyBorder="1" applyAlignment="1">
      <alignment horizontal="center" wrapText="1"/>
    </xf>
    <xf numFmtId="0" fontId="3" fillId="0" borderId="71" xfId="8" applyFont="1" applyBorder="1" applyAlignment="1">
      <alignment horizontal="center" wrapText="1"/>
    </xf>
    <xf numFmtId="0" fontId="3" fillId="0" borderId="65" xfId="8" quotePrefix="1" applyFont="1" applyBorder="1" applyAlignment="1">
      <alignment horizontal="center" vertical="center"/>
    </xf>
    <xf numFmtId="0" fontId="3" fillId="0" borderId="84" xfId="8" quotePrefix="1" applyFont="1" applyBorder="1" applyAlignment="1">
      <alignment horizontal="center" vertical="center"/>
    </xf>
    <xf numFmtId="0" fontId="14" fillId="0" borderId="100" xfId="8" applyFont="1" applyBorder="1" applyAlignment="1">
      <alignment horizontal="center" vertical="center"/>
    </xf>
    <xf numFmtId="0" fontId="14" fillId="0" borderId="103" xfId="8" applyFont="1" applyBorder="1" applyAlignment="1">
      <alignment horizontal="center" vertical="center"/>
    </xf>
    <xf numFmtId="0" fontId="3" fillId="0" borderId="78" xfId="8" applyFont="1" applyBorder="1" applyAlignment="1">
      <alignment horizontal="center" vertical="center" wrapText="1"/>
    </xf>
    <xf numFmtId="0" fontId="3" fillId="0" borderId="59" xfId="8" applyFont="1" applyBorder="1" applyAlignment="1">
      <alignment horizontal="center" vertical="center" wrapText="1"/>
    </xf>
    <xf numFmtId="0" fontId="3" fillId="0" borderId="89" xfId="8" applyFont="1" applyBorder="1" applyAlignment="1">
      <alignment horizontal="center" vertical="center" wrapText="1"/>
    </xf>
    <xf numFmtId="0" fontId="3" fillId="0" borderId="87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108" xfId="8" applyFont="1" applyBorder="1" applyAlignment="1">
      <alignment horizontal="center" vertical="center" wrapText="1"/>
    </xf>
    <xf numFmtId="0" fontId="3" fillId="0" borderId="76" xfId="8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shrinkToFit="1"/>
    </xf>
    <xf numFmtId="0" fontId="8" fillId="0" borderId="95" xfId="0" applyFont="1" applyBorder="1" applyAlignment="1">
      <alignment horizontal="center" vertical="center" shrinkToFit="1"/>
    </xf>
    <xf numFmtId="0" fontId="8" fillId="0" borderId="86" xfId="0" applyFont="1" applyBorder="1" applyAlignment="1">
      <alignment horizontal="center" vertical="center" shrinkToFit="1"/>
    </xf>
    <xf numFmtId="0" fontId="8" fillId="0" borderId="73" xfId="0" applyFont="1" applyBorder="1" applyAlignment="1">
      <alignment horizontal="center" vertical="center" shrinkToFit="1"/>
    </xf>
    <xf numFmtId="0" fontId="3" fillId="0" borderId="79" xfId="8" applyFont="1" applyBorder="1" applyAlignment="1">
      <alignment horizontal="center" vertical="center" wrapText="1"/>
    </xf>
    <xf numFmtId="0" fontId="3" fillId="0" borderId="75" xfId="8" applyFont="1" applyBorder="1" applyAlignment="1">
      <alignment horizontal="center" vertical="center" wrapText="1"/>
    </xf>
    <xf numFmtId="0" fontId="3" fillId="0" borderId="112" xfId="8" applyFont="1" applyBorder="1" applyAlignment="1">
      <alignment horizontal="center" vertical="center" wrapText="1"/>
    </xf>
    <xf numFmtId="0" fontId="3" fillId="0" borderId="80" xfId="8" applyFont="1" applyBorder="1" applyAlignment="1">
      <alignment horizontal="center" vertical="center" wrapText="1"/>
    </xf>
    <xf numFmtId="0" fontId="3" fillId="0" borderId="77" xfId="8" applyFont="1" applyBorder="1" applyAlignment="1">
      <alignment horizontal="center" vertical="center" wrapText="1"/>
    </xf>
    <xf numFmtId="0" fontId="3" fillId="0" borderId="19" xfId="8" applyBorder="1" applyAlignment="1">
      <alignment horizontal="center" vertical="center" textRotation="90"/>
    </xf>
    <xf numFmtId="0" fontId="3" fillId="0" borderId="17" xfId="8" applyBorder="1" applyAlignment="1">
      <alignment horizontal="center" vertical="center" textRotation="90"/>
    </xf>
    <xf numFmtId="0" fontId="3" fillId="0" borderId="20" xfId="8" applyBorder="1" applyAlignment="1">
      <alignment horizontal="center" vertical="center" textRotation="90"/>
    </xf>
    <xf numFmtId="0" fontId="12" fillId="3" borderId="6" xfId="8" applyFont="1" applyFill="1" applyBorder="1" applyAlignment="1">
      <alignment horizontal="center" vertical="center"/>
    </xf>
    <xf numFmtId="0" fontId="12" fillId="3" borderId="2" xfId="8" applyFont="1" applyFill="1" applyBorder="1" applyAlignment="1">
      <alignment horizontal="center" vertical="center"/>
    </xf>
    <xf numFmtId="0" fontId="12" fillId="3" borderId="4" xfId="8" applyFont="1" applyFill="1" applyBorder="1" applyAlignment="1">
      <alignment horizontal="center" vertical="center"/>
    </xf>
    <xf numFmtId="0" fontId="12" fillId="3" borderId="16" xfId="8" applyFont="1" applyFill="1" applyBorder="1" applyAlignment="1">
      <alignment horizontal="center" vertical="center"/>
    </xf>
    <xf numFmtId="0" fontId="12" fillId="3" borderId="0" xfId="8" applyFont="1" applyFill="1" applyBorder="1" applyAlignment="1">
      <alignment horizontal="center" vertical="center"/>
    </xf>
    <xf numFmtId="0" fontId="12" fillId="3" borderId="3" xfId="8" applyFont="1" applyFill="1" applyBorder="1" applyAlignment="1">
      <alignment horizontal="center" vertical="center"/>
    </xf>
    <xf numFmtId="2" fontId="13" fillId="0" borderId="0" xfId="8" applyNumberFormat="1" applyFont="1" applyBorder="1" applyAlignment="1">
      <alignment horizontal="center" vertical="center"/>
    </xf>
    <xf numFmtId="0" fontId="11" fillId="0" borderId="35" xfId="8" applyFont="1" applyBorder="1" applyAlignment="1">
      <alignment horizontal="center" vertical="center" wrapText="1"/>
    </xf>
    <xf numFmtId="0" fontId="11" fillId="0" borderId="36" xfId="8" applyFont="1" applyBorder="1" applyAlignment="1">
      <alignment horizontal="center" vertical="center" wrapText="1"/>
    </xf>
    <xf numFmtId="0" fontId="11" fillId="0" borderId="105" xfId="8" applyFont="1" applyBorder="1" applyAlignment="1">
      <alignment horizontal="center" vertical="center" wrapText="1"/>
    </xf>
    <xf numFmtId="0" fontId="11" fillId="0" borderId="106" xfId="8" applyFont="1" applyBorder="1" applyAlignment="1">
      <alignment horizontal="center" vertical="center" wrapText="1"/>
    </xf>
    <xf numFmtId="0" fontId="11" fillId="0" borderId="32" xfId="8" applyFont="1" applyBorder="1" applyAlignment="1">
      <alignment horizontal="center" vertical="center" wrapText="1"/>
    </xf>
    <xf numFmtId="0" fontId="3" fillId="0" borderId="31" xfId="8" applyFont="1" applyBorder="1" applyAlignment="1">
      <alignment horizontal="center" vertical="center" wrapText="1"/>
    </xf>
    <xf numFmtId="0" fontId="3" fillId="0" borderId="23" xfId="8" applyFont="1" applyBorder="1" applyAlignment="1">
      <alignment horizontal="center" vertical="center" wrapText="1"/>
    </xf>
    <xf numFmtId="0" fontId="3" fillId="0" borderId="34" xfId="8" applyFont="1" applyBorder="1" applyAlignment="1">
      <alignment horizontal="center" vertical="center" wrapText="1"/>
    </xf>
    <xf numFmtId="0" fontId="3" fillId="0" borderId="93" xfId="8" applyFont="1" applyBorder="1" applyAlignment="1">
      <alignment horizontal="center" vertical="center" wrapText="1"/>
    </xf>
    <xf numFmtId="0" fontId="3" fillId="0" borderId="96" xfId="8" applyFont="1" applyBorder="1" applyAlignment="1">
      <alignment horizontal="center" vertical="center" wrapText="1"/>
    </xf>
    <xf numFmtId="0" fontId="3" fillId="0" borderId="142" xfId="8" applyBorder="1" applyAlignment="1">
      <alignment horizontal="center" vertical="center"/>
    </xf>
    <xf numFmtId="0" fontId="3" fillId="0" borderId="143" xfId="8" applyBorder="1" applyAlignment="1">
      <alignment horizontal="center" vertical="center"/>
    </xf>
    <xf numFmtId="0" fontId="3" fillId="0" borderId="151" xfId="8" applyBorder="1" applyAlignment="1">
      <alignment horizontal="center" vertical="center"/>
    </xf>
    <xf numFmtId="0" fontId="3" fillId="0" borderId="88" xfId="8" applyFont="1" applyBorder="1" applyAlignment="1">
      <alignment horizontal="center" vertical="center"/>
    </xf>
    <xf numFmtId="0" fontId="3" fillId="0" borderId="59" xfId="8" applyFont="1" applyBorder="1" applyAlignment="1">
      <alignment horizontal="center" vertical="center"/>
    </xf>
    <xf numFmtId="0" fontId="3" fillId="0" borderId="72" xfId="8" applyFont="1" applyBorder="1" applyAlignment="1">
      <alignment horizontal="center" vertical="center"/>
    </xf>
    <xf numFmtId="0" fontId="3" fillId="0" borderId="115" xfId="8" applyBorder="1" applyAlignment="1">
      <alignment horizontal="center"/>
    </xf>
    <xf numFmtId="0" fontId="3" fillId="0" borderId="114" xfId="8" applyBorder="1" applyAlignment="1">
      <alignment horizontal="center"/>
    </xf>
    <xf numFmtId="0" fontId="3" fillId="2" borderId="115" xfId="8" applyFont="1" applyFill="1" applyBorder="1" applyAlignment="1">
      <alignment horizontal="center"/>
    </xf>
    <xf numFmtId="0" fontId="3" fillId="2" borderId="114" xfId="8" applyFont="1" applyFill="1" applyBorder="1" applyAlignment="1">
      <alignment horizontal="center"/>
    </xf>
    <xf numFmtId="0" fontId="3" fillId="2" borderId="99" xfId="8" applyFont="1" applyFill="1" applyBorder="1" applyAlignment="1">
      <alignment horizontal="center"/>
    </xf>
    <xf numFmtId="0" fontId="3" fillId="2" borderId="67" xfId="8" applyFont="1" applyFill="1" applyBorder="1" applyAlignment="1">
      <alignment horizontal="center"/>
    </xf>
    <xf numFmtId="0" fontId="3" fillId="2" borderId="69" xfId="8" applyFont="1" applyFill="1" applyBorder="1" applyAlignment="1">
      <alignment horizontal="center"/>
    </xf>
    <xf numFmtId="0" fontId="3" fillId="0" borderId="67" xfId="8" applyBorder="1" applyAlignment="1">
      <alignment horizontal="center"/>
    </xf>
    <xf numFmtId="0" fontId="3" fillId="0" borderId="24" xfId="8" applyBorder="1" applyAlignment="1">
      <alignment horizontal="center"/>
    </xf>
    <xf numFmtId="0" fontId="3" fillId="0" borderId="69" xfId="8" applyBorder="1" applyAlignment="1">
      <alignment horizontal="center"/>
    </xf>
    <xf numFmtId="0" fontId="3" fillId="2" borderId="24" xfId="8" applyFont="1" applyFill="1" applyBorder="1" applyAlignment="1">
      <alignment horizontal="center"/>
    </xf>
    <xf numFmtId="0" fontId="3" fillId="2" borderId="67" xfId="8" applyFill="1" applyBorder="1" applyAlignment="1">
      <alignment horizontal="center"/>
    </xf>
    <xf numFmtId="0" fontId="3" fillId="2" borderId="69" xfId="8" applyFill="1" applyBorder="1" applyAlignment="1">
      <alignment horizontal="center"/>
    </xf>
    <xf numFmtId="0" fontId="3" fillId="2" borderId="24" xfId="8" applyFill="1" applyBorder="1" applyAlignment="1">
      <alignment horizontal="center"/>
    </xf>
    <xf numFmtId="0" fontId="9" fillId="2" borderId="67" xfId="8" quotePrefix="1" applyFont="1" applyFill="1" applyBorder="1" applyAlignment="1">
      <alignment horizontal="left"/>
    </xf>
    <xf numFmtId="0" fontId="9" fillId="2" borderId="69" xfId="8" quotePrefix="1" applyFont="1" applyFill="1" applyBorder="1" applyAlignment="1">
      <alignment horizontal="left"/>
    </xf>
    <xf numFmtId="0" fontId="9" fillId="2" borderId="24" xfId="8" quotePrefix="1" applyFont="1" applyFill="1" applyBorder="1" applyAlignment="1">
      <alignment horizontal="left"/>
    </xf>
    <xf numFmtId="0" fontId="3" fillId="2" borderId="67" xfId="8" applyFill="1" applyBorder="1"/>
    <xf numFmtId="0" fontId="3" fillId="2" borderId="69" xfId="8" applyFill="1" applyBorder="1"/>
    <xf numFmtId="0" fontId="3" fillId="2" borderId="24" xfId="8" applyFill="1" applyBorder="1"/>
    <xf numFmtId="0" fontId="3" fillId="2" borderId="94" xfId="8" applyFill="1" applyBorder="1"/>
    <xf numFmtId="0" fontId="3" fillId="2" borderId="70" xfId="8" applyFill="1" applyBorder="1"/>
    <xf numFmtId="0" fontId="3" fillId="0" borderId="94" xfId="8" applyBorder="1" applyAlignment="1">
      <alignment horizontal="center"/>
    </xf>
    <xf numFmtId="0" fontId="3" fillId="0" borderId="48" xfId="8" applyBorder="1" applyAlignment="1">
      <alignment horizontal="center"/>
    </xf>
    <xf numFmtId="0" fontId="3" fillId="0" borderId="70" xfId="8" applyBorder="1" applyAlignment="1">
      <alignment horizontal="center"/>
    </xf>
    <xf numFmtId="0" fontId="3" fillId="2" borderId="48" xfId="8" applyFill="1" applyBorder="1"/>
    <xf numFmtId="0" fontId="3" fillId="2" borderId="8" xfId="8" applyFont="1" applyFill="1" applyBorder="1" applyAlignment="1">
      <alignment horizontal="center" vertical="center" wrapText="1"/>
    </xf>
    <xf numFmtId="0" fontId="3" fillId="2" borderId="9" xfId="8" applyFont="1" applyFill="1" applyBorder="1" applyAlignment="1">
      <alignment horizontal="center" vertical="center" wrapText="1"/>
    </xf>
    <xf numFmtId="0" fontId="3" fillId="2" borderId="11" xfId="8" applyFont="1" applyFill="1" applyBorder="1" applyAlignment="1">
      <alignment horizontal="center" vertical="center" wrapText="1"/>
    </xf>
    <xf numFmtId="0" fontId="3" fillId="2" borderId="0" xfId="8" applyFont="1" applyFill="1" applyBorder="1" applyAlignment="1">
      <alignment horizontal="center" vertical="center" wrapText="1"/>
    </xf>
    <xf numFmtId="0" fontId="3" fillId="2" borderId="66" xfId="8" applyFont="1" applyFill="1" applyBorder="1" applyAlignment="1">
      <alignment horizontal="center" vertical="center" wrapText="1"/>
    </xf>
    <xf numFmtId="0" fontId="3" fillId="2" borderId="68" xfId="8" applyFont="1" applyFill="1" applyBorder="1" applyAlignment="1">
      <alignment horizontal="center" vertical="center" wrapText="1"/>
    </xf>
    <xf numFmtId="0" fontId="3" fillId="2" borderId="85" xfId="8" applyFont="1" applyFill="1" applyBorder="1" applyAlignment="1">
      <alignment horizontal="center" vertical="center" wrapText="1"/>
    </xf>
    <xf numFmtId="0" fontId="3" fillId="2" borderId="77" xfId="8" applyFont="1" applyFill="1" applyBorder="1" applyAlignment="1">
      <alignment horizontal="center" vertical="center" wrapText="1"/>
    </xf>
    <xf numFmtId="0" fontId="3" fillId="0" borderId="9" xfId="8" applyFont="1" applyBorder="1" applyAlignment="1">
      <alignment horizontal="center" vertical="center" wrapText="1"/>
    </xf>
    <xf numFmtId="0" fontId="3" fillId="0" borderId="68" xfId="8" applyFont="1" applyBorder="1" applyAlignment="1">
      <alignment horizontal="center" vertical="center" wrapText="1"/>
    </xf>
    <xf numFmtId="0" fontId="3" fillId="0" borderId="66" xfId="8" applyFont="1" applyBorder="1" applyAlignment="1">
      <alignment horizontal="center" vertical="center" wrapText="1"/>
    </xf>
    <xf numFmtId="0" fontId="3" fillId="0" borderId="0" xfId="8" applyFont="1" applyBorder="1" applyAlignment="1">
      <alignment horizontal="center" vertical="center" wrapText="1"/>
    </xf>
    <xf numFmtId="0" fontId="3" fillId="2" borderId="88" xfId="8" applyFont="1" applyFill="1" applyBorder="1" applyAlignment="1">
      <alignment horizontal="center" vertical="center" wrapText="1"/>
    </xf>
    <xf numFmtId="0" fontId="3" fillId="2" borderId="89" xfId="8" applyFont="1" applyFill="1" applyBorder="1" applyAlignment="1">
      <alignment horizontal="center" vertical="center" wrapText="1"/>
    </xf>
    <xf numFmtId="0" fontId="8" fillId="0" borderId="67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69" xfId="0" applyFont="1" applyBorder="1" applyAlignment="1">
      <alignment horizontal="center" vertical="center" shrinkToFit="1"/>
    </xf>
    <xf numFmtId="0" fontId="3" fillId="0" borderId="67" xfId="8" applyFont="1" applyBorder="1" applyAlignment="1">
      <alignment horizontal="center" vertical="center" wrapText="1"/>
    </xf>
    <xf numFmtId="0" fontId="3" fillId="0" borderId="69" xfId="8" applyFont="1" applyBorder="1" applyAlignment="1">
      <alignment horizontal="center" vertical="center" wrapText="1"/>
    </xf>
    <xf numFmtId="0" fontId="3" fillId="0" borderId="24" xfId="8" applyFont="1" applyBorder="1" applyAlignment="1">
      <alignment horizontal="center" vertical="center" wrapText="1"/>
    </xf>
    <xf numFmtId="0" fontId="3" fillId="2" borderId="117" xfId="8" applyFont="1" applyFill="1" applyBorder="1" applyAlignment="1">
      <alignment horizontal="center" vertical="center"/>
    </xf>
    <xf numFmtId="0" fontId="3" fillId="2" borderId="111" xfId="8" applyFont="1" applyFill="1" applyBorder="1" applyAlignment="1">
      <alignment horizontal="center" vertical="center"/>
    </xf>
    <xf numFmtId="0" fontId="3" fillId="0" borderId="102" xfId="8" applyFont="1" applyBorder="1" applyAlignment="1">
      <alignment horizontal="center" vertical="center" wrapText="1"/>
    </xf>
    <xf numFmtId="0" fontId="3" fillId="0" borderId="111" xfId="8" applyFont="1" applyBorder="1" applyAlignment="1">
      <alignment horizontal="center" vertical="center" wrapText="1"/>
    </xf>
    <xf numFmtId="0" fontId="3" fillId="0" borderId="73" xfId="8" applyFont="1" applyBorder="1" applyAlignment="1">
      <alignment horizontal="center" vertical="center" wrapText="1"/>
    </xf>
    <xf numFmtId="0" fontId="3" fillId="0" borderId="102" xfId="8" applyFont="1" applyBorder="1" applyAlignment="1">
      <alignment horizontal="center" wrapText="1"/>
    </xf>
    <xf numFmtId="0" fontId="3" fillId="0" borderId="110" xfId="8" applyFont="1" applyBorder="1" applyAlignment="1">
      <alignment horizontal="center" wrapText="1"/>
    </xf>
    <xf numFmtId="0" fontId="3" fillId="2" borderId="113" xfId="8" applyFont="1" applyFill="1" applyBorder="1" applyAlignment="1">
      <alignment horizontal="center"/>
    </xf>
    <xf numFmtId="0" fontId="3" fillId="0" borderId="99" xfId="8" applyBorder="1" applyAlignment="1">
      <alignment horizontal="center"/>
    </xf>
    <xf numFmtId="0" fontId="21" fillId="0" borderId="0" xfId="11" applyFont="1" applyBorder="1" applyAlignment="1">
      <alignment horizontal="center" vertical="center" wrapText="1"/>
    </xf>
    <xf numFmtId="0" fontId="21" fillId="0" borderId="1" xfId="11" applyFont="1" applyBorder="1" applyAlignment="1">
      <alignment horizontal="center" vertical="center" wrapText="1"/>
    </xf>
    <xf numFmtId="0" fontId="2" fillId="0" borderId="16" xfId="11" applyBorder="1" applyAlignment="1">
      <alignment horizontal="left" wrapText="1"/>
    </xf>
    <xf numFmtId="0" fontId="2" fillId="0" borderId="26" xfId="11" applyBorder="1" applyAlignment="1">
      <alignment horizontal="left" wrapText="1"/>
    </xf>
    <xf numFmtId="0" fontId="12" fillId="3" borderId="7" xfId="8" applyFont="1" applyFill="1" applyBorder="1" applyAlignment="1">
      <alignment horizontal="center" vertical="center"/>
    </xf>
    <xf numFmtId="0" fontId="12" fillId="3" borderId="1" xfId="8" applyFont="1" applyFill="1" applyBorder="1" applyAlignment="1">
      <alignment horizontal="center" vertical="center"/>
    </xf>
    <xf numFmtId="0" fontId="12" fillId="3" borderId="5" xfId="8" applyFont="1" applyFill="1" applyBorder="1" applyAlignment="1">
      <alignment horizontal="center" vertical="center"/>
    </xf>
    <xf numFmtId="0" fontId="3" fillId="0" borderId="12" xfId="8" applyFont="1" applyBorder="1" applyAlignment="1">
      <alignment horizontal="center" vertical="center" wrapText="1"/>
    </xf>
    <xf numFmtId="0" fontId="3" fillId="0" borderId="38" xfId="8" applyFont="1" applyBorder="1" applyAlignment="1">
      <alignment horizontal="center" vertical="center" wrapText="1"/>
    </xf>
    <xf numFmtId="0" fontId="3" fillId="0" borderId="51" xfId="8" applyFont="1" applyBorder="1" applyAlignment="1">
      <alignment horizontal="center" vertical="center" wrapText="1"/>
    </xf>
    <xf numFmtId="0" fontId="11" fillId="0" borderId="11" xfId="8" applyFont="1" applyBorder="1" applyAlignment="1">
      <alignment horizontal="center" vertical="center" wrapText="1"/>
    </xf>
    <xf numFmtId="0" fontId="11" fillId="0" borderId="0" xfId="8" applyFont="1" applyBorder="1" applyAlignment="1">
      <alignment horizontal="center" vertical="center" wrapText="1"/>
    </xf>
    <xf numFmtId="0" fontId="11" fillId="0" borderId="125" xfId="8" applyFont="1" applyBorder="1" applyAlignment="1">
      <alignment horizontal="center" vertical="center" wrapText="1"/>
    </xf>
    <xf numFmtId="0" fontId="11" fillId="0" borderId="13" xfId="8" applyFont="1" applyBorder="1" applyAlignment="1">
      <alignment horizontal="center" vertical="center" wrapText="1"/>
    </xf>
    <xf numFmtId="0" fontId="3" fillId="0" borderId="121" xfId="8" applyFont="1" applyBorder="1" applyAlignment="1">
      <alignment horizontal="center" vertical="center" wrapText="1"/>
    </xf>
    <xf numFmtId="0" fontId="14" fillId="0" borderId="24" xfId="8" applyFont="1" applyBorder="1" applyAlignment="1">
      <alignment horizontal="center" vertical="center"/>
    </xf>
    <xf numFmtId="0" fontId="14" fillId="0" borderId="127" xfId="8" applyFont="1" applyBorder="1" applyAlignment="1">
      <alignment horizontal="center" vertical="center"/>
    </xf>
    <xf numFmtId="0" fontId="14" fillId="0" borderId="25" xfId="8" applyFont="1" applyBorder="1" applyAlignment="1">
      <alignment horizontal="center" vertical="center"/>
    </xf>
    <xf numFmtId="0" fontId="3" fillId="0" borderId="2" xfId="8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3" fillId="0" borderId="39" xfId="8" quotePrefix="1" applyFont="1" applyBorder="1" applyAlignment="1">
      <alignment horizontal="center" vertical="center"/>
    </xf>
    <xf numFmtId="0" fontId="14" fillId="0" borderId="97" xfId="8" applyFont="1" applyBorder="1" applyAlignment="1">
      <alignment horizontal="center" vertical="center"/>
    </xf>
    <xf numFmtId="0" fontId="14" fillId="0" borderId="52" xfId="8" applyFont="1" applyBorder="1" applyAlignment="1">
      <alignment horizontal="center" vertical="center"/>
    </xf>
    <xf numFmtId="0" fontId="14" fillId="0" borderId="26" xfId="8" applyFont="1" applyBorder="1" applyAlignment="1">
      <alignment horizontal="center" vertical="center"/>
    </xf>
    <xf numFmtId="0" fontId="3" fillId="0" borderId="0" xfId="8" applyBorder="1" applyAlignment="1">
      <alignment horizontal="left" indent="2"/>
    </xf>
    <xf numFmtId="0" fontId="3" fillId="0" borderId="0" xfId="8" applyAlignment="1">
      <alignment horizontal="left" indent="2"/>
    </xf>
    <xf numFmtId="2" fontId="11" fillId="0" borderId="131" xfId="8" applyNumberFormat="1" applyFont="1" applyBorder="1" applyAlignment="1">
      <alignment horizontal="center" vertical="center" wrapText="1"/>
    </xf>
    <xf numFmtId="2" fontId="11" fillId="0" borderId="129" xfId="8" quotePrefix="1" applyNumberFormat="1" applyFont="1" applyBorder="1" applyAlignment="1">
      <alignment horizontal="center" vertical="center" wrapText="1"/>
    </xf>
    <xf numFmtId="0" fontId="3" fillId="0" borderId="139" xfId="8" applyFont="1" applyBorder="1" applyAlignment="1">
      <alignment horizontal="center" vertical="center" wrapText="1"/>
    </xf>
    <xf numFmtId="0" fontId="3" fillId="0" borderId="130" xfId="8" applyFont="1" applyBorder="1" applyAlignment="1">
      <alignment horizontal="center" vertical="center" wrapText="1"/>
    </xf>
    <xf numFmtId="0" fontId="14" fillId="0" borderId="28" xfId="8" applyFont="1" applyBorder="1" applyAlignment="1">
      <alignment horizontal="center" vertical="center"/>
    </xf>
    <xf numFmtId="0" fontId="3" fillId="0" borderId="120" xfId="8" quotePrefix="1" applyFont="1" applyBorder="1" applyAlignment="1">
      <alignment horizontal="center" vertical="center"/>
    </xf>
    <xf numFmtId="0" fontId="14" fillId="0" borderId="122" xfId="8" applyFont="1" applyBorder="1" applyAlignment="1">
      <alignment horizontal="center" vertical="center"/>
    </xf>
    <xf numFmtId="0" fontId="11" fillId="0" borderId="8" xfId="8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38" xfId="0" applyBorder="1"/>
    <xf numFmtId="0" fontId="0" fillId="0" borderId="1" xfId="0" applyBorder="1"/>
    <xf numFmtId="0" fontId="0" fillId="0" borderId="51" xfId="0" applyBorder="1"/>
    <xf numFmtId="0" fontId="3" fillId="0" borderId="20" xfId="8" applyFont="1" applyBorder="1" applyAlignment="1">
      <alignment horizontal="center" vertical="center" wrapText="1"/>
    </xf>
    <xf numFmtId="0" fontId="3" fillId="0" borderId="18" xfId="8" applyFont="1" applyBorder="1" applyAlignment="1">
      <alignment horizontal="center" vertical="center" wrapText="1"/>
    </xf>
    <xf numFmtId="0" fontId="3" fillId="0" borderId="37" xfId="8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shrinkToFit="1"/>
    </xf>
    <xf numFmtId="0" fontId="8" fillId="0" borderId="55" xfId="0" applyFont="1" applyBorder="1" applyAlignment="1">
      <alignment horizontal="center" shrinkToFit="1"/>
    </xf>
    <xf numFmtId="0" fontId="8" fillId="0" borderId="118" xfId="0" applyFont="1" applyBorder="1" applyAlignment="1">
      <alignment horizontal="center" shrinkToFit="1"/>
    </xf>
    <xf numFmtId="0" fontId="8" fillId="0" borderId="119" xfId="0" applyFont="1" applyBorder="1" applyAlignment="1">
      <alignment horizontal="center" shrinkToFit="1"/>
    </xf>
    <xf numFmtId="0" fontId="3" fillId="0" borderId="55" xfId="8" applyBorder="1" applyAlignment="1">
      <alignment horizontal="center" vertical="center"/>
    </xf>
    <xf numFmtId="0" fontId="3" fillId="0" borderId="119" xfId="8" applyBorder="1" applyAlignment="1">
      <alignment horizontal="center" vertical="center"/>
    </xf>
    <xf numFmtId="0" fontId="3" fillId="0" borderId="21" xfId="8" quotePrefix="1" applyFont="1" applyBorder="1" applyAlignment="1">
      <alignment horizontal="center" vertical="center"/>
    </xf>
    <xf numFmtId="0" fontId="14" fillId="0" borderId="128" xfId="8" applyFont="1" applyBorder="1" applyAlignment="1">
      <alignment horizontal="center" vertical="center"/>
    </xf>
    <xf numFmtId="0" fontId="14" fillId="0" borderId="48" xfId="8" applyFont="1" applyBorder="1" applyAlignment="1">
      <alignment horizontal="center" vertical="center"/>
    </xf>
    <xf numFmtId="0" fontId="14" fillId="0" borderId="30" xfId="8" applyFont="1" applyBorder="1" applyAlignment="1">
      <alignment horizontal="center" vertical="center"/>
    </xf>
    <xf numFmtId="0" fontId="14" fillId="0" borderId="49" xfId="8" applyFont="1" applyBorder="1" applyAlignment="1">
      <alignment horizontal="center" vertical="center"/>
    </xf>
    <xf numFmtId="0" fontId="3" fillId="0" borderId="6" xfId="8" applyFont="1" applyBorder="1" applyAlignment="1">
      <alignment horizontal="center" vertical="center" wrapText="1"/>
    </xf>
    <xf numFmtId="0" fontId="3" fillId="0" borderId="40" xfId="8" quotePrefix="1" applyFont="1" applyBorder="1" applyAlignment="1">
      <alignment horizontal="center" vertical="center"/>
    </xf>
    <xf numFmtId="0" fontId="3" fillId="0" borderId="131" xfId="8" applyFont="1" applyBorder="1" applyAlignment="1">
      <alignment horizontal="center" vertical="center" wrapText="1"/>
    </xf>
    <xf numFmtId="0" fontId="3" fillId="0" borderId="129" xfId="8" applyFont="1" applyBorder="1" applyAlignment="1">
      <alignment horizontal="center" vertical="center" wrapText="1"/>
    </xf>
    <xf numFmtId="0" fontId="0" fillId="0" borderId="2" xfId="0" applyBorder="1"/>
    <xf numFmtId="0" fontId="0" fillId="0" borderId="11" xfId="0" applyBorder="1"/>
    <xf numFmtId="0" fontId="0" fillId="0" borderId="0" xfId="0" applyBorder="1"/>
    <xf numFmtId="0" fontId="3" fillId="0" borderId="126" xfId="8" quotePrefix="1" applyFont="1" applyBorder="1" applyAlignment="1">
      <alignment horizontal="center" vertical="center" wrapText="1"/>
    </xf>
    <xf numFmtId="0" fontId="3" fillId="0" borderId="55" xfId="8" quotePrefix="1" applyFont="1" applyBorder="1" applyAlignment="1">
      <alignment horizontal="center" vertical="center" wrapText="1"/>
    </xf>
    <xf numFmtId="0" fontId="8" fillId="0" borderId="126" xfId="0" applyFont="1" applyBorder="1" applyAlignment="1">
      <alignment horizontal="center" vertical="center" shrinkToFit="1"/>
    </xf>
    <xf numFmtId="0" fontId="8" fillId="0" borderId="55" xfId="0" applyFont="1" applyBorder="1" applyAlignment="1">
      <alignment horizontal="center" vertical="center" shrinkToFit="1"/>
    </xf>
    <xf numFmtId="0" fontId="3" fillId="0" borderId="54" xfId="8" applyBorder="1" applyAlignment="1">
      <alignment horizontal="center"/>
    </xf>
    <xf numFmtId="0" fontId="3" fillId="0" borderId="55" xfId="8" applyBorder="1" applyAlignment="1">
      <alignment horizontal="center"/>
    </xf>
    <xf numFmtId="0" fontId="3" fillId="0" borderId="74" xfId="8" applyBorder="1" applyAlignment="1">
      <alignment horizontal="center"/>
    </xf>
    <xf numFmtId="0" fontId="8" fillId="0" borderId="78" xfId="0" applyFont="1" applyBorder="1" applyAlignment="1">
      <alignment horizontal="center" vertical="center" shrinkToFit="1"/>
    </xf>
    <xf numFmtId="0" fontId="8" fillId="0" borderId="72" xfId="0" applyFont="1" applyBorder="1" applyAlignment="1">
      <alignment horizontal="center" vertical="center" shrinkToFit="1"/>
    </xf>
    <xf numFmtId="0" fontId="11" fillId="0" borderId="38" xfId="8" applyFont="1" applyBorder="1" applyAlignment="1">
      <alignment horizontal="center" vertical="center" wrapText="1"/>
    </xf>
    <xf numFmtId="0" fontId="11" fillId="0" borderId="1" xfId="8" applyFont="1" applyBorder="1" applyAlignment="1">
      <alignment horizontal="center" vertical="center" wrapText="1"/>
    </xf>
    <xf numFmtId="0" fontId="11" fillId="0" borderId="6" xfId="8" applyFont="1" applyBorder="1" applyAlignment="1">
      <alignment horizontal="center" vertical="center" wrapText="1"/>
    </xf>
    <xf numFmtId="0" fontId="11" fillId="0" borderId="2" xfId="8" applyFont="1" applyBorder="1" applyAlignment="1">
      <alignment horizontal="center" vertical="center" wrapText="1"/>
    </xf>
    <xf numFmtId="0" fontId="11" fillId="0" borderId="4" xfId="8" applyFont="1" applyBorder="1" applyAlignment="1">
      <alignment horizontal="center" vertical="center" wrapText="1"/>
    </xf>
    <xf numFmtId="0" fontId="11" fillId="0" borderId="7" xfId="8" applyFont="1" applyBorder="1" applyAlignment="1">
      <alignment horizontal="center" vertical="center" wrapText="1"/>
    </xf>
    <xf numFmtId="0" fontId="11" fillId="0" borderId="5" xfId="8" applyFont="1" applyBorder="1" applyAlignment="1">
      <alignment horizontal="center" vertical="center" wrapText="1"/>
    </xf>
    <xf numFmtId="0" fontId="11" fillId="0" borderId="12" xfId="8" applyFont="1" applyBorder="1" applyAlignment="1">
      <alignment horizontal="center" vertical="center" wrapText="1"/>
    </xf>
    <xf numFmtId="0" fontId="11" fillId="0" borderId="51" xfId="8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3" fillId="0" borderId="118" xfId="8" applyBorder="1" applyAlignment="1">
      <alignment horizontal="center" vertical="center"/>
    </xf>
    <xf numFmtId="0" fontId="3" fillId="0" borderId="56" xfId="8" applyBorder="1" applyAlignment="1">
      <alignment horizontal="center" vertical="center"/>
    </xf>
    <xf numFmtId="0" fontId="3" fillId="0" borderId="118" xfId="8" applyBorder="1" applyAlignment="1">
      <alignment horizontal="center"/>
    </xf>
    <xf numFmtId="0" fontId="3" fillId="0" borderId="5" xfId="8" applyFont="1" applyBorder="1" applyAlignment="1">
      <alignment horizontal="center" vertical="center" wrapText="1"/>
    </xf>
    <xf numFmtId="0" fontId="14" fillId="0" borderId="42" xfId="8" applyFont="1" applyBorder="1" applyAlignment="1">
      <alignment horizontal="center" vertical="center"/>
    </xf>
    <xf numFmtId="0" fontId="3" fillId="0" borderId="67" xfId="8" applyFont="1" applyBorder="1" applyAlignment="1">
      <alignment horizontal="center" vertical="center"/>
    </xf>
    <xf numFmtId="0" fontId="3" fillId="0" borderId="24" xfId="8" applyFont="1" applyBorder="1" applyAlignment="1">
      <alignment horizontal="center" vertical="center"/>
    </xf>
    <xf numFmtId="0" fontId="3" fillId="0" borderId="28" xfId="8" applyFont="1" applyBorder="1" applyAlignment="1">
      <alignment horizontal="center" vertical="center"/>
    </xf>
    <xf numFmtId="0" fontId="14" fillId="0" borderId="33" xfId="8" applyFont="1" applyBorder="1" applyAlignment="1">
      <alignment horizontal="center" vertical="center"/>
    </xf>
    <xf numFmtId="0" fontId="3" fillId="0" borderId="26" xfId="8" applyBorder="1" applyAlignment="1">
      <alignment horizontal="center" vertical="center"/>
    </xf>
    <xf numFmtId="0" fontId="3" fillId="0" borderId="24" xfId="8" applyBorder="1" applyAlignment="1">
      <alignment horizontal="center" vertical="center"/>
    </xf>
    <xf numFmtId="0" fontId="14" fillId="0" borderId="53" xfId="8" applyFont="1" applyBorder="1" applyAlignment="1">
      <alignment horizontal="center" vertical="center"/>
    </xf>
    <xf numFmtId="0" fontId="3" fillId="0" borderId="100" xfId="8" applyFont="1" applyBorder="1" applyAlignment="1">
      <alignment horizontal="center" vertical="center"/>
    </xf>
    <xf numFmtId="0" fontId="3" fillId="0" borderId="97" xfId="8" applyFont="1" applyBorder="1" applyAlignment="1">
      <alignment horizontal="center" vertical="center"/>
    </xf>
    <xf numFmtId="0" fontId="3" fillId="0" borderId="122" xfId="8" applyFont="1" applyBorder="1" applyAlignment="1">
      <alignment horizontal="center" vertical="center"/>
    </xf>
    <xf numFmtId="0" fontId="14" fillId="0" borderId="124" xfId="8" applyFont="1" applyBorder="1" applyAlignment="1">
      <alignment horizontal="center" vertical="center"/>
    </xf>
    <xf numFmtId="0" fontId="3" fillId="0" borderId="52" xfId="8" applyBorder="1" applyAlignment="1">
      <alignment horizontal="center" vertical="center"/>
    </xf>
    <xf numFmtId="0" fontId="3" fillId="0" borderId="97" xfId="8" applyBorder="1" applyAlignment="1">
      <alignment horizontal="center" vertical="center"/>
    </xf>
    <xf numFmtId="0" fontId="3" fillId="0" borderId="41" xfId="8" quotePrefix="1" applyFont="1" applyBorder="1" applyAlignment="1">
      <alignment horizontal="center" vertical="center"/>
    </xf>
    <xf numFmtId="0" fontId="3" fillId="0" borderId="123" xfId="8" quotePrefix="1" applyFont="1" applyBorder="1" applyAlignment="1">
      <alignment horizontal="center" vertical="center"/>
    </xf>
    <xf numFmtId="0" fontId="3" fillId="0" borderId="15" xfId="8" applyBorder="1" applyAlignment="1">
      <alignment horizontal="center"/>
    </xf>
    <xf numFmtId="0" fontId="14" fillId="0" borderId="50" xfId="8" applyFont="1" applyBorder="1" applyAlignment="1">
      <alignment horizontal="center" vertical="center"/>
    </xf>
    <xf numFmtId="0" fontId="3" fillId="0" borderId="94" xfId="8" applyFont="1" applyBorder="1" applyAlignment="1">
      <alignment horizontal="center" vertical="center"/>
    </xf>
    <xf numFmtId="0" fontId="3" fillId="0" borderId="48" xfId="8" applyFont="1" applyBorder="1" applyAlignment="1">
      <alignment horizontal="center" vertical="center"/>
    </xf>
    <xf numFmtId="0" fontId="3" fillId="0" borderId="30" xfId="8" applyFont="1" applyBorder="1" applyAlignment="1">
      <alignment horizontal="center" vertical="center"/>
    </xf>
    <xf numFmtId="0" fontId="14" fillId="0" borderId="47" xfId="8" applyFont="1" applyBorder="1" applyAlignment="1">
      <alignment horizontal="center" vertical="center"/>
    </xf>
    <xf numFmtId="0" fontId="3" fillId="0" borderId="49" xfId="8" applyBorder="1" applyAlignment="1">
      <alignment horizontal="center" vertical="center"/>
    </xf>
    <xf numFmtId="0" fontId="3" fillId="0" borderId="48" xfId="8" applyBorder="1" applyAlignment="1">
      <alignment horizontal="center" vertical="center"/>
    </xf>
    <xf numFmtId="0" fontId="11" fillId="0" borderId="9" xfId="8" applyFont="1" applyBorder="1" applyAlignment="1">
      <alignment horizontal="center" vertical="center" wrapText="1"/>
    </xf>
    <xf numFmtId="0" fontId="11" fillId="0" borderId="10" xfId="8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shrinkToFit="1"/>
    </xf>
    <xf numFmtId="0" fontId="8" fillId="0" borderId="74" xfId="0" applyFont="1" applyBorder="1" applyAlignment="1">
      <alignment horizontal="center" vertical="center" shrinkToFit="1"/>
    </xf>
    <xf numFmtId="0" fontId="8" fillId="0" borderId="118" xfId="0" applyFont="1" applyBorder="1" applyAlignment="1">
      <alignment horizontal="center" vertical="center" shrinkToFit="1"/>
    </xf>
    <xf numFmtId="0" fontId="3" fillId="0" borderId="10" xfId="8" applyFont="1" applyBorder="1" applyAlignment="1">
      <alignment horizontal="center" vertical="center"/>
    </xf>
    <xf numFmtId="0" fontId="3" fillId="0" borderId="12" xfId="8" applyFont="1" applyBorder="1" applyAlignment="1">
      <alignment horizontal="center" vertical="center"/>
    </xf>
    <xf numFmtId="0" fontId="3" fillId="0" borderId="51" xfId="8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 shrinkToFit="1"/>
    </xf>
    <xf numFmtId="0" fontId="8" fillId="0" borderId="80" xfId="0" applyFont="1" applyBorder="1" applyAlignment="1">
      <alignment horizontal="center" vertical="center" shrinkToFit="1"/>
    </xf>
    <xf numFmtId="0" fontId="3" fillId="0" borderId="118" xfId="8" quotePrefix="1" applyFont="1" applyBorder="1" applyAlignment="1">
      <alignment horizontal="center" vertical="center" wrapText="1"/>
    </xf>
    <xf numFmtId="0" fontId="3" fillId="0" borderId="74" xfId="8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shrinkToFit="1"/>
    </xf>
    <xf numFmtId="0" fontId="8" fillId="0" borderId="84" xfId="0" applyFont="1" applyBorder="1" applyAlignment="1">
      <alignment horizontal="center" vertical="center" shrinkToFit="1"/>
    </xf>
    <xf numFmtId="0" fontId="3" fillId="0" borderId="0" xfId="8" applyAlignment="1">
      <alignment horizontal="left" indent="1"/>
    </xf>
    <xf numFmtId="0" fontId="3" fillId="0" borderId="15" xfId="8" applyFont="1" applyBorder="1" applyAlignment="1">
      <alignment horizontal="center"/>
    </xf>
    <xf numFmtId="0" fontId="11" fillId="0" borderId="38" xfId="8" applyFont="1" applyBorder="1" applyAlignment="1">
      <alignment horizontal="center" wrapText="1"/>
    </xf>
    <xf numFmtId="0" fontId="11" fillId="0" borderId="1" xfId="8" applyFont="1" applyBorder="1" applyAlignment="1">
      <alignment horizontal="center" wrapText="1"/>
    </xf>
    <xf numFmtId="0" fontId="11" fillId="0" borderId="8" xfId="8" applyFont="1" applyBorder="1" applyAlignment="1">
      <alignment horizontal="center" wrapText="1"/>
    </xf>
    <xf numFmtId="0" fontId="11" fillId="0" borderId="9" xfId="8" applyFont="1" applyBorder="1" applyAlignment="1">
      <alignment horizontal="center" wrapText="1"/>
    </xf>
    <xf numFmtId="0" fontId="11" fillId="0" borderId="154" xfId="8" applyFont="1" applyBorder="1" applyAlignment="1">
      <alignment horizontal="center" wrapText="1"/>
    </xf>
    <xf numFmtId="0" fontId="11" fillId="0" borderId="5" xfId="8" applyFont="1" applyBorder="1" applyAlignment="1">
      <alignment horizontal="center" wrapText="1"/>
    </xf>
  </cellXfs>
  <cellStyles count="14">
    <cellStyle name="Currency 2" xfId="2"/>
    <cellStyle name="Currency 3" xfId="4"/>
    <cellStyle name="Normal" xfId="0" builtinId="0"/>
    <cellStyle name="Normal 2" xfId="1"/>
    <cellStyle name="Normal 2 2" xfId="5"/>
    <cellStyle name="Normal 2 3" xfId="8"/>
    <cellStyle name="Normal 3" xfId="3"/>
    <cellStyle name="Normal 3 2" xfId="10"/>
    <cellStyle name="Normal 3 3" xfId="13"/>
    <cellStyle name="Normal 4" xfId="6"/>
    <cellStyle name="Normal 4 2" xfId="9"/>
    <cellStyle name="Normal 5" xfId="7"/>
    <cellStyle name="Normal 5 2" xfId="11"/>
    <cellStyle name="Normal 6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view="pageBreakPreview" zoomScaleNormal="100" zoomScaleSheetLayoutView="100" workbookViewId="0">
      <selection activeCell="B8" sqref="B8:C12"/>
    </sheetView>
  </sheetViews>
  <sheetFormatPr defaultColWidth="9.140625" defaultRowHeight="11.25"/>
  <cols>
    <col min="1" max="1" width="4.42578125" style="4" customWidth="1"/>
    <col min="2" max="2" width="9.5703125" style="4" customWidth="1"/>
    <col min="3" max="3" width="11.7109375" style="4" customWidth="1"/>
    <col min="4" max="4" width="5.42578125" style="5" customWidth="1"/>
    <col min="5" max="5" width="5.85546875" style="5" customWidth="1"/>
    <col min="6" max="6" width="9.140625" style="4" customWidth="1"/>
    <col min="7" max="16384" width="9.140625" style="4"/>
  </cols>
  <sheetData>
    <row r="1" spans="1:14" ht="13.5" customHeight="1">
      <c r="A1" s="251"/>
      <c r="B1" s="252"/>
      <c r="C1" s="252"/>
      <c r="D1" s="252"/>
      <c r="E1" s="252"/>
      <c r="F1" s="253"/>
      <c r="G1" s="254"/>
      <c r="H1" s="254"/>
      <c r="I1" s="254"/>
      <c r="J1" s="254"/>
      <c r="K1" s="254"/>
      <c r="L1" s="254"/>
      <c r="M1" s="254"/>
      <c r="N1" s="254"/>
    </row>
    <row r="2" spans="1:14" ht="13.5" customHeight="1">
      <c r="A2" s="293" t="s">
        <v>389</v>
      </c>
      <c r="B2" s="293"/>
      <c r="C2" s="293"/>
      <c r="D2" s="293"/>
      <c r="E2" s="293"/>
      <c r="F2" s="293"/>
      <c r="G2" s="255"/>
      <c r="H2" s="255"/>
      <c r="I2" s="255"/>
      <c r="J2" s="255"/>
      <c r="K2" s="255"/>
      <c r="L2" s="255"/>
      <c r="M2" s="255"/>
      <c r="N2" s="256"/>
    </row>
    <row r="3" spans="1:14" ht="13.5" customHeight="1">
      <c r="A3" s="293"/>
      <c r="B3" s="293"/>
      <c r="C3" s="293"/>
      <c r="D3" s="293"/>
      <c r="E3" s="293"/>
      <c r="F3" s="293"/>
      <c r="G3" s="255"/>
      <c r="H3" s="255"/>
      <c r="I3" s="255"/>
      <c r="J3" s="255"/>
      <c r="K3" s="255"/>
      <c r="L3" s="255"/>
      <c r="M3" s="255"/>
      <c r="N3" s="256"/>
    </row>
    <row r="4" spans="1:14" s="19" customFormat="1" ht="13.5" customHeight="1">
      <c r="A4" s="308" t="s">
        <v>395</v>
      </c>
      <c r="B4" s="308"/>
      <c r="C4" s="308"/>
      <c r="D4" s="308"/>
      <c r="E4" s="308"/>
      <c r="F4" s="308"/>
      <c r="G4" s="257"/>
      <c r="H4" s="257"/>
      <c r="I4" s="257"/>
      <c r="J4" s="257"/>
      <c r="K4" s="257"/>
      <c r="L4" s="257"/>
      <c r="M4" s="257"/>
      <c r="N4" s="258"/>
    </row>
    <row r="5" spans="1:14" s="19" customFormat="1" ht="13.5" customHeight="1">
      <c r="A5" s="308"/>
      <c r="B5" s="308"/>
      <c r="C5" s="308"/>
      <c r="D5" s="308"/>
      <c r="E5" s="308"/>
      <c r="F5" s="308"/>
    </row>
    <row r="6" spans="1:14" s="19" customFormat="1" ht="13.5" customHeight="1">
      <c r="A6" s="308"/>
      <c r="B6" s="308"/>
      <c r="C6" s="308"/>
      <c r="D6" s="308"/>
      <c r="E6" s="308"/>
      <c r="F6" s="308"/>
    </row>
    <row r="7" spans="1:14" s="19" customFormat="1" ht="13.5" customHeight="1" thickBot="1">
      <c r="A7" s="309"/>
      <c r="B7" s="309"/>
      <c r="C7" s="309"/>
      <c r="D7" s="309"/>
      <c r="E7" s="309"/>
      <c r="F7" s="309"/>
    </row>
    <row r="8" spans="1:14" ht="13.5" customHeight="1">
      <c r="A8" s="294" t="s">
        <v>22</v>
      </c>
      <c r="B8" s="296" t="s">
        <v>390</v>
      </c>
      <c r="C8" s="296"/>
      <c r="D8" s="299" t="s">
        <v>68</v>
      </c>
      <c r="E8" s="301" t="s">
        <v>391</v>
      </c>
      <c r="F8" s="304" t="s">
        <v>385</v>
      </c>
    </row>
    <row r="9" spans="1:14" ht="16.5" customHeight="1">
      <c r="A9" s="295"/>
      <c r="B9" s="297"/>
      <c r="C9" s="297"/>
      <c r="D9" s="300"/>
      <c r="E9" s="302"/>
      <c r="F9" s="305"/>
    </row>
    <row r="10" spans="1:14" ht="13.5" customHeight="1">
      <c r="A10" s="295"/>
      <c r="B10" s="297"/>
      <c r="C10" s="297"/>
      <c r="D10" s="300"/>
      <c r="E10" s="302"/>
      <c r="F10" s="306"/>
    </row>
    <row r="11" spans="1:14" ht="13.5" customHeight="1">
      <c r="A11" s="295"/>
      <c r="B11" s="297"/>
      <c r="C11" s="297"/>
      <c r="D11" s="300"/>
      <c r="E11" s="302"/>
      <c r="F11" s="307" t="s">
        <v>384</v>
      </c>
    </row>
    <row r="12" spans="1:14" ht="13.5" customHeight="1">
      <c r="A12" s="295"/>
      <c r="B12" s="298"/>
      <c r="C12" s="298"/>
      <c r="D12" s="259" t="str">
        <f>"code "&amp;D13</f>
        <v>code 3</v>
      </c>
      <c r="E12" s="303"/>
      <c r="F12" s="306"/>
    </row>
    <row r="13" spans="1:14" s="15" customFormat="1" ht="11.25" customHeight="1" thickBot="1">
      <c r="A13" s="260">
        <v>1</v>
      </c>
      <c r="B13" s="290">
        <v>2</v>
      </c>
      <c r="C13" s="291"/>
      <c r="D13" s="16">
        <v>3</v>
      </c>
      <c r="E13" s="188">
        <v>4</v>
      </c>
      <c r="F13" s="261">
        <f>E13+1</f>
        <v>5</v>
      </c>
    </row>
    <row r="14" spans="1:14" ht="19.5" customHeight="1">
      <c r="A14" s="48" t="s">
        <v>0</v>
      </c>
      <c r="B14" s="262"/>
      <c r="C14" s="262"/>
      <c r="D14" s="263" t="s">
        <v>41</v>
      </c>
      <c r="E14" s="264" t="s">
        <v>50</v>
      </c>
      <c r="F14" s="265" t="s">
        <v>41</v>
      </c>
    </row>
    <row r="15" spans="1:14" ht="19.5" customHeight="1">
      <c r="A15" s="49" t="s">
        <v>1</v>
      </c>
      <c r="B15" s="266"/>
      <c r="C15" s="266"/>
      <c r="D15" s="267" t="s">
        <v>41</v>
      </c>
      <c r="E15" s="268" t="s">
        <v>50</v>
      </c>
      <c r="F15" s="269" t="s">
        <v>41</v>
      </c>
    </row>
    <row r="16" spans="1:14" ht="19.5" customHeight="1">
      <c r="A16" s="49" t="s">
        <v>2</v>
      </c>
      <c r="B16" s="266"/>
      <c r="C16" s="266"/>
      <c r="D16" s="267" t="s">
        <v>41</v>
      </c>
      <c r="E16" s="268" t="s">
        <v>50</v>
      </c>
      <c r="F16" s="269" t="s">
        <v>41</v>
      </c>
    </row>
    <row r="17" spans="1:6" ht="19.5" customHeight="1">
      <c r="A17" s="49" t="s">
        <v>3</v>
      </c>
      <c r="B17" s="266"/>
      <c r="C17" s="266"/>
      <c r="D17" s="267" t="s">
        <v>41</v>
      </c>
      <c r="E17" s="268" t="s">
        <v>50</v>
      </c>
      <c r="F17" s="269" t="s">
        <v>41</v>
      </c>
    </row>
    <row r="18" spans="1:6" ht="19.5" customHeight="1">
      <c r="A18" s="49" t="s">
        <v>4</v>
      </c>
      <c r="B18" s="266"/>
      <c r="C18" s="250" t="s">
        <v>392</v>
      </c>
      <c r="D18" s="267" t="s">
        <v>41</v>
      </c>
      <c r="E18" s="268" t="s">
        <v>50</v>
      </c>
      <c r="F18" s="269" t="s">
        <v>41</v>
      </c>
    </row>
    <row r="19" spans="1:6" ht="19.5" customHeight="1">
      <c r="A19" s="49" t="s">
        <v>5</v>
      </c>
      <c r="B19" s="266"/>
      <c r="C19" s="266"/>
      <c r="D19" s="267" t="s">
        <v>41</v>
      </c>
      <c r="E19" s="268" t="s">
        <v>50</v>
      </c>
      <c r="F19" s="269" t="s">
        <v>41</v>
      </c>
    </row>
    <row r="20" spans="1:6" ht="19.5" customHeight="1">
      <c r="A20" s="49" t="s">
        <v>6</v>
      </c>
      <c r="B20" s="266"/>
      <c r="C20" s="266"/>
      <c r="D20" s="267" t="s">
        <v>41</v>
      </c>
      <c r="E20" s="268" t="s">
        <v>50</v>
      </c>
      <c r="F20" s="269" t="s">
        <v>41</v>
      </c>
    </row>
    <row r="21" spans="1:6" ht="19.5" customHeight="1">
      <c r="A21" s="49" t="s">
        <v>7</v>
      </c>
      <c r="B21" s="266"/>
      <c r="C21" s="266"/>
      <c r="D21" s="267" t="s">
        <v>41</v>
      </c>
      <c r="E21" s="268" t="s">
        <v>50</v>
      </c>
      <c r="F21" s="269" t="s">
        <v>41</v>
      </c>
    </row>
    <row r="22" spans="1:6" ht="19.5" customHeight="1">
      <c r="A22" s="49" t="s">
        <v>8</v>
      </c>
      <c r="B22" s="266"/>
      <c r="C22" s="266"/>
      <c r="D22" s="267" t="s">
        <v>41</v>
      </c>
      <c r="E22" s="268" t="s">
        <v>50</v>
      </c>
      <c r="F22" s="269" t="s">
        <v>41</v>
      </c>
    </row>
    <row r="23" spans="1:6" ht="19.5" customHeight="1">
      <c r="A23" s="49" t="s">
        <v>9</v>
      </c>
      <c r="B23" s="266"/>
      <c r="C23" s="266"/>
      <c r="D23" s="267" t="s">
        <v>41</v>
      </c>
      <c r="E23" s="268" t="s">
        <v>50</v>
      </c>
      <c r="F23" s="269" t="s">
        <v>41</v>
      </c>
    </row>
    <row r="24" spans="1:6" ht="19.5" customHeight="1">
      <c r="A24" s="49" t="s">
        <v>11</v>
      </c>
      <c r="B24" s="266"/>
      <c r="C24" s="266"/>
      <c r="D24" s="267" t="s">
        <v>41</v>
      </c>
      <c r="E24" s="268" t="s">
        <v>50</v>
      </c>
      <c r="F24" s="269" t="s">
        <v>41</v>
      </c>
    </row>
    <row r="25" spans="1:6" ht="19.5" customHeight="1">
      <c r="A25" s="49" t="s">
        <v>12</v>
      </c>
      <c r="B25" s="266"/>
      <c r="C25" s="266"/>
      <c r="D25" s="267" t="s">
        <v>41</v>
      </c>
      <c r="E25" s="268" t="s">
        <v>50</v>
      </c>
      <c r="F25" s="269" t="s">
        <v>41</v>
      </c>
    </row>
    <row r="26" spans="1:6" ht="19.5" customHeight="1">
      <c r="A26" s="49" t="s">
        <v>13</v>
      </c>
      <c r="B26" s="266"/>
      <c r="C26" s="266"/>
      <c r="D26" s="267" t="s">
        <v>41</v>
      </c>
      <c r="E26" s="268" t="s">
        <v>50</v>
      </c>
      <c r="F26" s="269" t="s">
        <v>41</v>
      </c>
    </row>
    <row r="27" spans="1:6" ht="19.5" customHeight="1">
      <c r="A27" s="49" t="s">
        <v>14</v>
      </c>
      <c r="B27" s="266"/>
      <c r="C27" s="266"/>
      <c r="D27" s="267" t="s">
        <v>41</v>
      </c>
      <c r="E27" s="268" t="s">
        <v>50</v>
      </c>
      <c r="F27" s="269" t="s">
        <v>41</v>
      </c>
    </row>
    <row r="28" spans="1:6" ht="19.5" customHeight="1">
      <c r="A28" s="49" t="s">
        <v>15</v>
      </c>
      <c r="B28" s="266"/>
      <c r="C28" s="266"/>
      <c r="D28" s="267" t="s">
        <v>41</v>
      </c>
      <c r="E28" s="268" t="s">
        <v>50</v>
      </c>
      <c r="F28" s="269" t="s">
        <v>41</v>
      </c>
    </row>
    <row r="29" spans="1:6" ht="19.5" customHeight="1">
      <c r="A29" s="49" t="s">
        <v>16</v>
      </c>
      <c r="B29" s="266"/>
      <c r="C29" s="266"/>
      <c r="D29" s="267" t="s">
        <v>41</v>
      </c>
      <c r="E29" s="268" t="s">
        <v>50</v>
      </c>
      <c r="F29" s="269" t="s">
        <v>41</v>
      </c>
    </row>
    <row r="30" spans="1:6" ht="19.5" customHeight="1">
      <c r="A30" s="49" t="s">
        <v>17</v>
      </c>
      <c r="B30" s="266"/>
      <c r="C30" s="266"/>
      <c r="D30" s="267" t="s">
        <v>41</v>
      </c>
      <c r="E30" s="268" t="s">
        <v>50</v>
      </c>
      <c r="F30" s="269" t="s">
        <v>41</v>
      </c>
    </row>
    <row r="31" spans="1:6" ht="19.5" customHeight="1">
      <c r="A31" s="49">
        <v>18</v>
      </c>
      <c r="B31" s="266"/>
      <c r="C31" s="266"/>
      <c r="D31" s="267" t="s">
        <v>41</v>
      </c>
      <c r="E31" s="268" t="s">
        <v>50</v>
      </c>
      <c r="F31" s="269" t="s">
        <v>41</v>
      </c>
    </row>
    <row r="32" spans="1:6" ht="19.5" customHeight="1">
      <c r="A32" s="49" t="s">
        <v>18</v>
      </c>
      <c r="B32" s="266"/>
      <c r="C32" s="266"/>
      <c r="D32" s="267" t="s">
        <v>41</v>
      </c>
      <c r="E32" s="268" t="s">
        <v>50</v>
      </c>
      <c r="F32" s="269" t="s">
        <v>41</v>
      </c>
    </row>
    <row r="33" spans="1:6" ht="19.5" customHeight="1" thickBot="1">
      <c r="A33" s="50" t="s">
        <v>19</v>
      </c>
      <c r="B33" s="270"/>
      <c r="C33" s="270"/>
      <c r="D33" s="271" t="s">
        <v>41</v>
      </c>
      <c r="E33" s="272" t="s">
        <v>50</v>
      </c>
      <c r="F33" s="273" t="s">
        <v>41</v>
      </c>
    </row>
    <row r="34" spans="1:6" s="13" customFormat="1" ht="9.75" customHeight="1">
      <c r="A34" s="121"/>
      <c r="B34" s="121"/>
      <c r="C34" s="121"/>
      <c r="D34" s="121"/>
      <c r="E34" s="121"/>
    </row>
    <row r="35" spans="1:6" ht="11.1" customHeight="1">
      <c r="A35" s="2"/>
      <c r="B35" s="189" t="str">
        <f>D12</f>
        <v>code 3</v>
      </c>
      <c r="C35" s="114"/>
      <c r="D35" s="2"/>
      <c r="E35" s="114"/>
    </row>
    <row r="36" spans="1:6" ht="11.1" customHeight="1">
      <c r="B36" s="23" t="s">
        <v>66</v>
      </c>
      <c r="C36" s="23"/>
      <c r="D36" s="23"/>
      <c r="E36" s="274"/>
    </row>
    <row r="37" spans="1:6" ht="11.1" customHeight="1">
      <c r="B37" s="108" t="s">
        <v>64</v>
      </c>
      <c r="C37" s="108"/>
      <c r="D37" s="108"/>
      <c r="E37" s="12"/>
    </row>
    <row r="38" spans="1:6" ht="11.1" customHeight="1"/>
    <row r="39" spans="1:6" s="14" customFormat="1" ht="11.1" customHeight="1"/>
    <row r="40" spans="1:6" s="275" customFormat="1" ht="11.1" customHeight="1">
      <c r="A40" s="292"/>
      <c r="B40" s="292"/>
      <c r="C40" s="292"/>
      <c r="D40" s="292"/>
      <c r="E40" s="292"/>
    </row>
    <row r="41" spans="1:6" s="275" customFormat="1" ht="11.1" customHeight="1">
      <c r="A41" s="292"/>
      <c r="B41" s="292"/>
      <c r="C41" s="292"/>
      <c r="D41" s="292"/>
      <c r="E41" s="292"/>
    </row>
    <row r="42" spans="1:6" s="275" customFormat="1" ht="11.1" customHeight="1">
      <c r="D42" s="276"/>
      <c r="E42" s="276"/>
    </row>
    <row r="43" spans="1:6" s="275" customFormat="1" ht="11.1" customHeight="1">
      <c r="D43" s="276"/>
      <c r="E43" s="276"/>
    </row>
    <row r="44" spans="1:6" s="275" customFormat="1" ht="11.1" customHeight="1">
      <c r="D44" s="277"/>
      <c r="E44" s="277"/>
    </row>
    <row r="45" spans="1:6" s="275" customFormat="1" ht="11.1" customHeight="1">
      <c r="D45" s="278"/>
      <c r="E45" s="278"/>
    </row>
    <row r="46" spans="1:6" s="275" customFormat="1" ht="11.1" customHeight="1">
      <c r="D46" s="277"/>
      <c r="E46" s="277"/>
    </row>
    <row r="47" spans="1:6" s="275" customFormat="1" ht="11.1" customHeight="1">
      <c r="D47" s="277"/>
      <c r="E47" s="277"/>
    </row>
    <row r="48" spans="1:6" s="275" customFormat="1" ht="11.1" customHeight="1">
      <c r="D48" s="277"/>
      <c r="E48" s="277"/>
    </row>
    <row r="49" s="275" customFormat="1" ht="11.1" customHeight="1"/>
    <row r="50" s="275" customFormat="1" ht="11.1" customHeight="1"/>
    <row r="51" s="275" customFormat="1" ht="11.1" customHeight="1"/>
    <row r="52" s="275" customFormat="1" ht="11.1" customHeight="1"/>
    <row r="53" s="275" customFormat="1" ht="11.1" customHeight="1"/>
  </sheetData>
  <mergeCells count="10">
    <mergeCell ref="B13:C13"/>
    <mergeCell ref="A40:E41"/>
    <mergeCell ref="A2:F3"/>
    <mergeCell ref="A8:A12"/>
    <mergeCell ref="B8:C12"/>
    <mergeCell ref="D8:D11"/>
    <mergeCell ref="E8:E12"/>
    <mergeCell ref="F8:F10"/>
    <mergeCell ref="F11:F12"/>
    <mergeCell ref="A4:F7"/>
  </mergeCells>
  <pageMargins left="0.15748031496062992" right="0.19685039370078741" top="0.23622047244094491" bottom="0.23622047244094491" header="0.19685039370078741" footer="0.23622047244094491"/>
  <pageSetup paperSize="9" orientation="portrait" r:id="rId1"/>
  <headerFooter>
    <oddFooter>&amp;LModule5 Flap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51"/>
  <sheetViews>
    <sheetView showGridLines="0" view="pageBreakPreview" topLeftCell="A13" zoomScaleNormal="100" zoomScaleSheetLayoutView="100" workbookViewId="0">
      <selection activeCell="C45" sqref="C45:F45"/>
    </sheetView>
  </sheetViews>
  <sheetFormatPr defaultColWidth="9.140625" defaultRowHeight="14.25"/>
  <cols>
    <col min="1" max="1" width="3.42578125" style="30" customWidth="1"/>
    <col min="2" max="2" width="13.42578125" style="30" customWidth="1"/>
    <col min="3" max="3" width="5" style="30" customWidth="1"/>
    <col min="4" max="4" width="2.28515625" style="30" customWidth="1"/>
    <col min="5" max="8" width="5" style="30" customWidth="1"/>
    <col min="9" max="9" width="6.28515625" style="30" customWidth="1"/>
    <col min="10" max="11" width="5.7109375" style="30" customWidth="1"/>
    <col min="12" max="13" width="5" style="30" customWidth="1"/>
    <col min="14" max="14" width="5.85546875" style="30" customWidth="1"/>
    <col min="15" max="15" width="5.7109375" style="30" customWidth="1"/>
    <col min="16" max="17" width="5" style="30" customWidth="1"/>
    <col min="18" max="18" width="2.28515625" style="30" customWidth="1"/>
    <col min="19" max="19" width="4.85546875" style="30" customWidth="1"/>
    <col min="20" max="20" width="1.28515625" style="30" customWidth="1"/>
    <col min="21" max="16384" width="9.140625" style="30"/>
  </cols>
  <sheetData>
    <row r="1" spans="1:24" ht="18">
      <c r="A1" s="310" t="s">
        <v>57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28"/>
      <c r="V1" s="28"/>
      <c r="W1" s="28"/>
      <c r="X1" s="29"/>
    </row>
    <row r="2" spans="1:24" ht="1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4" ht="15" customHeight="1">
      <c r="A3" s="324" t="s">
        <v>374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</row>
    <row r="4" spans="1:24" ht="15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</row>
    <row r="5" spans="1:24" ht="15" customHeight="1" thickBot="1">
      <c r="A5" s="324"/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</row>
    <row r="6" spans="1:24" ht="15" customHeight="1">
      <c r="A6" s="326" t="s">
        <v>62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</row>
    <row r="7" spans="1:24" ht="15" customHeight="1">
      <c r="A7" s="327"/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</row>
    <row r="8" spans="1:24" ht="1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2"/>
      <c r="T8" s="52"/>
    </row>
    <row r="9" spans="1:24" ht="20.25" customHeight="1">
      <c r="A9" s="53"/>
      <c r="B9" s="52"/>
      <c r="C9" s="323" t="s">
        <v>24</v>
      </c>
      <c r="D9" s="323"/>
      <c r="E9" s="323"/>
      <c r="F9" s="323"/>
      <c r="G9" s="323"/>
      <c r="H9" s="161"/>
      <c r="I9" s="161"/>
      <c r="J9" s="162" t="s">
        <v>40</v>
      </c>
      <c r="K9" s="162"/>
      <c r="L9" s="162"/>
      <c r="M9" s="162"/>
      <c r="N9" s="162"/>
      <c r="O9" s="245"/>
      <c r="P9" s="245"/>
      <c r="Q9" s="245"/>
      <c r="R9" s="245"/>
      <c r="S9" s="53"/>
      <c r="T9" s="53"/>
    </row>
    <row r="10" spans="1:24" s="158" customFormat="1" ht="20.100000000000001" customHeight="1">
      <c r="A10" s="187"/>
      <c r="B10" s="243"/>
      <c r="C10" s="247"/>
      <c r="D10" s="247"/>
      <c r="E10" s="248" t="s">
        <v>377</v>
      </c>
      <c r="F10" s="249"/>
      <c r="G10" s="249"/>
      <c r="H10" s="247"/>
      <c r="I10" s="249" t="s">
        <v>61</v>
      </c>
      <c r="J10" s="249"/>
      <c r="K10" s="249"/>
      <c r="L10" s="249"/>
      <c r="M10" s="249"/>
      <c r="N10" s="249"/>
      <c r="O10" s="246"/>
      <c r="P10" s="246"/>
      <c r="Q10" s="246"/>
      <c r="R10" s="246"/>
      <c r="S10" s="187"/>
      <c r="T10" s="187"/>
    </row>
    <row r="11" spans="1:24" s="158" customFormat="1" ht="20.100000000000001" customHeight="1">
      <c r="A11" s="187"/>
      <c r="B11" s="187"/>
      <c r="C11" s="155"/>
      <c r="D11" s="155"/>
      <c r="E11" s="156" t="s">
        <v>378</v>
      </c>
      <c r="F11" s="157"/>
      <c r="G11" s="157"/>
      <c r="H11" s="155"/>
      <c r="I11" s="157" t="s">
        <v>370</v>
      </c>
      <c r="J11" s="157"/>
      <c r="K11" s="157"/>
      <c r="L11" s="157"/>
      <c r="M11" s="157"/>
      <c r="N11" s="157"/>
      <c r="O11" s="246"/>
      <c r="P11" s="246"/>
      <c r="Q11" s="246"/>
      <c r="R11" s="246"/>
      <c r="S11" s="187"/>
      <c r="T11" s="187"/>
    </row>
    <row r="12" spans="1:24" s="171" customFormat="1" ht="20.100000000000001" customHeight="1">
      <c r="A12" s="187"/>
      <c r="B12" s="185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70"/>
      <c r="O12" s="244"/>
      <c r="P12" s="244"/>
      <c r="Q12" s="244"/>
      <c r="R12" s="244"/>
      <c r="S12" s="187"/>
      <c r="T12" s="187"/>
    </row>
    <row r="13" spans="1:24" ht="15" customHeight="1">
      <c r="A13" s="53"/>
      <c r="B13" s="151"/>
      <c r="C13" s="152"/>
      <c r="D13" s="152"/>
      <c r="E13" s="153"/>
      <c r="F13" s="152"/>
      <c r="G13" s="152"/>
      <c r="H13" s="152"/>
      <c r="I13" s="152"/>
      <c r="J13" s="152"/>
      <c r="K13" s="152"/>
      <c r="L13" s="152"/>
      <c r="M13" s="154"/>
      <c r="N13" s="154"/>
      <c r="O13" s="154"/>
      <c r="P13" s="154"/>
      <c r="Q13" s="154"/>
      <c r="R13" s="154"/>
      <c r="S13" s="52"/>
      <c r="T13" s="52"/>
    </row>
    <row r="14" spans="1:24" ht="15" customHeight="1" thickBot="1">
      <c r="A14" s="163"/>
      <c r="B14" s="164"/>
      <c r="C14" s="165"/>
      <c r="D14" s="165"/>
      <c r="E14" s="166"/>
      <c r="F14" s="165"/>
      <c r="G14" s="165"/>
      <c r="H14" s="165"/>
      <c r="I14" s="165"/>
      <c r="J14" s="165"/>
      <c r="K14" s="165"/>
      <c r="L14" s="165"/>
      <c r="M14" s="167"/>
      <c r="N14" s="167"/>
      <c r="O14" s="167"/>
      <c r="P14" s="167"/>
      <c r="Q14" s="167"/>
      <c r="R14" s="167"/>
      <c r="S14" s="163"/>
      <c r="T14" s="163"/>
    </row>
    <row r="15" spans="1:24" ht="15" customHeight="1">
      <c r="A15" s="327" t="s">
        <v>23</v>
      </c>
      <c r="B15" s="327"/>
      <c r="C15" s="327"/>
      <c r="D15" s="327"/>
      <c r="E15" s="327"/>
      <c r="F15" s="327"/>
      <c r="G15" s="327"/>
      <c r="H15" s="327"/>
      <c r="I15" s="327"/>
      <c r="J15" s="327"/>
      <c r="K15" s="327"/>
      <c r="L15" s="327"/>
      <c r="M15" s="327"/>
      <c r="N15" s="327"/>
      <c r="O15" s="327"/>
      <c r="P15" s="327"/>
      <c r="Q15" s="327"/>
      <c r="R15" s="327"/>
      <c r="S15" s="327"/>
      <c r="T15" s="327"/>
    </row>
    <row r="16" spans="1:24" ht="15" customHeight="1">
      <c r="A16" s="327"/>
      <c r="B16" s="327"/>
      <c r="C16" s="327"/>
      <c r="D16" s="327"/>
      <c r="E16" s="327"/>
      <c r="F16" s="327"/>
      <c r="G16" s="327"/>
      <c r="H16" s="327"/>
      <c r="I16" s="327"/>
      <c r="J16" s="327"/>
      <c r="K16" s="327"/>
      <c r="L16" s="327"/>
      <c r="M16" s="327"/>
      <c r="N16" s="327"/>
      <c r="O16" s="327"/>
      <c r="P16" s="327"/>
      <c r="Q16" s="327"/>
      <c r="R16" s="327"/>
      <c r="S16" s="327"/>
      <c r="T16" s="327"/>
    </row>
    <row r="17" spans="1:20" ht="15" customHeight="1">
      <c r="A17" s="52"/>
      <c r="B17" s="330" t="s">
        <v>27</v>
      </c>
      <c r="C17" s="331"/>
      <c r="D17" s="319" t="s">
        <v>376</v>
      </c>
      <c r="E17" s="332"/>
      <c r="F17" s="332"/>
      <c r="G17" s="320"/>
      <c r="H17" s="52"/>
      <c r="I17" s="338" t="s">
        <v>388</v>
      </c>
      <c r="J17" s="339"/>
      <c r="K17" s="319" t="s">
        <v>41</v>
      </c>
      <c r="L17" s="320"/>
      <c r="M17" s="181"/>
      <c r="N17" s="325" t="s">
        <v>375</v>
      </c>
      <c r="O17" s="325"/>
      <c r="P17" s="319" t="s">
        <v>46</v>
      </c>
      <c r="Q17" s="320"/>
      <c r="R17" s="53"/>
      <c r="S17" s="53"/>
      <c r="T17" s="52"/>
    </row>
    <row r="18" spans="1:20" ht="15" customHeight="1">
      <c r="A18" s="52"/>
      <c r="B18" s="330"/>
      <c r="C18" s="331"/>
      <c r="D18" s="321"/>
      <c r="E18" s="333"/>
      <c r="F18" s="333"/>
      <c r="G18" s="322"/>
      <c r="H18" s="52"/>
      <c r="I18" s="338"/>
      <c r="J18" s="339"/>
      <c r="K18" s="321"/>
      <c r="L18" s="322"/>
      <c r="M18" s="182"/>
      <c r="N18" s="325"/>
      <c r="O18" s="325"/>
      <c r="P18" s="321"/>
      <c r="Q18" s="322"/>
      <c r="R18" s="53"/>
      <c r="S18" s="53"/>
      <c r="T18" s="52"/>
    </row>
    <row r="19" spans="1:20" ht="15" customHeight="1">
      <c r="A19" s="328"/>
      <c r="B19" s="328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173"/>
      <c r="P19" s="52"/>
      <c r="Q19" s="52"/>
      <c r="R19" s="52"/>
      <c r="S19" s="52"/>
      <c r="T19" s="52"/>
    </row>
    <row r="20" spans="1:20" ht="15" customHeight="1">
      <c r="A20" s="52"/>
      <c r="B20" s="53"/>
      <c r="C20" s="329" t="s">
        <v>42</v>
      </c>
      <c r="D20" s="329"/>
      <c r="E20" s="329"/>
      <c r="F20" s="329"/>
      <c r="G20" s="329"/>
      <c r="H20" s="329"/>
      <c r="I20" s="329"/>
      <c r="J20" s="329"/>
      <c r="K20" s="329"/>
      <c r="L20" s="329"/>
      <c r="M20" s="52"/>
      <c r="N20" s="52"/>
      <c r="O20" s="52"/>
      <c r="P20" s="329" t="s">
        <v>43</v>
      </c>
      <c r="Q20" s="329"/>
      <c r="R20" s="329"/>
      <c r="S20" s="329"/>
      <c r="T20" s="52"/>
    </row>
    <row r="21" spans="1:20" ht="15" customHeight="1">
      <c r="A21" s="328"/>
      <c r="B21" s="328"/>
      <c r="C21" s="56"/>
      <c r="D21" s="56"/>
      <c r="E21" s="56"/>
      <c r="F21" s="56"/>
      <c r="G21" s="56"/>
      <c r="H21" s="56"/>
      <c r="I21" s="56"/>
      <c r="J21" s="56"/>
      <c r="K21" s="56"/>
      <c r="L21" s="54"/>
      <c r="M21" s="52"/>
      <c r="N21" s="52"/>
      <c r="O21" s="52"/>
      <c r="P21" s="54"/>
      <c r="Q21" s="54"/>
      <c r="R21" s="52"/>
      <c r="S21" s="52"/>
      <c r="T21" s="52"/>
    </row>
    <row r="22" spans="1:20" ht="15" customHeight="1">
      <c r="A22" s="317" t="s">
        <v>393</v>
      </c>
      <c r="B22" s="318"/>
      <c r="C22" s="311"/>
      <c r="D22" s="312"/>
      <c r="E22" s="312"/>
      <c r="F22" s="312"/>
      <c r="G22" s="312"/>
      <c r="H22" s="312"/>
      <c r="I22" s="312"/>
      <c r="J22" s="312"/>
      <c r="K22" s="312"/>
      <c r="L22" s="313"/>
      <c r="M22" s="52"/>
      <c r="N22" s="52"/>
      <c r="O22" s="52"/>
      <c r="P22" s="319" t="s">
        <v>48</v>
      </c>
      <c r="Q22" s="320"/>
      <c r="R22" s="52"/>
      <c r="S22" s="52"/>
      <c r="T22" s="52"/>
    </row>
    <row r="23" spans="1:20" ht="15" customHeight="1">
      <c r="A23" s="317"/>
      <c r="B23" s="318"/>
      <c r="C23" s="314"/>
      <c r="D23" s="315"/>
      <c r="E23" s="315"/>
      <c r="F23" s="315"/>
      <c r="G23" s="315"/>
      <c r="H23" s="315"/>
      <c r="I23" s="315"/>
      <c r="J23" s="315"/>
      <c r="K23" s="315"/>
      <c r="L23" s="316"/>
      <c r="M23" s="52"/>
      <c r="N23" s="52"/>
      <c r="O23" s="52"/>
      <c r="P23" s="321"/>
      <c r="Q23" s="322"/>
      <c r="R23" s="52"/>
      <c r="S23" s="52"/>
      <c r="T23" s="52"/>
    </row>
    <row r="24" spans="1:20" ht="1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7"/>
      <c r="Q24" s="57"/>
      <c r="R24" s="52"/>
      <c r="S24" s="52"/>
      <c r="T24" s="52"/>
    </row>
    <row r="25" spans="1:20" ht="15" customHeight="1">
      <c r="A25" s="317" t="s">
        <v>394</v>
      </c>
      <c r="B25" s="318"/>
      <c r="C25" s="311"/>
      <c r="D25" s="312"/>
      <c r="E25" s="312"/>
      <c r="F25" s="312"/>
      <c r="G25" s="312"/>
      <c r="H25" s="312"/>
      <c r="I25" s="312"/>
      <c r="J25" s="312"/>
      <c r="K25" s="312"/>
      <c r="L25" s="313"/>
      <c r="M25" s="52"/>
      <c r="N25" s="52"/>
      <c r="O25" s="52"/>
      <c r="P25" s="319" t="s">
        <v>48</v>
      </c>
      <c r="Q25" s="320"/>
      <c r="R25" s="52"/>
      <c r="S25" s="52"/>
      <c r="T25" s="52"/>
    </row>
    <row r="26" spans="1:20" ht="15" customHeight="1">
      <c r="A26" s="317"/>
      <c r="B26" s="318"/>
      <c r="C26" s="314"/>
      <c r="D26" s="315"/>
      <c r="E26" s="315"/>
      <c r="F26" s="315"/>
      <c r="G26" s="315"/>
      <c r="H26" s="315"/>
      <c r="I26" s="315"/>
      <c r="J26" s="315"/>
      <c r="K26" s="315"/>
      <c r="L26" s="316"/>
      <c r="M26" s="52"/>
      <c r="N26" s="52"/>
      <c r="O26" s="52"/>
      <c r="P26" s="321"/>
      <c r="Q26" s="322"/>
      <c r="R26" s="52"/>
      <c r="S26" s="52"/>
      <c r="T26" s="52"/>
    </row>
    <row r="27" spans="1:20" ht="15" customHeigh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7"/>
      <c r="Q27" s="57"/>
      <c r="R27" s="52"/>
      <c r="S27" s="52"/>
      <c r="T27" s="52"/>
    </row>
    <row r="28" spans="1:20" ht="15" customHeight="1">
      <c r="A28" s="317" t="s">
        <v>44</v>
      </c>
      <c r="B28" s="318"/>
      <c r="C28" s="311"/>
      <c r="D28" s="312"/>
      <c r="E28" s="312"/>
      <c r="F28" s="312"/>
      <c r="G28" s="312"/>
      <c r="H28" s="312"/>
      <c r="I28" s="312"/>
      <c r="J28" s="312"/>
      <c r="K28" s="312"/>
      <c r="L28" s="313"/>
      <c r="M28" s="52"/>
      <c r="N28" s="52"/>
      <c r="O28" s="52"/>
      <c r="P28" s="319" t="s">
        <v>41</v>
      </c>
      <c r="Q28" s="320"/>
      <c r="R28" s="52"/>
      <c r="S28" s="52"/>
      <c r="T28" s="52"/>
    </row>
    <row r="29" spans="1:20" ht="15" customHeight="1">
      <c r="A29" s="317"/>
      <c r="B29" s="318"/>
      <c r="C29" s="314"/>
      <c r="D29" s="315"/>
      <c r="E29" s="315"/>
      <c r="F29" s="315"/>
      <c r="G29" s="315"/>
      <c r="H29" s="315"/>
      <c r="I29" s="315"/>
      <c r="J29" s="315"/>
      <c r="K29" s="315"/>
      <c r="L29" s="316"/>
      <c r="M29" s="52"/>
      <c r="N29" s="52"/>
      <c r="O29" s="52"/>
      <c r="P29" s="321"/>
      <c r="Q29" s="322"/>
      <c r="R29" s="52"/>
      <c r="S29" s="52"/>
      <c r="T29" s="52"/>
    </row>
    <row r="30" spans="1:20" ht="15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7"/>
      <c r="Q30" s="57"/>
      <c r="R30" s="52"/>
      <c r="S30" s="52"/>
      <c r="T30" s="52"/>
    </row>
    <row r="31" spans="1:20" ht="15" customHeight="1">
      <c r="A31" s="317" t="s">
        <v>45</v>
      </c>
      <c r="B31" s="318"/>
      <c r="C31" s="311"/>
      <c r="D31" s="312"/>
      <c r="E31" s="312"/>
      <c r="F31" s="312"/>
      <c r="G31" s="312"/>
      <c r="H31" s="312"/>
      <c r="I31" s="312"/>
      <c r="J31" s="312"/>
      <c r="K31" s="312"/>
      <c r="L31" s="313"/>
      <c r="M31" s="52"/>
      <c r="N31" s="52"/>
      <c r="O31" s="52"/>
      <c r="P31" s="319" t="s">
        <v>46</v>
      </c>
      <c r="Q31" s="320"/>
      <c r="R31" s="52"/>
      <c r="S31" s="52"/>
      <c r="T31" s="52"/>
    </row>
    <row r="32" spans="1:20" ht="15" customHeight="1">
      <c r="A32" s="317"/>
      <c r="B32" s="318"/>
      <c r="C32" s="314"/>
      <c r="D32" s="315"/>
      <c r="E32" s="315"/>
      <c r="F32" s="315"/>
      <c r="G32" s="315"/>
      <c r="H32" s="315"/>
      <c r="I32" s="315"/>
      <c r="J32" s="315"/>
      <c r="K32" s="315"/>
      <c r="L32" s="316"/>
      <c r="M32" s="52"/>
      <c r="N32" s="52"/>
      <c r="O32" s="52"/>
      <c r="P32" s="321"/>
      <c r="Q32" s="322"/>
      <c r="R32" s="52"/>
      <c r="S32" s="52"/>
      <c r="T32" s="52"/>
    </row>
    <row r="33" spans="1:20" ht="1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7"/>
      <c r="Q33" s="57"/>
      <c r="R33" s="52"/>
      <c r="S33" s="52"/>
      <c r="T33" s="52"/>
    </row>
    <row r="34" spans="1:20" ht="15" customHeight="1">
      <c r="A34" s="317" t="s">
        <v>47</v>
      </c>
      <c r="B34" s="318"/>
      <c r="C34" s="311"/>
      <c r="D34" s="312"/>
      <c r="E34" s="312"/>
      <c r="F34" s="312"/>
      <c r="G34" s="312"/>
      <c r="H34" s="312"/>
      <c r="I34" s="312"/>
      <c r="J34" s="312"/>
      <c r="K34" s="312"/>
      <c r="L34" s="313"/>
      <c r="M34" s="52"/>
      <c r="N34" s="52"/>
      <c r="O34" s="52"/>
      <c r="P34" s="319" t="s">
        <v>48</v>
      </c>
      <c r="Q34" s="320"/>
      <c r="R34" s="334" t="s">
        <v>46</v>
      </c>
      <c r="S34" s="335"/>
      <c r="T34" s="52"/>
    </row>
    <row r="35" spans="1:20" ht="15" customHeight="1">
      <c r="A35" s="317"/>
      <c r="B35" s="318"/>
      <c r="C35" s="314"/>
      <c r="D35" s="315"/>
      <c r="E35" s="315"/>
      <c r="F35" s="315"/>
      <c r="G35" s="315"/>
      <c r="H35" s="315"/>
      <c r="I35" s="315"/>
      <c r="J35" s="315"/>
      <c r="K35" s="315"/>
      <c r="L35" s="316"/>
      <c r="M35" s="52"/>
      <c r="N35" s="52"/>
      <c r="O35" s="52"/>
      <c r="P35" s="321"/>
      <c r="Q35" s="322"/>
      <c r="R35" s="336"/>
      <c r="S35" s="337"/>
      <c r="T35" s="52"/>
    </row>
    <row r="36" spans="1:20" ht="15" customHeight="1">
      <c r="A36" s="328"/>
      <c r="B36" s="328"/>
      <c r="C36" s="56"/>
      <c r="D36" s="56"/>
      <c r="E36" s="56"/>
      <c r="F36" s="56"/>
      <c r="G36" s="56"/>
      <c r="H36" s="56"/>
      <c r="I36" s="56"/>
      <c r="J36" s="56"/>
      <c r="K36" s="56"/>
      <c r="L36" s="52"/>
      <c r="M36" s="52"/>
      <c r="N36" s="52"/>
      <c r="O36" s="52"/>
      <c r="P36" s="52"/>
      <c r="Q36" s="52"/>
      <c r="R36" s="52"/>
      <c r="S36" s="52"/>
      <c r="T36" s="52"/>
    </row>
    <row r="37" spans="1:20" ht="15" customHeight="1">
      <c r="A37" s="183"/>
      <c r="B37" s="183"/>
      <c r="C37" s="184"/>
      <c r="D37" s="184"/>
      <c r="E37" s="184"/>
      <c r="F37" s="184"/>
      <c r="G37" s="184"/>
      <c r="H37" s="184"/>
      <c r="I37" s="184"/>
      <c r="J37" s="184"/>
      <c r="K37" s="184"/>
      <c r="L37" s="184"/>
      <c r="M37" s="53"/>
      <c r="N37" s="53"/>
      <c r="O37" s="53"/>
      <c r="P37" s="185"/>
      <c r="Q37" s="185"/>
      <c r="R37" s="53"/>
      <c r="S37" s="52"/>
      <c r="T37" s="52"/>
    </row>
    <row r="38" spans="1:20" ht="15" customHeight="1">
      <c r="A38" s="183"/>
      <c r="B38" s="183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53"/>
      <c r="N38" s="53"/>
      <c r="O38" s="53"/>
      <c r="P38" s="185"/>
      <c r="Q38" s="185"/>
      <c r="R38" s="53"/>
      <c r="S38" s="52"/>
      <c r="T38" s="52"/>
    </row>
    <row r="39" spans="1:20" ht="15" customHeight="1">
      <c r="A39" s="183"/>
      <c r="B39" s="183"/>
      <c r="C39" s="184"/>
      <c r="D39" s="184"/>
      <c r="E39" s="184"/>
      <c r="F39" s="184"/>
      <c r="G39" s="184"/>
      <c r="H39" s="184"/>
      <c r="I39" s="184"/>
      <c r="J39" s="184"/>
      <c r="K39" s="184"/>
      <c r="L39" s="184"/>
      <c r="M39" s="53"/>
      <c r="N39" s="53"/>
      <c r="O39" s="53"/>
      <c r="P39" s="185"/>
      <c r="Q39" s="185"/>
      <c r="R39" s="53"/>
      <c r="S39" s="52"/>
      <c r="T39" s="52"/>
    </row>
    <row r="40" spans="1:20" ht="15" customHeight="1">
      <c r="A40" s="52"/>
      <c r="B40" s="186" t="s">
        <v>368</v>
      </c>
      <c r="C40" s="186"/>
      <c r="D40" s="186"/>
      <c r="E40" s="186"/>
      <c r="F40" s="186"/>
      <c r="G40" s="58"/>
      <c r="H40" s="329" t="s">
        <v>369</v>
      </c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</row>
    <row r="41" spans="1:20" ht="15" customHeight="1">
      <c r="A41" s="159"/>
      <c r="B41" s="159"/>
      <c r="C41" s="173"/>
      <c r="D41" s="173"/>
      <c r="E41" s="173"/>
      <c r="F41" s="173"/>
      <c r="G41" s="56"/>
      <c r="H41" s="38"/>
      <c r="I41" s="31"/>
      <c r="J41" s="31"/>
      <c r="K41" s="31"/>
      <c r="L41" s="31"/>
      <c r="M41" s="31"/>
      <c r="N41" s="32"/>
      <c r="O41" s="32"/>
      <c r="P41" s="32"/>
      <c r="Q41" s="32"/>
      <c r="R41" s="31"/>
      <c r="S41" s="31"/>
      <c r="T41" s="41"/>
    </row>
    <row r="42" spans="1:20" ht="15" customHeight="1">
      <c r="A42" s="340" t="s">
        <v>28</v>
      </c>
      <c r="B42" s="341"/>
      <c r="C42" s="343" t="s">
        <v>366</v>
      </c>
      <c r="D42" s="344"/>
      <c r="E42" s="344"/>
      <c r="F42" s="345"/>
      <c r="G42" s="55"/>
      <c r="H42" s="39"/>
      <c r="I42" s="34"/>
      <c r="J42" s="34"/>
      <c r="K42" s="34"/>
      <c r="L42" s="34"/>
      <c r="M42" s="34"/>
      <c r="N42" s="35"/>
      <c r="O42" s="35"/>
      <c r="P42" s="36"/>
      <c r="Q42" s="36"/>
      <c r="R42" s="160"/>
      <c r="S42" s="160"/>
      <c r="T42" s="42"/>
    </row>
    <row r="43" spans="1:20" ht="15" customHeight="1">
      <c r="A43" s="52"/>
      <c r="B43" s="52"/>
      <c r="C43" s="342" t="s">
        <v>367</v>
      </c>
      <c r="D43" s="342"/>
      <c r="E43" s="342"/>
      <c r="F43" s="342"/>
      <c r="G43" s="52"/>
      <c r="H43" s="33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43"/>
    </row>
    <row r="44" spans="1:20" ht="15" customHeight="1">
      <c r="A44" s="52"/>
      <c r="B44" s="52"/>
      <c r="C44" s="150"/>
      <c r="D44" s="150"/>
      <c r="E44" s="150"/>
      <c r="F44" s="150"/>
      <c r="G44" s="52"/>
      <c r="H44" s="33"/>
      <c r="I44" s="34"/>
      <c r="J44" s="34"/>
      <c r="K44" s="34"/>
      <c r="L44" s="34"/>
      <c r="M44" s="34"/>
      <c r="N44" s="35"/>
      <c r="O44" s="35"/>
      <c r="P44" s="34"/>
      <c r="Q44" s="34"/>
      <c r="R44" s="160"/>
      <c r="S44" s="160"/>
      <c r="T44" s="42"/>
    </row>
    <row r="45" spans="1:20" ht="15" customHeight="1">
      <c r="A45" s="340" t="s">
        <v>29</v>
      </c>
      <c r="B45" s="341"/>
      <c r="C45" s="343" t="s">
        <v>366</v>
      </c>
      <c r="D45" s="344"/>
      <c r="E45" s="344"/>
      <c r="F45" s="345"/>
      <c r="G45" s="55"/>
      <c r="H45" s="39"/>
      <c r="I45" s="34"/>
      <c r="J45" s="34"/>
      <c r="K45" s="34"/>
      <c r="L45" s="34"/>
      <c r="M45" s="34"/>
      <c r="N45" s="36"/>
      <c r="O45" s="36"/>
      <c r="P45" s="36"/>
      <c r="Q45" s="36"/>
      <c r="R45" s="34"/>
      <c r="S45" s="34"/>
      <c r="T45" s="43"/>
    </row>
    <row r="46" spans="1:20" ht="15" customHeight="1">
      <c r="A46" s="52"/>
      <c r="B46" s="52"/>
      <c r="C46" s="342" t="s">
        <v>367</v>
      </c>
      <c r="D46" s="342"/>
      <c r="E46" s="342"/>
      <c r="F46" s="342"/>
      <c r="G46" s="52"/>
      <c r="H46" s="33"/>
      <c r="I46" s="34"/>
      <c r="J46" s="34"/>
      <c r="K46" s="34"/>
      <c r="L46" s="34"/>
      <c r="M46" s="34"/>
      <c r="N46" s="37"/>
      <c r="O46" s="37"/>
      <c r="P46" s="34"/>
      <c r="Q46" s="34"/>
      <c r="R46" s="160"/>
      <c r="S46" s="160"/>
      <c r="T46" s="42"/>
    </row>
    <row r="47" spans="1:20" ht="15" customHeight="1">
      <c r="A47" s="52"/>
      <c r="B47" s="52"/>
      <c r="C47" s="52"/>
      <c r="D47" s="52"/>
      <c r="E47" s="52"/>
      <c r="F47" s="52"/>
      <c r="G47" s="52"/>
      <c r="H47" s="33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43"/>
    </row>
    <row r="48" spans="1:20" ht="15" customHeight="1">
      <c r="A48" s="52"/>
      <c r="B48" s="52"/>
      <c r="C48" s="52"/>
      <c r="D48" s="52"/>
      <c r="E48" s="52"/>
      <c r="F48" s="52"/>
      <c r="G48" s="52"/>
      <c r="H48" s="33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43"/>
    </row>
    <row r="49" spans="1:20" ht="15" customHeight="1">
      <c r="A49" s="52"/>
      <c r="B49" s="52"/>
      <c r="C49" s="52"/>
      <c r="D49" s="52"/>
      <c r="E49" s="52"/>
      <c r="F49" s="52"/>
      <c r="G49" s="52"/>
      <c r="H49" s="33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43"/>
    </row>
    <row r="50" spans="1:20" ht="15" customHeight="1">
      <c r="A50" s="52"/>
      <c r="B50" s="52"/>
      <c r="C50" s="52"/>
      <c r="D50" s="52"/>
      <c r="E50" s="52"/>
      <c r="F50" s="52"/>
      <c r="G50" s="52"/>
      <c r="H50" s="33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43"/>
    </row>
    <row r="51" spans="1:20" ht="15" customHeight="1">
      <c r="A51" s="52"/>
      <c r="B51" s="52"/>
      <c r="C51" s="52"/>
      <c r="D51" s="52"/>
      <c r="E51" s="52"/>
      <c r="F51" s="52"/>
      <c r="G51" s="52"/>
      <c r="H51" s="279"/>
      <c r="I51" s="280"/>
      <c r="J51" s="280"/>
      <c r="K51" s="280"/>
      <c r="L51" s="280"/>
      <c r="M51" s="280"/>
      <c r="N51" s="280"/>
      <c r="O51" s="280"/>
      <c r="P51" s="280"/>
      <c r="Q51" s="280"/>
      <c r="R51" s="280"/>
      <c r="S51" s="280"/>
      <c r="T51" s="281"/>
    </row>
  </sheetData>
  <mergeCells count="39">
    <mergeCell ref="A45:B45"/>
    <mergeCell ref="C43:F43"/>
    <mergeCell ref="C46:F46"/>
    <mergeCell ref="A42:B42"/>
    <mergeCell ref="H40:T40"/>
    <mergeCell ref="C42:F42"/>
    <mergeCell ref="C45:F45"/>
    <mergeCell ref="R34:S35"/>
    <mergeCell ref="I17:J18"/>
    <mergeCell ref="K17:L18"/>
    <mergeCell ref="P20:S20"/>
    <mergeCell ref="A25:B26"/>
    <mergeCell ref="C25:L26"/>
    <mergeCell ref="P25:Q26"/>
    <mergeCell ref="A22:B23"/>
    <mergeCell ref="C22:L23"/>
    <mergeCell ref="P22:Q23"/>
    <mergeCell ref="A36:B36"/>
    <mergeCell ref="C34:L35"/>
    <mergeCell ref="A34:B35"/>
    <mergeCell ref="P34:Q35"/>
    <mergeCell ref="B17:C18"/>
    <mergeCell ref="D17:G18"/>
    <mergeCell ref="A1:T1"/>
    <mergeCell ref="C28:L29"/>
    <mergeCell ref="C31:L32"/>
    <mergeCell ref="A28:B29"/>
    <mergeCell ref="A31:B32"/>
    <mergeCell ref="P28:Q29"/>
    <mergeCell ref="P31:Q32"/>
    <mergeCell ref="P17:Q18"/>
    <mergeCell ref="C9:G9"/>
    <mergeCell ref="A3:T5"/>
    <mergeCell ref="N17:O18"/>
    <mergeCell ref="A6:T7"/>
    <mergeCell ref="A15:T16"/>
    <mergeCell ref="A21:B21"/>
    <mergeCell ref="A19:B19"/>
    <mergeCell ref="C20:L20"/>
  </mergeCells>
  <pageMargins left="0.23622047244094491" right="0.19685039370078741" top="0.35433070866141736" bottom="0.19685039370078741" header="0.19685039370078741" footer="0.15748031496062992"/>
  <pageSetup paperSize="9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53"/>
  <sheetViews>
    <sheetView showGridLines="0" view="pageBreakPreview" zoomScaleNormal="100" zoomScaleSheetLayoutView="100" workbookViewId="0">
      <selection activeCell="G14" sqref="G14"/>
    </sheetView>
  </sheetViews>
  <sheetFormatPr defaultColWidth="9.140625" defaultRowHeight="11.25"/>
  <cols>
    <col min="1" max="1" width="4.42578125" style="4" customWidth="1"/>
    <col min="2" max="2" width="4.7109375" style="5" customWidth="1"/>
    <col min="3" max="3" width="5.42578125" style="5" customWidth="1"/>
    <col min="4" max="4" width="3.7109375" style="5" customWidth="1"/>
    <col min="5" max="5" width="5.140625" style="5" customWidth="1"/>
    <col min="6" max="6" width="6" style="5" customWidth="1"/>
    <col min="7" max="7" width="6.28515625" style="5" customWidth="1"/>
    <col min="8" max="8" width="4.7109375" style="5" customWidth="1"/>
    <col min="9" max="9" width="5.42578125" style="5" customWidth="1"/>
    <col min="10" max="10" width="4" style="5" customWidth="1"/>
    <col min="11" max="11" width="5.140625" style="5" customWidth="1"/>
    <col min="12" max="12" width="6" style="5" customWidth="1"/>
    <col min="13" max="13" width="6.28515625" style="5" customWidth="1"/>
    <col min="14" max="14" width="4.7109375" style="5" customWidth="1"/>
    <col min="15" max="15" width="5.42578125" style="5" customWidth="1"/>
    <col min="16" max="16" width="4" style="5" customWidth="1"/>
    <col min="17" max="17" width="5.140625" style="5" customWidth="1"/>
    <col min="18" max="18" width="6" style="5" customWidth="1"/>
    <col min="19" max="19" width="6.28515625" style="5" customWidth="1"/>
    <col min="20" max="20" width="3.7109375" style="4" customWidth="1"/>
    <col min="21" max="16384" width="9.140625" style="4"/>
  </cols>
  <sheetData>
    <row r="1" spans="1:20" ht="13.5" customHeight="1">
      <c r="A1" s="27"/>
      <c r="B1" s="392" t="s">
        <v>379</v>
      </c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</row>
    <row r="2" spans="1:20" ht="13.5" customHeight="1">
      <c r="A2" s="25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</row>
    <row r="3" spans="1:20" ht="13.5" customHeight="1">
      <c r="A3" s="20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s="19" customFormat="1" ht="13.5" customHeight="1">
      <c r="A4" s="20"/>
      <c r="B4" s="109" t="s">
        <v>309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0" s="19" customFormat="1" ht="13.5" customHeight="1" thickBot="1">
      <c r="A5" s="20"/>
      <c r="B5" s="1"/>
      <c r="C5" s="122" t="s">
        <v>318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0" s="19" customFormat="1" ht="13.5" customHeight="1" thickBot="1">
      <c r="A6" s="21"/>
      <c r="B6" s="393" t="s">
        <v>67</v>
      </c>
      <c r="C6" s="394"/>
      <c r="D6" s="394"/>
      <c r="E6" s="394"/>
      <c r="F6" s="394"/>
      <c r="G6" s="394"/>
      <c r="H6" s="395" t="s">
        <v>78</v>
      </c>
      <c r="I6" s="394"/>
      <c r="J6" s="394"/>
      <c r="K6" s="394"/>
      <c r="L6" s="394"/>
      <c r="M6" s="396"/>
      <c r="N6" s="395" t="s">
        <v>79</v>
      </c>
      <c r="O6" s="394"/>
      <c r="P6" s="394"/>
      <c r="Q6" s="394"/>
      <c r="R6" s="394"/>
      <c r="S6" s="397"/>
    </row>
    <row r="7" spans="1:20" s="19" customFormat="1" ht="13.5" customHeight="1">
      <c r="A7" s="398" t="s">
        <v>22</v>
      </c>
      <c r="B7" s="378" t="s">
        <v>68</v>
      </c>
      <c r="C7" s="369" t="s">
        <v>69</v>
      </c>
      <c r="D7" s="381"/>
      <c r="E7" s="366" t="s">
        <v>74</v>
      </c>
      <c r="F7" s="369" t="s">
        <v>70</v>
      </c>
      <c r="G7" s="370"/>
      <c r="H7" s="378" t="s">
        <v>68</v>
      </c>
      <c r="I7" s="369" t="s">
        <v>69</v>
      </c>
      <c r="J7" s="381"/>
      <c r="K7" s="366" t="s">
        <v>74</v>
      </c>
      <c r="L7" s="369" t="s">
        <v>70</v>
      </c>
      <c r="M7" s="370"/>
      <c r="N7" s="378" t="s">
        <v>68</v>
      </c>
      <c r="O7" s="369" t="s">
        <v>69</v>
      </c>
      <c r="P7" s="381"/>
      <c r="Q7" s="366" t="s">
        <v>74</v>
      </c>
      <c r="R7" s="369" t="s">
        <v>70</v>
      </c>
      <c r="S7" s="370"/>
      <c r="T7" s="383" t="s">
        <v>10</v>
      </c>
    </row>
    <row r="8" spans="1:20" ht="16.5" customHeight="1">
      <c r="A8" s="399"/>
      <c r="B8" s="379"/>
      <c r="C8" s="356"/>
      <c r="D8" s="382"/>
      <c r="E8" s="367"/>
      <c r="F8" s="356"/>
      <c r="G8" s="371"/>
      <c r="H8" s="379"/>
      <c r="I8" s="356"/>
      <c r="J8" s="382"/>
      <c r="K8" s="367"/>
      <c r="L8" s="356"/>
      <c r="M8" s="371"/>
      <c r="N8" s="379"/>
      <c r="O8" s="356"/>
      <c r="P8" s="382"/>
      <c r="Q8" s="367"/>
      <c r="R8" s="356"/>
      <c r="S8" s="371"/>
      <c r="T8" s="384"/>
    </row>
    <row r="9" spans="1:20" ht="13.5" customHeight="1">
      <c r="A9" s="399"/>
      <c r="B9" s="379"/>
      <c r="C9" s="356" t="s">
        <v>73</v>
      </c>
      <c r="D9" s="382"/>
      <c r="E9" s="367"/>
      <c r="F9" s="356"/>
      <c r="G9" s="371"/>
      <c r="H9" s="379"/>
      <c r="I9" s="356" t="s">
        <v>73</v>
      </c>
      <c r="J9" s="382"/>
      <c r="K9" s="367"/>
      <c r="L9" s="356"/>
      <c r="M9" s="371"/>
      <c r="N9" s="379"/>
      <c r="O9" s="356" t="s">
        <v>73</v>
      </c>
      <c r="P9" s="382"/>
      <c r="Q9" s="367"/>
      <c r="R9" s="356"/>
      <c r="S9" s="371"/>
      <c r="T9" s="384"/>
    </row>
    <row r="10" spans="1:20" ht="13.5" customHeight="1">
      <c r="A10" s="399"/>
      <c r="B10" s="380"/>
      <c r="C10" s="401"/>
      <c r="D10" s="402"/>
      <c r="E10" s="368"/>
      <c r="F10" s="355" t="s">
        <v>310</v>
      </c>
      <c r="G10" s="62" t="s">
        <v>80</v>
      </c>
      <c r="H10" s="380"/>
      <c r="I10" s="401"/>
      <c r="J10" s="402"/>
      <c r="K10" s="368"/>
      <c r="L10" s="355" t="s">
        <v>310</v>
      </c>
      <c r="M10" s="62" t="s">
        <v>80</v>
      </c>
      <c r="N10" s="380"/>
      <c r="O10" s="401"/>
      <c r="P10" s="402"/>
      <c r="Q10" s="368"/>
      <c r="R10" s="355" t="s">
        <v>310</v>
      </c>
      <c r="S10" s="62" t="s">
        <v>80</v>
      </c>
      <c r="T10" s="384"/>
    </row>
    <row r="11" spans="1:20" ht="13.5" customHeight="1">
      <c r="A11" s="399"/>
      <c r="B11" s="372" t="str">
        <f>"code "&amp;B13</f>
        <v>code 2901</v>
      </c>
      <c r="C11" s="374" t="s">
        <v>71</v>
      </c>
      <c r="D11" s="375"/>
      <c r="E11" s="358" t="str">
        <f>"code "&amp;E13</f>
        <v>code 2903</v>
      </c>
      <c r="F11" s="356"/>
      <c r="G11" s="360" t="str">
        <f>"code "&amp;G13</f>
        <v>code 2905</v>
      </c>
      <c r="H11" s="372" t="str">
        <f>"code "&amp;H13</f>
        <v>code 2901</v>
      </c>
      <c r="I11" s="374" t="s">
        <v>71</v>
      </c>
      <c r="J11" s="375"/>
      <c r="K11" s="358" t="str">
        <f>"code "&amp;K13</f>
        <v>code 2903</v>
      </c>
      <c r="L11" s="356"/>
      <c r="M11" s="360" t="str">
        <f>"code "&amp;M13</f>
        <v>code 2905</v>
      </c>
      <c r="N11" s="372" t="str">
        <f>"code "&amp;N13</f>
        <v>code 2901</v>
      </c>
      <c r="O11" s="374" t="s">
        <v>71</v>
      </c>
      <c r="P11" s="375"/>
      <c r="Q11" s="358" t="str">
        <f>"code "&amp;Q13</f>
        <v>code 2903</v>
      </c>
      <c r="R11" s="356"/>
      <c r="S11" s="360" t="str">
        <f>"code "&amp;S13</f>
        <v>code 2905</v>
      </c>
      <c r="T11" s="384"/>
    </row>
    <row r="12" spans="1:20" ht="13.5" customHeight="1">
      <c r="A12" s="400"/>
      <c r="B12" s="373"/>
      <c r="C12" s="376"/>
      <c r="D12" s="377"/>
      <c r="E12" s="359"/>
      <c r="F12" s="357"/>
      <c r="G12" s="361"/>
      <c r="H12" s="373"/>
      <c r="I12" s="376"/>
      <c r="J12" s="377"/>
      <c r="K12" s="359"/>
      <c r="L12" s="357"/>
      <c r="M12" s="361"/>
      <c r="N12" s="373"/>
      <c r="O12" s="376"/>
      <c r="P12" s="377"/>
      <c r="Q12" s="359"/>
      <c r="R12" s="357"/>
      <c r="S12" s="361"/>
      <c r="T12" s="385"/>
    </row>
    <row r="13" spans="1:20" s="15" customFormat="1" ht="11.25" customHeight="1" thickBot="1">
      <c r="A13" s="60">
        <v>2900</v>
      </c>
      <c r="B13" s="16">
        <f>A13+1</f>
        <v>2901</v>
      </c>
      <c r="C13" s="362">
        <f>B13+1</f>
        <v>2902</v>
      </c>
      <c r="D13" s="363"/>
      <c r="E13" s="17">
        <f>C13+1</f>
        <v>2903</v>
      </c>
      <c r="F13" s="46">
        <f t="shared" ref="F13:G13" si="0">E13+1</f>
        <v>2904</v>
      </c>
      <c r="G13" s="18">
        <f t="shared" si="0"/>
        <v>2905</v>
      </c>
      <c r="H13" s="16">
        <f>B13</f>
        <v>2901</v>
      </c>
      <c r="I13" s="362">
        <f>H13+1</f>
        <v>2902</v>
      </c>
      <c r="J13" s="363"/>
      <c r="K13" s="17">
        <f>I13+1</f>
        <v>2903</v>
      </c>
      <c r="L13" s="17">
        <f t="shared" ref="L13:M13" si="1">K13+1</f>
        <v>2904</v>
      </c>
      <c r="M13" s="17">
        <f t="shared" si="1"/>
        <v>2905</v>
      </c>
      <c r="N13" s="16">
        <f>B13</f>
        <v>2901</v>
      </c>
      <c r="O13" s="362">
        <f>N13+1</f>
        <v>2902</v>
      </c>
      <c r="P13" s="363"/>
      <c r="Q13" s="17">
        <f>O13+1</f>
        <v>2903</v>
      </c>
      <c r="R13" s="17">
        <f t="shared" ref="R13:S13" si="2">Q13+1</f>
        <v>2904</v>
      </c>
      <c r="S13" s="17">
        <f t="shared" si="2"/>
        <v>2905</v>
      </c>
      <c r="T13" s="282">
        <f>S13+1</f>
        <v>2906</v>
      </c>
    </row>
    <row r="14" spans="1:20" ht="19.5" customHeight="1">
      <c r="A14" s="48" t="s">
        <v>0</v>
      </c>
      <c r="B14" s="215" t="s">
        <v>41</v>
      </c>
      <c r="C14" s="364" t="s">
        <v>72</v>
      </c>
      <c r="D14" s="365"/>
      <c r="E14" s="216" t="s">
        <v>49</v>
      </c>
      <c r="F14" s="217" t="s">
        <v>49</v>
      </c>
      <c r="G14" s="217" t="s">
        <v>41</v>
      </c>
      <c r="H14" s="215" t="s">
        <v>41</v>
      </c>
      <c r="I14" s="364" t="s">
        <v>72</v>
      </c>
      <c r="J14" s="365"/>
      <c r="K14" s="216" t="s">
        <v>49</v>
      </c>
      <c r="L14" s="217" t="s">
        <v>49</v>
      </c>
      <c r="M14" s="217" t="s">
        <v>41</v>
      </c>
      <c r="N14" s="215" t="s">
        <v>41</v>
      </c>
      <c r="O14" s="364" t="s">
        <v>72</v>
      </c>
      <c r="P14" s="365"/>
      <c r="Q14" s="216" t="s">
        <v>49</v>
      </c>
      <c r="R14" s="217" t="s">
        <v>49</v>
      </c>
      <c r="S14" s="217" t="s">
        <v>41</v>
      </c>
      <c r="T14" s="218" t="s">
        <v>41</v>
      </c>
    </row>
    <row r="15" spans="1:20" ht="19.5" customHeight="1">
      <c r="A15" s="49" t="s">
        <v>1</v>
      </c>
      <c r="B15" s="219" t="s">
        <v>41</v>
      </c>
      <c r="C15" s="347" t="s">
        <v>72</v>
      </c>
      <c r="D15" s="348"/>
      <c r="E15" s="220" t="s">
        <v>49</v>
      </c>
      <c r="F15" s="220" t="s">
        <v>49</v>
      </c>
      <c r="G15" s="220" t="s">
        <v>41</v>
      </c>
      <c r="H15" s="219" t="s">
        <v>41</v>
      </c>
      <c r="I15" s="347" t="s">
        <v>72</v>
      </c>
      <c r="J15" s="348"/>
      <c r="K15" s="220" t="s">
        <v>49</v>
      </c>
      <c r="L15" s="220" t="s">
        <v>49</v>
      </c>
      <c r="M15" s="220" t="s">
        <v>41</v>
      </c>
      <c r="N15" s="219" t="s">
        <v>41</v>
      </c>
      <c r="O15" s="347" t="s">
        <v>72</v>
      </c>
      <c r="P15" s="348"/>
      <c r="Q15" s="220" t="s">
        <v>49</v>
      </c>
      <c r="R15" s="220" t="s">
        <v>49</v>
      </c>
      <c r="S15" s="220" t="s">
        <v>41</v>
      </c>
      <c r="T15" s="221" t="s">
        <v>41</v>
      </c>
    </row>
    <row r="16" spans="1:20" ht="19.5" customHeight="1">
      <c r="A16" s="49" t="s">
        <v>2</v>
      </c>
      <c r="B16" s="219" t="s">
        <v>41</v>
      </c>
      <c r="C16" s="347" t="s">
        <v>72</v>
      </c>
      <c r="D16" s="348"/>
      <c r="E16" s="220" t="s">
        <v>49</v>
      </c>
      <c r="F16" s="220" t="s">
        <v>49</v>
      </c>
      <c r="G16" s="220" t="s">
        <v>41</v>
      </c>
      <c r="H16" s="219" t="s">
        <v>41</v>
      </c>
      <c r="I16" s="347" t="s">
        <v>72</v>
      </c>
      <c r="J16" s="348"/>
      <c r="K16" s="220" t="s">
        <v>49</v>
      </c>
      <c r="L16" s="220" t="s">
        <v>49</v>
      </c>
      <c r="M16" s="220" t="s">
        <v>41</v>
      </c>
      <c r="N16" s="219" t="s">
        <v>41</v>
      </c>
      <c r="O16" s="347" t="s">
        <v>72</v>
      </c>
      <c r="P16" s="348"/>
      <c r="Q16" s="220" t="s">
        <v>49</v>
      </c>
      <c r="R16" s="220" t="s">
        <v>49</v>
      </c>
      <c r="S16" s="220" t="s">
        <v>41</v>
      </c>
      <c r="T16" s="221" t="s">
        <v>41</v>
      </c>
    </row>
    <row r="17" spans="1:20" ht="19.5" customHeight="1">
      <c r="A17" s="49" t="s">
        <v>3</v>
      </c>
      <c r="B17" s="219" t="s">
        <v>41</v>
      </c>
      <c r="C17" s="347" t="s">
        <v>72</v>
      </c>
      <c r="D17" s="348"/>
      <c r="E17" s="220" t="s">
        <v>49</v>
      </c>
      <c r="F17" s="220" t="s">
        <v>49</v>
      </c>
      <c r="G17" s="220" t="s">
        <v>41</v>
      </c>
      <c r="H17" s="219" t="s">
        <v>41</v>
      </c>
      <c r="I17" s="347" t="s">
        <v>72</v>
      </c>
      <c r="J17" s="348"/>
      <c r="K17" s="220" t="s">
        <v>49</v>
      </c>
      <c r="L17" s="220" t="s">
        <v>49</v>
      </c>
      <c r="M17" s="220" t="s">
        <v>41</v>
      </c>
      <c r="N17" s="219" t="s">
        <v>41</v>
      </c>
      <c r="O17" s="347" t="s">
        <v>72</v>
      </c>
      <c r="P17" s="348"/>
      <c r="Q17" s="220" t="s">
        <v>49</v>
      </c>
      <c r="R17" s="220" t="s">
        <v>49</v>
      </c>
      <c r="S17" s="220" t="s">
        <v>41</v>
      </c>
      <c r="T17" s="221" t="s">
        <v>41</v>
      </c>
    </row>
    <row r="18" spans="1:20" ht="19.5" customHeight="1">
      <c r="A18" s="49" t="s">
        <v>4</v>
      </c>
      <c r="B18" s="219" t="s">
        <v>41</v>
      </c>
      <c r="C18" s="347" t="s">
        <v>72</v>
      </c>
      <c r="D18" s="348"/>
      <c r="E18" s="220" t="s">
        <v>49</v>
      </c>
      <c r="F18" s="220" t="s">
        <v>49</v>
      </c>
      <c r="G18" s="220" t="s">
        <v>41</v>
      </c>
      <c r="H18" s="219" t="s">
        <v>41</v>
      </c>
      <c r="I18" s="347" t="s">
        <v>72</v>
      </c>
      <c r="J18" s="348"/>
      <c r="K18" s="220" t="s">
        <v>49</v>
      </c>
      <c r="L18" s="220" t="s">
        <v>49</v>
      </c>
      <c r="M18" s="220" t="s">
        <v>41</v>
      </c>
      <c r="N18" s="219" t="s">
        <v>41</v>
      </c>
      <c r="O18" s="347" t="s">
        <v>72</v>
      </c>
      <c r="P18" s="348"/>
      <c r="Q18" s="220" t="s">
        <v>49</v>
      </c>
      <c r="R18" s="220" t="s">
        <v>49</v>
      </c>
      <c r="S18" s="220" t="s">
        <v>41</v>
      </c>
      <c r="T18" s="221" t="s">
        <v>41</v>
      </c>
    </row>
    <row r="19" spans="1:20" ht="19.5" customHeight="1">
      <c r="A19" s="49" t="s">
        <v>5</v>
      </c>
      <c r="B19" s="219" t="s">
        <v>41</v>
      </c>
      <c r="C19" s="347" t="s">
        <v>72</v>
      </c>
      <c r="D19" s="348"/>
      <c r="E19" s="220" t="s">
        <v>49</v>
      </c>
      <c r="F19" s="220" t="s">
        <v>49</v>
      </c>
      <c r="G19" s="220" t="s">
        <v>41</v>
      </c>
      <c r="H19" s="219" t="s">
        <v>41</v>
      </c>
      <c r="I19" s="347" t="s">
        <v>72</v>
      </c>
      <c r="J19" s="348"/>
      <c r="K19" s="220" t="s">
        <v>49</v>
      </c>
      <c r="L19" s="220" t="s">
        <v>49</v>
      </c>
      <c r="M19" s="220" t="s">
        <v>41</v>
      </c>
      <c r="N19" s="219" t="s">
        <v>41</v>
      </c>
      <c r="O19" s="347" t="s">
        <v>72</v>
      </c>
      <c r="P19" s="348"/>
      <c r="Q19" s="220" t="s">
        <v>49</v>
      </c>
      <c r="R19" s="220" t="s">
        <v>49</v>
      </c>
      <c r="S19" s="220" t="s">
        <v>41</v>
      </c>
      <c r="T19" s="221" t="s">
        <v>41</v>
      </c>
    </row>
    <row r="20" spans="1:20" ht="19.5" customHeight="1">
      <c r="A20" s="49" t="s">
        <v>6</v>
      </c>
      <c r="B20" s="219" t="s">
        <v>41</v>
      </c>
      <c r="C20" s="347" t="s">
        <v>72</v>
      </c>
      <c r="D20" s="348"/>
      <c r="E20" s="220" t="s">
        <v>49</v>
      </c>
      <c r="F20" s="220" t="s">
        <v>49</v>
      </c>
      <c r="G20" s="220" t="s">
        <v>41</v>
      </c>
      <c r="H20" s="219" t="s">
        <v>41</v>
      </c>
      <c r="I20" s="347" t="s">
        <v>72</v>
      </c>
      <c r="J20" s="348"/>
      <c r="K20" s="220" t="s">
        <v>49</v>
      </c>
      <c r="L20" s="220" t="s">
        <v>49</v>
      </c>
      <c r="M20" s="220" t="s">
        <v>41</v>
      </c>
      <c r="N20" s="219" t="s">
        <v>41</v>
      </c>
      <c r="O20" s="347" t="s">
        <v>72</v>
      </c>
      <c r="P20" s="348"/>
      <c r="Q20" s="220" t="s">
        <v>49</v>
      </c>
      <c r="R20" s="220" t="s">
        <v>49</v>
      </c>
      <c r="S20" s="220" t="s">
        <v>41</v>
      </c>
      <c r="T20" s="221" t="s">
        <v>41</v>
      </c>
    </row>
    <row r="21" spans="1:20" ht="19.5" customHeight="1">
      <c r="A21" s="49" t="s">
        <v>7</v>
      </c>
      <c r="B21" s="219" t="s">
        <v>41</v>
      </c>
      <c r="C21" s="347" t="s">
        <v>72</v>
      </c>
      <c r="D21" s="348"/>
      <c r="E21" s="220" t="s">
        <v>49</v>
      </c>
      <c r="F21" s="220" t="s">
        <v>49</v>
      </c>
      <c r="G21" s="220" t="s">
        <v>41</v>
      </c>
      <c r="H21" s="219" t="s">
        <v>41</v>
      </c>
      <c r="I21" s="347" t="s">
        <v>72</v>
      </c>
      <c r="J21" s="348"/>
      <c r="K21" s="220" t="s">
        <v>49</v>
      </c>
      <c r="L21" s="220" t="s">
        <v>49</v>
      </c>
      <c r="M21" s="220" t="s">
        <v>41</v>
      </c>
      <c r="N21" s="219" t="s">
        <v>41</v>
      </c>
      <c r="O21" s="347" t="s">
        <v>72</v>
      </c>
      <c r="P21" s="348"/>
      <c r="Q21" s="220" t="s">
        <v>49</v>
      </c>
      <c r="R21" s="220" t="s">
        <v>49</v>
      </c>
      <c r="S21" s="220" t="s">
        <v>41</v>
      </c>
      <c r="T21" s="221" t="s">
        <v>41</v>
      </c>
    </row>
    <row r="22" spans="1:20" ht="19.5" customHeight="1">
      <c r="A22" s="49" t="s">
        <v>8</v>
      </c>
      <c r="B22" s="219" t="s">
        <v>41</v>
      </c>
      <c r="C22" s="347" t="s">
        <v>72</v>
      </c>
      <c r="D22" s="348"/>
      <c r="E22" s="220" t="s">
        <v>49</v>
      </c>
      <c r="F22" s="220" t="s">
        <v>49</v>
      </c>
      <c r="G22" s="220" t="s">
        <v>41</v>
      </c>
      <c r="H22" s="219" t="s">
        <v>41</v>
      </c>
      <c r="I22" s="347" t="s">
        <v>72</v>
      </c>
      <c r="J22" s="348"/>
      <c r="K22" s="220" t="s">
        <v>49</v>
      </c>
      <c r="L22" s="220" t="s">
        <v>49</v>
      </c>
      <c r="M22" s="220" t="s">
        <v>41</v>
      </c>
      <c r="N22" s="219" t="s">
        <v>41</v>
      </c>
      <c r="O22" s="347" t="s">
        <v>72</v>
      </c>
      <c r="P22" s="348"/>
      <c r="Q22" s="220" t="s">
        <v>49</v>
      </c>
      <c r="R22" s="220" t="s">
        <v>49</v>
      </c>
      <c r="S22" s="220" t="s">
        <v>41</v>
      </c>
      <c r="T22" s="221" t="s">
        <v>41</v>
      </c>
    </row>
    <row r="23" spans="1:20" ht="19.5" customHeight="1">
      <c r="A23" s="49" t="s">
        <v>9</v>
      </c>
      <c r="B23" s="219" t="s">
        <v>41</v>
      </c>
      <c r="C23" s="347" t="s">
        <v>72</v>
      </c>
      <c r="D23" s="348"/>
      <c r="E23" s="220" t="s">
        <v>49</v>
      </c>
      <c r="F23" s="220" t="s">
        <v>49</v>
      </c>
      <c r="G23" s="220" t="s">
        <v>41</v>
      </c>
      <c r="H23" s="219" t="s">
        <v>41</v>
      </c>
      <c r="I23" s="347" t="s">
        <v>72</v>
      </c>
      <c r="J23" s="348"/>
      <c r="K23" s="220" t="s">
        <v>49</v>
      </c>
      <c r="L23" s="220" t="s">
        <v>49</v>
      </c>
      <c r="M23" s="220" t="s">
        <v>41</v>
      </c>
      <c r="N23" s="219" t="s">
        <v>41</v>
      </c>
      <c r="O23" s="347" t="s">
        <v>72</v>
      </c>
      <c r="P23" s="348"/>
      <c r="Q23" s="220" t="s">
        <v>49</v>
      </c>
      <c r="R23" s="220" t="s">
        <v>49</v>
      </c>
      <c r="S23" s="220" t="s">
        <v>41</v>
      </c>
      <c r="T23" s="221" t="s">
        <v>41</v>
      </c>
    </row>
    <row r="24" spans="1:20" ht="19.5" customHeight="1">
      <c r="A24" s="49" t="s">
        <v>11</v>
      </c>
      <c r="B24" s="219" t="s">
        <v>41</v>
      </c>
      <c r="C24" s="347" t="s">
        <v>72</v>
      </c>
      <c r="D24" s="348"/>
      <c r="E24" s="220" t="s">
        <v>49</v>
      </c>
      <c r="F24" s="220" t="s">
        <v>49</v>
      </c>
      <c r="G24" s="220" t="s">
        <v>41</v>
      </c>
      <c r="H24" s="219" t="s">
        <v>41</v>
      </c>
      <c r="I24" s="347" t="s">
        <v>72</v>
      </c>
      <c r="J24" s="348"/>
      <c r="K24" s="220" t="s">
        <v>49</v>
      </c>
      <c r="L24" s="220" t="s">
        <v>49</v>
      </c>
      <c r="M24" s="220" t="s">
        <v>41</v>
      </c>
      <c r="N24" s="219" t="s">
        <v>41</v>
      </c>
      <c r="O24" s="347" t="s">
        <v>72</v>
      </c>
      <c r="P24" s="348"/>
      <c r="Q24" s="220" t="s">
        <v>49</v>
      </c>
      <c r="R24" s="220" t="s">
        <v>49</v>
      </c>
      <c r="S24" s="220" t="s">
        <v>41</v>
      </c>
      <c r="T24" s="221" t="s">
        <v>41</v>
      </c>
    </row>
    <row r="25" spans="1:20" ht="19.5" customHeight="1">
      <c r="A25" s="49" t="s">
        <v>12</v>
      </c>
      <c r="B25" s="219" t="s">
        <v>41</v>
      </c>
      <c r="C25" s="347" t="s">
        <v>72</v>
      </c>
      <c r="D25" s="348"/>
      <c r="E25" s="220" t="s">
        <v>49</v>
      </c>
      <c r="F25" s="220" t="s">
        <v>49</v>
      </c>
      <c r="G25" s="220" t="s">
        <v>41</v>
      </c>
      <c r="H25" s="219" t="s">
        <v>41</v>
      </c>
      <c r="I25" s="347" t="s">
        <v>72</v>
      </c>
      <c r="J25" s="348"/>
      <c r="K25" s="220" t="s">
        <v>49</v>
      </c>
      <c r="L25" s="220" t="s">
        <v>49</v>
      </c>
      <c r="M25" s="220" t="s">
        <v>41</v>
      </c>
      <c r="N25" s="219" t="s">
        <v>41</v>
      </c>
      <c r="O25" s="347" t="s">
        <v>72</v>
      </c>
      <c r="P25" s="348"/>
      <c r="Q25" s="220" t="s">
        <v>49</v>
      </c>
      <c r="R25" s="220" t="s">
        <v>49</v>
      </c>
      <c r="S25" s="220" t="s">
        <v>41</v>
      </c>
      <c r="T25" s="221" t="s">
        <v>41</v>
      </c>
    </row>
    <row r="26" spans="1:20" ht="19.5" customHeight="1">
      <c r="A26" s="49" t="s">
        <v>13</v>
      </c>
      <c r="B26" s="219" t="s">
        <v>41</v>
      </c>
      <c r="C26" s="347" t="s">
        <v>72</v>
      </c>
      <c r="D26" s="348"/>
      <c r="E26" s="220" t="s">
        <v>49</v>
      </c>
      <c r="F26" s="220" t="s">
        <v>49</v>
      </c>
      <c r="G26" s="220" t="s">
        <v>41</v>
      </c>
      <c r="H26" s="219" t="s">
        <v>41</v>
      </c>
      <c r="I26" s="347" t="s">
        <v>72</v>
      </c>
      <c r="J26" s="348"/>
      <c r="K26" s="220" t="s">
        <v>49</v>
      </c>
      <c r="L26" s="220" t="s">
        <v>49</v>
      </c>
      <c r="M26" s="220" t="s">
        <v>41</v>
      </c>
      <c r="N26" s="219" t="s">
        <v>41</v>
      </c>
      <c r="O26" s="347" t="s">
        <v>72</v>
      </c>
      <c r="P26" s="348"/>
      <c r="Q26" s="220" t="s">
        <v>49</v>
      </c>
      <c r="R26" s="220" t="s">
        <v>49</v>
      </c>
      <c r="S26" s="220" t="s">
        <v>41</v>
      </c>
      <c r="T26" s="221" t="s">
        <v>41</v>
      </c>
    </row>
    <row r="27" spans="1:20" ht="19.5" customHeight="1">
      <c r="A27" s="49" t="s">
        <v>14</v>
      </c>
      <c r="B27" s="219" t="s">
        <v>41</v>
      </c>
      <c r="C27" s="347" t="s">
        <v>72</v>
      </c>
      <c r="D27" s="348"/>
      <c r="E27" s="220" t="s">
        <v>49</v>
      </c>
      <c r="F27" s="220" t="s">
        <v>49</v>
      </c>
      <c r="G27" s="220" t="s">
        <v>41</v>
      </c>
      <c r="H27" s="219" t="s">
        <v>41</v>
      </c>
      <c r="I27" s="347" t="s">
        <v>72</v>
      </c>
      <c r="J27" s="348"/>
      <c r="K27" s="220" t="s">
        <v>49</v>
      </c>
      <c r="L27" s="220" t="s">
        <v>49</v>
      </c>
      <c r="M27" s="220" t="s">
        <v>41</v>
      </c>
      <c r="N27" s="219" t="s">
        <v>41</v>
      </c>
      <c r="O27" s="347" t="s">
        <v>72</v>
      </c>
      <c r="P27" s="348"/>
      <c r="Q27" s="220" t="s">
        <v>49</v>
      </c>
      <c r="R27" s="220" t="s">
        <v>49</v>
      </c>
      <c r="S27" s="220" t="s">
        <v>41</v>
      </c>
      <c r="T27" s="221" t="s">
        <v>41</v>
      </c>
    </row>
    <row r="28" spans="1:20" ht="19.5" customHeight="1">
      <c r="A28" s="49" t="s">
        <v>15</v>
      </c>
      <c r="B28" s="219" t="s">
        <v>41</v>
      </c>
      <c r="C28" s="347" t="s">
        <v>72</v>
      </c>
      <c r="D28" s="348"/>
      <c r="E28" s="220" t="s">
        <v>49</v>
      </c>
      <c r="F28" s="220" t="s">
        <v>49</v>
      </c>
      <c r="G28" s="220" t="s">
        <v>41</v>
      </c>
      <c r="H28" s="219" t="s">
        <v>41</v>
      </c>
      <c r="I28" s="347" t="s">
        <v>72</v>
      </c>
      <c r="J28" s="348"/>
      <c r="K28" s="220" t="s">
        <v>49</v>
      </c>
      <c r="L28" s="220" t="s">
        <v>49</v>
      </c>
      <c r="M28" s="220" t="s">
        <v>41</v>
      </c>
      <c r="N28" s="219" t="s">
        <v>41</v>
      </c>
      <c r="O28" s="347" t="s">
        <v>72</v>
      </c>
      <c r="P28" s="348"/>
      <c r="Q28" s="220" t="s">
        <v>49</v>
      </c>
      <c r="R28" s="220" t="s">
        <v>49</v>
      </c>
      <c r="S28" s="220" t="s">
        <v>41</v>
      </c>
      <c r="T28" s="221" t="s">
        <v>41</v>
      </c>
    </row>
    <row r="29" spans="1:20" ht="19.5" customHeight="1">
      <c r="A29" s="49" t="s">
        <v>16</v>
      </c>
      <c r="B29" s="219" t="s">
        <v>41</v>
      </c>
      <c r="C29" s="347" t="s">
        <v>72</v>
      </c>
      <c r="D29" s="348"/>
      <c r="E29" s="220" t="s">
        <v>49</v>
      </c>
      <c r="F29" s="220" t="s">
        <v>49</v>
      </c>
      <c r="G29" s="220" t="s">
        <v>41</v>
      </c>
      <c r="H29" s="219" t="s">
        <v>41</v>
      </c>
      <c r="I29" s="347" t="s">
        <v>72</v>
      </c>
      <c r="J29" s="348"/>
      <c r="K29" s="220" t="s">
        <v>49</v>
      </c>
      <c r="L29" s="220" t="s">
        <v>49</v>
      </c>
      <c r="M29" s="220" t="s">
        <v>41</v>
      </c>
      <c r="N29" s="219" t="s">
        <v>41</v>
      </c>
      <c r="O29" s="347" t="s">
        <v>72</v>
      </c>
      <c r="P29" s="348"/>
      <c r="Q29" s="220" t="s">
        <v>49</v>
      </c>
      <c r="R29" s="220" t="s">
        <v>49</v>
      </c>
      <c r="S29" s="220" t="s">
        <v>41</v>
      </c>
      <c r="T29" s="221" t="s">
        <v>41</v>
      </c>
    </row>
    <row r="30" spans="1:20" ht="19.5" customHeight="1">
      <c r="A30" s="49" t="s">
        <v>17</v>
      </c>
      <c r="B30" s="219" t="s">
        <v>41</v>
      </c>
      <c r="C30" s="347" t="s">
        <v>72</v>
      </c>
      <c r="D30" s="348"/>
      <c r="E30" s="220" t="s">
        <v>49</v>
      </c>
      <c r="F30" s="220" t="s">
        <v>49</v>
      </c>
      <c r="G30" s="220" t="s">
        <v>41</v>
      </c>
      <c r="H30" s="219" t="s">
        <v>41</v>
      </c>
      <c r="I30" s="347" t="s">
        <v>72</v>
      </c>
      <c r="J30" s="348"/>
      <c r="K30" s="220" t="s">
        <v>49</v>
      </c>
      <c r="L30" s="220" t="s">
        <v>49</v>
      </c>
      <c r="M30" s="220" t="s">
        <v>41</v>
      </c>
      <c r="N30" s="219" t="s">
        <v>41</v>
      </c>
      <c r="O30" s="347" t="s">
        <v>72</v>
      </c>
      <c r="P30" s="348"/>
      <c r="Q30" s="220" t="s">
        <v>49</v>
      </c>
      <c r="R30" s="220" t="s">
        <v>49</v>
      </c>
      <c r="S30" s="220" t="s">
        <v>41</v>
      </c>
      <c r="T30" s="221" t="s">
        <v>41</v>
      </c>
    </row>
    <row r="31" spans="1:20" ht="19.5" customHeight="1">
      <c r="A31" s="49">
        <v>18</v>
      </c>
      <c r="B31" s="219" t="s">
        <v>41</v>
      </c>
      <c r="C31" s="347" t="s">
        <v>72</v>
      </c>
      <c r="D31" s="348"/>
      <c r="E31" s="220" t="s">
        <v>49</v>
      </c>
      <c r="F31" s="220" t="s">
        <v>49</v>
      </c>
      <c r="G31" s="220" t="s">
        <v>41</v>
      </c>
      <c r="H31" s="219" t="s">
        <v>41</v>
      </c>
      <c r="I31" s="347" t="s">
        <v>72</v>
      </c>
      <c r="J31" s="348"/>
      <c r="K31" s="220" t="s">
        <v>49</v>
      </c>
      <c r="L31" s="220" t="s">
        <v>49</v>
      </c>
      <c r="M31" s="220" t="s">
        <v>41</v>
      </c>
      <c r="N31" s="219" t="s">
        <v>41</v>
      </c>
      <c r="O31" s="347" t="s">
        <v>72</v>
      </c>
      <c r="P31" s="348"/>
      <c r="Q31" s="220" t="s">
        <v>49</v>
      </c>
      <c r="R31" s="220" t="s">
        <v>49</v>
      </c>
      <c r="S31" s="220" t="s">
        <v>41</v>
      </c>
      <c r="T31" s="221" t="s">
        <v>41</v>
      </c>
    </row>
    <row r="32" spans="1:20" ht="19.5" customHeight="1">
      <c r="A32" s="49" t="s">
        <v>18</v>
      </c>
      <c r="B32" s="219" t="s">
        <v>41</v>
      </c>
      <c r="C32" s="347" t="s">
        <v>72</v>
      </c>
      <c r="D32" s="348"/>
      <c r="E32" s="220" t="s">
        <v>49</v>
      </c>
      <c r="F32" s="220" t="s">
        <v>49</v>
      </c>
      <c r="G32" s="220" t="s">
        <v>41</v>
      </c>
      <c r="H32" s="219" t="s">
        <v>41</v>
      </c>
      <c r="I32" s="347" t="s">
        <v>72</v>
      </c>
      <c r="J32" s="348"/>
      <c r="K32" s="220" t="s">
        <v>49</v>
      </c>
      <c r="L32" s="220" t="s">
        <v>49</v>
      </c>
      <c r="M32" s="220" t="s">
        <v>41</v>
      </c>
      <c r="N32" s="219" t="s">
        <v>41</v>
      </c>
      <c r="O32" s="347" t="s">
        <v>72</v>
      </c>
      <c r="P32" s="348"/>
      <c r="Q32" s="220" t="s">
        <v>49</v>
      </c>
      <c r="R32" s="220" t="s">
        <v>49</v>
      </c>
      <c r="S32" s="220" t="s">
        <v>41</v>
      </c>
      <c r="T32" s="221" t="s">
        <v>41</v>
      </c>
    </row>
    <row r="33" spans="1:20" ht="19.5" customHeight="1" thickBot="1">
      <c r="A33" s="50" t="s">
        <v>19</v>
      </c>
      <c r="B33" s="222" t="s">
        <v>41</v>
      </c>
      <c r="C33" s="349" t="s">
        <v>72</v>
      </c>
      <c r="D33" s="350"/>
      <c r="E33" s="223" t="s">
        <v>49</v>
      </c>
      <c r="F33" s="223" t="s">
        <v>49</v>
      </c>
      <c r="G33" s="224" t="s">
        <v>41</v>
      </c>
      <c r="H33" s="222" t="s">
        <v>41</v>
      </c>
      <c r="I33" s="349" t="s">
        <v>72</v>
      </c>
      <c r="J33" s="350"/>
      <c r="K33" s="223" t="s">
        <v>49</v>
      </c>
      <c r="L33" s="223" t="s">
        <v>49</v>
      </c>
      <c r="M33" s="224" t="s">
        <v>41</v>
      </c>
      <c r="N33" s="222" t="s">
        <v>41</v>
      </c>
      <c r="O33" s="349" t="s">
        <v>72</v>
      </c>
      <c r="P33" s="350"/>
      <c r="Q33" s="223" t="s">
        <v>49</v>
      </c>
      <c r="R33" s="223" t="s">
        <v>49</v>
      </c>
      <c r="S33" s="224" t="s">
        <v>41</v>
      </c>
      <c r="T33" s="224" t="s">
        <v>41</v>
      </c>
    </row>
    <row r="34" spans="1:20" s="13" customFormat="1" ht="9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20" ht="11.1" customHeight="1">
      <c r="B35" s="351" t="str">
        <f>B11&amp;": "&amp;B7</f>
        <v>code 2901: Sex</v>
      </c>
      <c r="C35" s="351"/>
      <c r="D35" s="351"/>
      <c r="F35" s="351" t="str">
        <f>E11&amp;": status of the child"</f>
        <v>code 2903: status of the child</v>
      </c>
      <c r="G35" s="351"/>
      <c r="H35" s="351"/>
      <c r="I35" s="351"/>
      <c r="J35" s="351"/>
      <c r="K35" s="190"/>
      <c r="L35" s="2"/>
      <c r="M35" s="190" t="str">
        <f>G11&amp;": "&amp;G10</f>
        <v>code 2905: unit</v>
      </c>
      <c r="N35" s="190"/>
      <c r="P35" s="2"/>
      <c r="Q35" s="2"/>
      <c r="R35" s="2"/>
      <c r="S35" s="2"/>
    </row>
    <row r="36" spans="1:20" ht="11.1" customHeight="1">
      <c r="B36" s="352" t="s">
        <v>66</v>
      </c>
      <c r="C36" s="352"/>
      <c r="D36" s="352"/>
      <c r="F36" s="191" t="s">
        <v>76</v>
      </c>
      <c r="G36" s="191"/>
      <c r="H36" s="191"/>
      <c r="I36" s="191"/>
      <c r="J36" s="191"/>
      <c r="K36" s="191"/>
      <c r="L36" s="59"/>
      <c r="M36" s="354" t="s">
        <v>81</v>
      </c>
      <c r="N36" s="354"/>
      <c r="P36" s="59"/>
      <c r="Q36" s="59"/>
      <c r="R36" s="59"/>
      <c r="S36" s="59"/>
    </row>
    <row r="37" spans="1:20" ht="11.1" customHeight="1">
      <c r="B37" s="353" t="s">
        <v>64</v>
      </c>
      <c r="C37" s="353"/>
      <c r="D37" s="353"/>
      <c r="F37" s="61" t="s">
        <v>77</v>
      </c>
      <c r="I37" s="6"/>
      <c r="J37" s="6"/>
      <c r="L37" s="59"/>
      <c r="M37" s="346" t="s">
        <v>65</v>
      </c>
      <c r="N37" s="346"/>
      <c r="P37" s="59"/>
      <c r="Q37" s="12"/>
      <c r="R37" s="12"/>
      <c r="S37" s="6"/>
    </row>
    <row r="38" spans="1:20" ht="11.1" customHeight="1">
      <c r="C38" s="3"/>
      <c r="F38" s="61" t="s">
        <v>75</v>
      </c>
      <c r="I38" s="9"/>
      <c r="K38" s="3"/>
      <c r="L38" s="59"/>
      <c r="M38" s="346" t="s">
        <v>63</v>
      </c>
      <c r="N38" s="346"/>
      <c r="O38" s="3"/>
      <c r="P38" s="59"/>
      <c r="Q38" s="12"/>
      <c r="R38" s="12"/>
      <c r="S38" s="6"/>
    </row>
    <row r="39" spans="1:20" s="14" customFormat="1" ht="11.1" customHeight="1">
      <c r="F39" s="11"/>
      <c r="G39" s="11"/>
      <c r="L39" s="11"/>
      <c r="M39" s="11"/>
      <c r="R39" s="11"/>
      <c r="S39" s="11"/>
    </row>
    <row r="40" spans="1:20" ht="11.1" customHeight="1">
      <c r="A40" s="386" t="s">
        <v>56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8"/>
    </row>
    <row r="41" spans="1:20" ht="11.1" customHeight="1">
      <c r="A41" s="389"/>
      <c r="B41" s="390"/>
      <c r="C41" s="390"/>
      <c r="D41" s="390"/>
      <c r="E41" s="390"/>
      <c r="F41" s="390"/>
      <c r="G41" s="390"/>
      <c r="H41" s="390"/>
      <c r="I41" s="390"/>
      <c r="J41" s="390"/>
      <c r="K41" s="390"/>
      <c r="L41" s="390"/>
      <c r="M41" s="390"/>
      <c r="N41" s="390"/>
      <c r="O41" s="390"/>
      <c r="P41" s="390"/>
      <c r="Q41" s="390"/>
      <c r="R41" s="390"/>
      <c r="S41" s="390"/>
      <c r="T41" s="391"/>
    </row>
    <row r="42" spans="1:20" ht="11.1" customHeight="1">
      <c r="A42" s="19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93"/>
    </row>
    <row r="43" spans="1:20" ht="11.1" customHeight="1">
      <c r="A43" s="194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95"/>
    </row>
    <row r="44" spans="1:20" ht="11.1" customHeight="1">
      <c r="A44" s="194"/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95"/>
    </row>
    <row r="45" spans="1:20" ht="11.1" customHeight="1">
      <c r="A45" s="194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95"/>
    </row>
    <row r="46" spans="1:20" ht="11.1" customHeight="1">
      <c r="A46" s="194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95"/>
    </row>
    <row r="47" spans="1:20" ht="11.1" customHeight="1">
      <c r="A47" s="194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95"/>
    </row>
    <row r="48" spans="1:20" ht="11.1" customHeight="1">
      <c r="A48" s="194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95"/>
    </row>
    <row r="49" spans="1:20" ht="11.1" customHeight="1">
      <c r="A49" s="19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195"/>
    </row>
    <row r="50" spans="1:20" ht="11.1" customHeight="1">
      <c r="A50" s="19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195"/>
    </row>
    <row r="51" spans="1:20" ht="11.1" customHeight="1">
      <c r="A51" s="19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195"/>
    </row>
    <row r="52" spans="1:20" ht="11.1" customHeight="1">
      <c r="A52" s="19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195"/>
    </row>
    <row r="53" spans="1:20" ht="11.1" customHeight="1">
      <c r="A53" s="196"/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8"/>
    </row>
  </sheetData>
  <mergeCells count="107">
    <mergeCell ref="L10:L12"/>
    <mergeCell ref="O15:P15"/>
    <mergeCell ref="T7:T12"/>
    <mergeCell ref="A40:T41"/>
    <mergeCell ref="B1:S2"/>
    <mergeCell ref="B6:G6"/>
    <mergeCell ref="H6:M6"/>
    <mergeCell ref="N6:S6"/>
    <mergeCell ref="A7:A12"/>
    <mergeCell ref="B7:B10"/>
    <mergeCell ref="C7:D8"/>
    <mergeCell ref="E7:E10"/>
    <mergeCell ref="F7:G9"/>
    <mergeCell ref="H7:H10"/>
    <mergeCell ref="I7:J8"/>
    <mergeCell ref="B11:B12"/>
    <mergeCell ref="C11:D12"/>
    <mergeCell ref="E11:E12"/>
    <mergeCell ref="G11:G12"/>
    <mergeCell ref="H11:H12"/>
    <mergeCell ref="I11:J12"/>
    <mergeCell ref="C9:D10"/>
    <mergeCell ref="I9:J10"/>
    <mergeCell ref="O9:P10"/>
    <mergeCell ref="F10:F12"/>
    <mergeCell ref="C16:D16"/>
    <mergeCell ref="I16:J16"/>
    <mergeCell ref="O16:P16"/>
    <mergeCell ref="Q11:Q12"/>
    <mergeCell ref="S11:S12"/>
    <mergeCell ref="C13:D13"/>
    <mergeCell ref="I13:J13"/>
    <mergeCell ref="O13:P13"/>
    <mergeCell ref="C14:D14"/>
    <mergeCell ref="I14:J14"/>
    <mergeCell ref="O14:P14"/>
    <mergeCell ref="R10:R12"/>
    <mergeCell ref="Q7:Q10"/>
    <mergeCell ref="R7:S9"/>
    <mergeCell ref="K11:K12"/>
    <mergeCell ref="M11:M12"/>
    <mergeCell ref="N11:N12"/>
    <mergeCell ref="O11:P12"/>
    <mergeCell ref="K7:K10"/>
    <mergeCell ref="L7:M9"/>
    <mergeCell ref="N7:N10"/>
    <mergeCell ref="O7:P8"/>
    <mergeCell ref="C15:D15"/>
    <mergeCell ref="I15:J15"/>
    <mergeCell ref="C19:D19"/>
    <mergeCell ref="I19:J19"/>
    <mergeCell ref="O19:P19"/>
    <mergeCell ref="C20:D20"/>
    <mergeCell ref="I20:J20"/>
    <mergeCell ref="O20:P20"/>
    <mergeCell ref="C17:D17"/>
    <mergeCell ref="I17:J17"/>
    <mergeCell ref="O17:P17"/>
    <mergeCell ref="C18:D18"/>
    <mergeCell ref="I18:J18"/>
    <mergeCell ref="O18:P18"/>
    <mergeCell ref="C23:D23"/>
    <mergeCell ref="I23:J23"/>
    <mergeCell ref="O23:P23"/>
    <mergeCell ref="C24:D24"/>
    <mergeCell ref="I24:J24"/>
    <mergeCell ref="O24:P24"/>
    <mergeCell ref="C21:D21"/>
    <mergeCell ref="I21:J21"/>
    <mergeCell ref="O21:P21"/>
    <mergeCell ref="C22:D22"/>
    <mergeCell ref="I22:J22"/>
    <mergeCell ref="O22:P22"/>
    <mergeCell ref="C27:D27"/>
    <mergeCell ref="I27:J27"/>
    <mergeCell ref="O27:P27"/>
    <mergeCell ref="C28:D28"/>
    <mergeCell ref="I28:J28"/>
    <mergeCell ref="O28:P28"/>
    <mergeCell ref="C25:D25"/>
    <mergeCell ref="I25:J25"/>
    <mergeCell ref="O25:P25"/>
    <mergeCell ref="C26:D26"/>
    <mergeCell ref="I26:J26"/>
    <mergeCell ref="O26:P26"/>
    <mergeCell ref="M38:N38"/>
    <mergeCell ref="C31:D31"/>
    <mergeCell ref="I31:J31"/>
    <mergeCell ref="O31:P31"/>
    <mergeCell ref="C32:D32"/>
    <mergeCell ref="I32:J32"/>
    <mergeCell ref="O32:P32"/>
    <mergeCell ref="C29:D29"/>
    <mergeCell ref="I29:J29"/>
    <mergeCell ref="O29:P29"/>
    <mergeCell ref="C30:D30"/>
    <mergeCell ref="I30:J30"/>
    <mergeCell ref="O30:P30"/>
    <mergeCell ref="C33:D33"/>
    <mergeCell ref="I33:J33"/>
    <mergeCell ref="O33:P33"/>
    <mergeCell ref="B35:D35"/>
    <mergeCell ref="B36:D36"/>
    <mergeCell ref="B37:D37"/>
    <mergeCell ref="F35:J35"/>
    <mergeCell ref="M36:N36"/>
    <mergeCell ref="M37:N37"/>
  </mergeCells>
  <pageMargins left="0.15748031496062992" right="0.19685039370078741" top="0.23622047244094491" bottom="0.23622047244094491" header="0.19685039370078741" footer="0.23622047244094491"/>
  <pageSetup paperSize="9" orientation="portrait" r:id="rId1"/>
  <headerFooter>
    <oddFooter>&amp;R5.02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53"/>
  <sheetViews>
    <sheetView showGridLines="0" view="pageBreakPreview" zoomScaleNormal="100" zoomScaleSheetLayoutView="100" workbookViewId="0">
      <selection activeCell="A6" sqref="A6:M16"/>
    </sheetView>
  </sheetViews>
  <sheetFormatPr defaultColWidth="9.140625" defaultRowHeight="11.25"/>
  <cols>
    <col min="1" max="1" width="4.28515625" style="4" customWidth="1"/>
    <col min="2" max="2" width="4.140625" style="5" customWidth="1"/>
    <col min="3" max="3" width="5.42578125" style="5" customWidth="1"/>
    <col min="4" max="4" width="4" style="5" customWidth="1"/>
    <col min="5" max="5" width="5.140625" style="5" customWidth="1"/>
    <col min="6" max="6" width="6" style="5" customWidth="1"/>
    <col min="7" max="7" width="6.140625" style="5" customWidth="1"/>
    <col min="8" max="8" width="4.85546875" style="5" customWidth="1"/>
    <col min="9" max="9" width="5.42578125" style="5" customWidth="1"/>
    <col min="10" max="10" width="4" style="5" customWidth="1"/>
    <col min="11" max="11" width="5.140625" style="5" customWidth="1"/>
    <col min="12" max="12" width="6" style="5" customWidth="1"/>
    <col min="13" max="13" width="6.28515625" style="5" customWidth="1"/>
    <col min="14" max="14" width="4.7109375" style="5" customWidth="1"/>
    <col min="15" max="15" width="5.42578125" style="5" customWidth="1"/>
    <col min="16" max="16" width="4" style="5" customWidth="1"/>
    <col min="17" max="17" width="5.140625" style="5" customWidth="1"/>
    <col min="18" max="18" width="6" style="5" customWidth="1"/>
    <col min="19" max="19" width="6.28515625" style="5" customWidth="1"/>
    <col min="20" max="20" width="3.5703125" style="4" customWidth="1"/>
    <col min="21" max="16384" width="9.140625" style="4"/>
  </cols>
  <sheetData>
    <row r="1" spans="1:20" ht="13.5" customHeight="1">
      <c r="A1" s="27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0" ht="13.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0" ht="13.5" customHeight="1">
      <c r="A3" s="20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s="19" customFormat="1" ht="13.5" customHeight="1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0" s="19" customFormat="1" ht="13.5" customHeight="1" thickBot="1">
      <c r="A5" s="20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0" s="19" customFormat="1" ht="13.5" customHeight="1" thickBot="1">
      <c r="A6" s="21"/>
      <c r="B6" s="393" t="s">
        <v>82</v>
      </c>
      <c r="C6" s="394"/>
      <c r="D6" s="394"/>
      <c r="E6" s="394"/>
      <c r="F6" s="394"/>
      <c r="G6" s="394"/>
      <c r="H6" s="395" t="s">
        <v>83</v>
      </c>
      <c r="I6" s="394"/>
      <c r="J6" s="394"/>
      <c r="K6" s="394"/>
      <c r="L6" s="394"/>
      <c r="M6" s="396"/>
      <c r="N6" s="394" t="s">
        <v>84</v>
      </c>
      <c r="O6" s="394"/>
      <c r="P6" s="394"/>
      <c r="Q6" s="394"/>
      <c r="R6" s="394"/>
      <c r="S6" s="396"/>
    </row>
    <row r="7" spans="1:20" s="19" customFormat="1" ht="13.5" customHeight="1">
      <c r="A7" s="398" t="s">
        <v>22</v>
      </c>
      <c r="B7" s="378" t="s">
        <v>68</v>
      </c>
      <c r="C7" s="369" t="s">
        <v>69</v>
      </c>
      <c r="D7" s="381"/>
      <c r="E7" s="366" t="s">
        <v>74</v>
      </c>
      <c r="F7" s="369" t="s">
        <v>70</v>
      </c>
      <c r="G7" s="370"/>
      <c r="H7" s="378" t="s">
        <v>68</v>
      </c>
      <c r="I7" s="369" t="s">
        <v>69</v>
      </c>
      <c r="J7" s="381"/>
      <c r="K7" s="366" t="s">
        <v>74</v>
      </c>
      <c r="L7" s="369" t="s">
        <v>70</v>
      </c>
      <c r="M7" s="370"/>
      <c r="N7" s="378" t="s">
        <v>68</v>
      </c>
      <c r="O7" s="369" t="s">
        <v>69</v>
      </c>
      <c r="P7" s="381"/>
      <c r="Q7" s="366" t="s">
        <v>74</v>
      </c>
      <c r="R7" s="369" t="s">
        <v>70</v>
      </c>
      <c r="S7" s="370"/>
      <c r="T7" s="383" t="s">
        <v>10</v>
      </c>
    </row>
    <row r="8" spans="1:20" ht="16.5" customHeight="1">
      <c r="A8" s="399"/>
      <c r="B8" s="379"/>
      <c r="C8" s="356"/>
      <c r="D8" s="382"/>
      <c r="E8" s="367"/>
      <c r="F8" s="356"/>
      <c r="G8" s="371"/>
      <c r="H8" s="379"/>
      <c r="I8" s="356"/>
      <c r="J8" s="382"/>
      <c r="K8" s="367"/>
      <c r="L8" s="356"/>
      <c r="M8" s="371"/>
      <c r="N8" s="379"/>
      <c r="O8" s="356"/>
      <c r="P8" s="382"/>
      <c r="Q8" s="367"/>
      <c r="R8" s="356"/>
      <c r="S8" s="371"/>
      <c r="T8" s="384"/>
    </row>
    <row r="9" spans="1:20" ht="13.5" customHeight="1">
      <c r="A9" s="399"/>
      <c r="B9" s="379"/>
      <c r="C9" s="356" t="s">
        <v>73</v>
      </c>
      <c r="D9" s="382"/>
      <c r="E9" s="367"/>
      <c r="F9" s="356"/>
      <c r="G9" s="371"/>
      <c r="H9" s="379"/>
      <c r="I9" s="356" t="s">
        <v>73</v>
      </c>
      <c r="J9" s="382"/>
      <c r="K9" s="367"/>
      <c r="L9" s="356"/>
      <c r="M9" s="371"/>
      <c r="N9" s="379"/>
      <c r="O9" s="356" t="s">
        <v>73</v>
      </c>
      <c r="P9" s="382"/>
      <c r="Q9" s="367"/>
      <c r="R9" s="356"/>
      <c r="S9" s="371"/>
      <c r="T9" s="384"/>
    </row>
    <row r="10" spans="1:20" ht="13.5" customHeight="1">
      <c r="A10" s="399"/>
      <c r="B10" s="380"/>
      <c r="C10" s="401"/>
      <c r="D10" s="402"/>
      <c r="E10" s="368"/>
      <c r="F10" s="355" t="s">
        <v>310</v>
      </c>
      <c r="G10" s="62" t="s">
        <v>80</v>
      </c>
      <c r="H10" s="380"/>
      <c r="I10" s="401"/>
      <c r="J10" s="402"/>
      <c r="K10" s="368"/>
      <c r="L10" s="355" t="s">
        <v>310</v>
      </c>
      <c r="M10" s="62" t="s">
        <v>80</v>
      </c>
      <c r="N10" s="380"/>
      <c r="O10" s="401"/>
      <c r="P10" s="402"/>
      <c r="Q10" s="368"/>
      <c r="R10" s="355" t="s">
        <v>310</v>
      </c>
      <c r="S10" s="62" t="s">
        <v>80</v>
      </c>
      <c r="T10" s="384"/>
    </row>
    <row r="11" spans="1:20" ht="13.5" customHeight="1">
      <c r="A11" s="399"/>
      <c r="B11" s="372" t="str">
        <f>"code "&amp;B13</f>
        <v>code 2901</v>
      </c>
      <c r="C11" s="374" t="s">
        <v>71</v>
      </c>
      <c r="D11" s="375"/>
      <c r="E11" s="358" t="str">
        <f>"code "&amp;E13</f>
        <v>code 2903</v>
      </c>
      <c r="F11" s="356"/>
      <c r="G11" s="360" t="str">
        <f>"code "&amp;G13</f>
        <v>code 2905</v>
      </c>
      <c r="H11" s="372" t="str">
        <f>"code "&amp;H13</f>
        <v>code 2901</v>
      </c>
      <c r="I11" s="374" t="s">
        <v>71</v>
      </c>
      <c r="J11" s="375"/>
      <c r="K11" s="358" t="str">
        <f>"code "&amp;K13</f>
        <v>code 2903</v>
      </c>
      <c r="L11" s="356"/>
      <c r="M11" s="360" t="str">
        <f>"code "&amp;M13</f>
        <v>code 2905</v>
      </c>
      <c r="N11" s="372" t="str">
        <f>"code "&amp;N13</f>
        <v>code 2901</v>
      </c>
      <c r="O11" s="374" t="s">
        <v>71</v>
      </c>
      <c r="P11" s="375"/>
      <c r="Q11" s="358" t="str">
        <f>"code "&amp;Q13</f>
        <v>code 2903</v>
      </c>
      <c r="R11" s="356"/>
      <c r="S11" s="360" t="str">
        <f>"code "&amp;S13</f>
        <v>code 2905</v>
      </c>
      <c r="T11" s="384"/>
    </row>
    <row r="12" spans="1:20" ht="13.5" customHeight="1">
      <c r="A12" s="400"/>
      <c r="B12" s="373"/>
      <c r="C12" s="376"/>
      <c r="D12" s="377"/>
      <c r="E12" s="359"/>
      <c r="F12" s="357"/>
      <c r="G12" s="361"/>
      <c r="H12" s="373"/>
      <c r="I12" s="376"/>
      <c r="J12" s="377"/>
      <c r="K12" s="359"/>
      <c r="L12" s="357"/>
      <c r="M12" s="361"/>
      <c r="N12" s="373"/>
      <c r="O12" s="376"/>
      <c r="P12" s="377"/>
      <c r="Q12" s="359"/>
      <c r="R12" s="357"/>
      <c r="S12" s="361"/>
      <c r="T12" s="385"/>
    </row>
    <row r="13" spans="1:20" s="15" customFormat="1" ht="11.25" customHeight="1" thickBot="1">
      <c r="A13" s="60">
        <v>2900</v>
      </c>
      <c r="B13" s="16">
        <f>A13+1</f>
        <v>2901</v>
      </c>
      <c r="C13" s="362">
        <f>B13+1</f>
        <v>2902</v>
      </c>
      <c r="D13" s="363"/>
      <c r="E13" s="17">
        <f>C13+1</f>
        <v>2903</v>
      </c>
      <c r="F13" s="46">
        <f t="shared" ref="F13:G13" si="0">E13+1</f>
        <v>2904</v>
      </c>
      <c r="G13" s="18">
        <f t="shared" si="0"/>
        <v>2905</v>
      </c>
      <c r="H13" s="16">
        <f>B13</f>
        <v>2901</v>
      </c>
      <c r="I13" s="362">
        <f>H13+1</f>
        <v>2902</v>
      </c>
      <c r="J13" s="363"/>
      <c r="K13" s="17">
        <f>I13+1</f>
        <v>2903</v>
      </c>
      <c r="L13" s="17">
        <f t="shared" ref="L13" si="1">K13+1</f>
        <v>2904</v>
      </c>
      <c r="M13" s="17">
        <f t="shared" ref="M13" si="2">L13+1</f>
        <v>2905</v>
      </c>
      <c r="N13" s="16">
        <f>B13</f>
        <v>2901</v>
      </c>
      <c r="O13" s="362">
        <f>N13+1</f>
        <v>2902</v>
      </c>
      <c r="P13" s="363"/>
      <c r="Q13" s="17">
        <f>O13+1</f>
        <v>2903</v>
      </c>
      <c r="R13" s="17">
        <f t="shared" ref="R13" si="3">Q13+1</f>
        <v>2904</v>
      </c>
      <c r="S13" s="17">
        <f t="shared" ref="S13" si="4">R13+1</f>
        <v>2905</v>
      </c>
      <c r="T13" s="282">
        <f>S13+1</f>
        <v>2906</v>
      </c>
    </row>
    <row r="14" spans="1:20" ht="19.5" customHeight="1">
      <c r="A14" s="48" t="s">
        <v>0</v>
      </c>
      <c r="B14" s="215" t="s">
        <v>41</v>
      </c>
      <c r="C14" s="364" t="s">
        <v>72</v>
      </c>
      <c r="D14" s="365"/>
      <c r="E14" s="216" t="s">
        <v>49</v>
      </c>
      <c r="F14" s="217" t="s">
        <v>49</v>
      </c>
      <c r="G14" s="217" t="s">
        <v>41</v>
      </c>
      <c r="H14" s="215" t="s">
        <v>41</v>
      </c>
      <c r="I14" s="364" t="s">
        <v>72</v>
      </c>
      <c r="J14" s="365"/>
      <c r="K14" s="216" t="s">
        <v>49</v>
      </c>
      <c r="L14" s="217" t="s">
        <v>49</v>
      </c>
      <c r="M14" s="217" t="s">
        <v>41</v>
      </c>
      <c r="N14" s="215" t="s">
        <v>41</v>
      </c>
      <c r="O14" s="364" t="s">
        <v>72</v>
      </c>
      <c r="P14" s="365"/>
      <c r="Q14" s="216" t="s">
        <v>49</v>
      </c>
      <c r="R14" s="217" t="s">
        <v>49</v>
      </c>
      <c r="S14" s="217" t="s">
        <v>41</v>
      </c>
      <c r="T14" s="218" t="s">
        <v>41</v>
      </c>
    </row>
    <row r="15" spans="1:20" ht="19.5" customHeight="1">
      <c r="A15" s="49" t="s">
        <v>1</v>
      </c>
      <c r="B15" s="219" t="s">
        <v>41</v>
      </c>
      <c r="C15" s="347" t="s">
        <v>72</v>
      </c>
      <c r="D15" s="348"/>
      <c r="E15" s="220" t="s">
        <v>49</v>
      </c>
      <c r="F15" s="220" t="s">
        <v>49</v>
      </c>
      <c r="G15" s="220" t="s">
        <v>41</v>
      </c>
      <c r="H15" s="219" t="s">
        <v>41</v>
      </c>
      <c r="I15" s="347" t="s">
        <v>72</v>
      </c>
      <c r="J15" s="348"/>
      <c r="K15" s="220" t="s">
        <v>49</v>
      </c>
      <c r="L15" s="220" t="s">
        <v>49</v>
      </c>
      <c r="M15" s="220" t="s">
        <v>41</v>
      </c>
      <c r="N15" s="219" t="s">
        <v>41</v>
      </c>
      <c r="O15" s="347" t="s">
        <v>72</v>
      </c>
      <c r="P15" s="348"/>
      <c r="Q15" s="220" t="s">
        <v>49</v>
      </c>
      <c r="R15" s="220" t="s">
        <v>49</v>
      </c>
      <c r="S15" s="220" t="s">
        <v>41</v>
      </c>
      <c r="T15" s="221" t="s">
        <v>41</v>
      </c>
    </row>
    <row r="16" spans="1:20" ht="19.5" customHeight="1">
      <c r="A16" s="49" t="s">
        <v>2</v>
      </c>
      <c r="B16" s="219" t="s">
        <v>41</v>
      </c>
      <c r="C16" s="347" t="s">
        <v>72</v>
      </c>
      <c r="D16" s="348"/>
      <c r="E16" s="220" t="s">
        <v>49</v>
      </c>
      <c r="F16" s="220" t="s">
        <v>49</v>
      </c>
      <c r="G16" s="220" t="s">
        <v>41</v>
      </c>
      <c r="H16" s="219" t="s">
        <v>41</v>
      </c>
      <c r="I16" s="347" t="s">
        <v>72</v>
      </c>
      <c r="J16" s="348"/>
      <c r="K16" s="220" t="s">
        <v>49</v>
      </c>
      <c r="L16" s="220" t="s">
        <v>49</v>
      </c>
      <c r="M16" s="220" t="s">
        <v>41</v>
      </c>
      <c r="N16" s="219" t="s">
        <v>41</v>
      </c>
      <c r="O16" s="347" t="s">
        <v>72</v>
      </c>
      <c r="P16" s="348"/>
      <c r="Q16" s="220" t="s">
        <v>49</v>
      </c>
      <c r="R16" s="220" t="s">
        <v>49</v>
      </c>
      <c r="S16" s="220" t="s">
        <v>41</v>
      </c>
      <c r="T16" s="221" t="s">
        <v>41</v>
      </c>
    </row>
    <row r="17" spans="1:20" ht="19.5" customHeight="1">
      <c r="A17" s="49" t="s">
        <v>3</v>
      </c>
      <c r="B17" s="219" t="s">
        <v>41</v>
      </c>
      <c r="C17" s="347" t="s">
        <v>72</v>
      </c>
      <c r="D17" s="348"/>
      <c r="E17" s="220" t="s">
        <v>49</v>
      </c>
      <c r="F17" s="220" t="s">
        <v>49</v>
      </c>
      <c r="G17" s="220" t="s">
        <v>41</v>
      </c>
      <c r="H17" s="219" t="s">
        <v>41</v>
      </c>
      <c r="I17" s="347" t="s">
        <v>72</v>
      </c>
      <c r="J17" s="348"/>
      <c r="K17" s="220" t="s">
        <v>49</v>
      </c>
      <c r="L17" s="220" t="s">
        <v>49</v>
      </c>
      <c r="M17" s="220" t="s">
        <v>41</v>
      </c>
      <c r="N17" s="219" t="s">
        <v>41</v>
      </c>
      <c r="O17" s="347" t="s">
        <v>72</v>
      </c>
      <c r="P17" s="348"/>
      <c r="Q17" s="220" t="s">
        <v>49</v>
      </c>
      <c r="R17" s="220" t="s">
        <v>49</v>
      </c>
      <c r="S17" s="220" t="s">
        <v>41</v>
      </c>
      <c r="T17" s="221" t="s">
        <v>41</v>
      </c>
    </row>
    <row r="18" spans="1:20" ht="19.5" customHeight="1">
      <c r="A18" s="49" t="s">
        <v>4</v>
      </c>
      <c r="B18" s="219" t="s">
        <v>41</v>
      </c>
      <c r="C18" s="347" t="s">
        <v>72</v>
      </c>
      <c r="D18" s="348"/>
      <c r="E18" s="220" t="s">
        <v>49</v>
      </c>
      <c r="F18" s="220" t="s">
        <v>49</v>
      </c>
      <c r="G18" s="220" t="s">
        <v>41</v>
      </c>
      <c r="H18" s="219" t="s">
        <v>41</v>
      </c>
      <c r="I18" s="347" t="s">
        <v>72</v>
      </c>
      <c r="J18" s="348"/>
      <c r="K18" s="220" t="s">
        <v>49</v>
      </c>
      <c r="L18" s="220" t="s">
        <v>49</v>
      </c>
      <c r="M18" s="220" t="s">
        <v>41</v>
      </c>
      <c r="N18" s="219" t="s">
        <v>41</v>
      </c>
      <c r="O18" s="347" t="s">
        <v>72</v>
      </c>
      <c r="P18" s="348"/>
      <c r="Q18" s="220" t="s">
        <v>49</v>
      </c>
      <c r="R18" s="220" t="s">
        <v>49</v>
      </c>
      <c r="S18" s="220" t="s">
        <v>41</v>
      </c>
      <c r="T18" s="221" t="s">
        <v>41</v>
      </c>
    </row>
    <row r="19" spans="1:20" ht="19.5" customHeight="1">
      <c r="A19" s="49" t="s">
        <v>5</v>
      </c>
      <c r="B19" s="219" t="s">
        <v>41</v>
      </c>
      <c r="C19" s="347" t="s">
        <v>72</v>
      </c>
      <c r="D19" s="348"/>
      <c r="E19" s="220" t="s">
        <v>49</v>
      </c>
      <c r="F19" s="220" t="s">
        <v>49</v>
      </c>
      <c r="G19" s="220" t="s">
        <v>41</v>
      </c>
      <c r="H19" s="219" t="s">
        <v>41</v>
      </c>
      <c r="I19" s="347" t="s">
        <v>72</v>
      </c>
      <c r="J19" s="348"/>
      <c r="K19" s="220" t="s">
        <v>49</v>
      </c>
      <c r="L19" s="220" t="s">
        <v>49</v>
      </c>
      <c r="M19" s="220" t="s">
        <v>41</v>
      </c>
      <c r="N19" s="219" t="s">
        <v>41</v>
      </c>
      <c r="O19" s="347" t="s">
        <v>72</v>
      </c>
      <c r="P19" s="348"/>
      <c r="Q19" s="220" t="s">
        <v>49</v>
      </c>
      <c r="R19" s="220" t="s">
        <v>49</v>
      </c>
      <c r="S19" s="220" t="s">
        <v>41</v>
      </c>
      <c r="T19" s="221" t="s">
        <v>41</v>
      </c>
    </row>
    <row r="20" spans="1:20" ht="19.5" customHeight="1">
      <c r="A20" s="49" t="s">
        <v>6</v>
      </c>
      <c r="B20" s="219" t="s">
        <v>41</v>
      </c>
      <c r="C20" s="347" t="s">
        <v>72</v>
      </c>
      <c r="D20" s="348"/>
      <c r="E20" s="220" t="s">
        <v>49</v>
      </c>
      <c r="F20" s="220" t="s">
        <v>49</v>
      </c>
      <c r="G20" s="220" t="s">
        <v>41</v>
      </c>
      <c r="H20" s="219" t="s">
        <v>41</v>
      </c>
      <c r="I20" s="347" t="s">
        <v>72</v>
      </c>
      <c r="J20" s="348"/>
      <c r="K20" s="220" t="s">
        <v>49</v>
      </c>
      <c r="L20" s="220" t="s">
        <v>49</v>
      </c>
      <c r="M20" s="220" t="s">
        <v>41</v>
      </c>
      <c r="N20" s="219" t="s">
        <v>41</v>
      </c>
      <c r="O20" s="347" t="s">
        <v>72</v>
      </c>
      <c r="P20" s="348"/>
      <c r="Q20" s="220" t="s">
        <v>49</v>
      </c>
      <c r="R20" s="220" t="s">
        <v>49</v>
      </c>
      <c r="S20" s="220" t="s">
        <v>41</v>
      </c>
      <c r="T20" s="221" t="s">
        <v>41</v>
      </c>
    </row>
    <row r="21" spans="1:20" ht="19.5" customHeight="1">
      <c r="A21" s="49" t="s">
        <v>7</v>
      </c>
      <c r="B21" s="219" t="s">
        <v>41</v>
      </c>
      <c r="C21" s="347" t="s">
        <v>72</v>
      </c>
      <c r="D21" s="348"/>
      <c r="E21" s="220" t="s">
        <v>49</v>
      </c>
      <c r="F21" s="220" t="s">
        <v>49</v>
      </c>
      <c r="G21" s="220" t="s">
        <v>41</v>
      </c>
      <c r="H21" s="219" t="s">
        <v>41</v>
      </c>
      <c r="I21" s="347" t="s">
        <v>72</v>
      </c>
      <c r="J21" s="348"/>
      <c r="K21" s="220" t="s">
        <v>49</v>
      </c>
      <c r="L21" s="220" t="s">
        <v>49</v>
      </c>
      <c r="M21" s="220" t="s">
        <v>41</v>
      </c>
      <c r="N21" s="219" t="s">
        <v>41</v>
      </c>
      <c r="O21" s="347" t="s">
        <v>72</v>
      </c>
      <c r="P21" s="348"/>
      <c r="Q21" s="220" t="s">
        <v>49</v>
      </c>
      <c r="R21" s="220" t="s">
        <v>49</v>
      </c>
      <c r="S21" s="220" t="s">
        <v>41</v>
      </c>
      <c r="T21" s="221" t="s">
        <v>41</v>
      </c>
    </row>
    <row r="22" spans="1:20" ht="19.5" customHeight="1">
      <c r="A22" s="49" t="s">
        <v>8</v>
      </c>
      <c r="B22" s="219" t="s">
        <v>41</v>
      </c>
      <c r="C22" s="347" t="s">
        <v>72</v>
      </c>
      <c r="D22" s="348"/>
      <c r="E22" s="220" t="s">
        <v>49</v>
      </c>
      <c r="F22" s="220" t="s">
        <v>49</v>
      </c>
      <c r="G22" s="220" t="s">
        <v>41</v>
      </c>
      <c r="H22" s="219" t="s">
        <v>41</v>
      </c>
      <c r="I22" s="347" t="s">
        <v>72</v>
      </c>
      <c r="J22" s="348"/>
      <c r="K22" s="220" t="s">
        <v>49</v>
      </c>
      <c r="L22" s="220" t="s">
        <v>49</v>
      </c>
      <c r="M22" s="220" t="s">
        <v>41</v>
      </c>
      <c r="N22" s="219" t="s">
        <v>41</v>
      </c>
      <c r="O22" s="347" t="s">
        <v>72</v>
      </c>
      <c r="P22" s="348"/>
      <c r="Q22" s="220" t="s">
        <v>49</v>
      </c>
      <c r="R22" s="220" t="s">
        <v>49</v>
      </c>
      <c r="S22" s="220" t="s">
        <v>41</v>
      </c>
      <c r="T22" s="221" t="s">
        <v>41</v>
      </c>
    </row>
    <row r="23" spans="1:20" ht="19.5" customHeight="1">
      <c r="A23" s="49" t="s">
        <v>9</v>
      </c>
      <c r="B23" s="219" t="s">
        <v>41</v>
      </c>
      <c r="C23" s="347" t="s">
        <v>72</v>
      </c>
      <c r="D23" s="348"/>
      <c r="E23" s="220" t="s">
        <v>49</v>
      </c>
      <c r="F23" s="220" t="s">
        <v>49</v>
      </c>
      <c r="G23" s="220" t="s">
        <v>41</v>
      </c>
      <c r="H23" s="219" t="s">
        <v>41</v>
      </c>
      <c r="I23" s="347" t="s">
        <v>72</v>
      </c>
      <c r="J23" s="348"/>
      <c r="K23" s="220" t="s">
        <v>49</v>
      </c>
      <c r="L23" s="220" t="s">
        <v>49</v>
      </c>
      <c r="M23" s="220" t="s">
        <v>41</v>
      </c>
      <c r="N23" s="219" t="s">
        <v>41</v>
      </c>
      <c r="O23" s="347" t="s">
        <v>72</v>
      </c>
      <c r="P23" s="348"/>
      <c r="Q23" s="220" t="s">
        <v>49</v>
      </c>
      <c r="R23" s="220" t="s">
        <v>49</v>
      </c>
      <c r="S23" s="220" t="s">
        <v>41</v>
      </c>
      <c r="T23" s="221" t="s">
        <v>41</v>
      </c>
    </row>
    <row r="24" spans="1:20" ht="19.5" customHeight="1">
      <c r="A24" s="49" t="s">
        <v>11</v>
      </c>
      <c r="B24" s="219" t="s">
        <v>41</v>
      </c>
      <c r="C24" s="347" t="s">
        <v>72</v>
      </c>
      <c r="D24" s="348"/>
      <c r="E24" s="220" t="s">
        <v>49</v>
      </c>
      <c r="F24" s="220" t="s">
        <v>49</v>
      </c>
      <c r="G24" s="220" t="s">
        <v>41</v>
      </c>
      <c r="H24" s="219" t="s">
        <v>41</v>
      </c>
      <c r="I24" s="347" t="s">
        <v>72</v>
      </c>
      <c r="J24" s="348"/>
      <c r="K24" s="220" t="s">
        <v>49</v>
      </c>
      <c r="L24" s="220" t="s">
        <v>49</v>
      </c>
      <c r="M24" s="220" t="s">
        <v>41</v>
      </c>
      <c r="N24" s="219" t="s">
        <v>41</v>
      </c>
      <c r="O24" s="347" t="s">
        <v>72</v>
      </c>
      <c r="P24" s="348"/>
      <c r="Q24" s="220" t="s">
        <v>49</v>
      </c>
      <c r="R24" s="220" t="s">
        <v>49</v>
      </c>
      <c r="S24" s="220" t="s">
        <v>41</v>
      </c>
      <c r="T24" s="221" t="s">
        <v>41</v>
      </c>
    </row>
    <row r="25" spans="1:20" ht="19.5" customHeight="1">
      <c r="A25" s="49" t="s">
        <v>12</v>
      </c>
      <c r="B25" s="219" t="s">
        <v>41</v>
      </c>
      <c r="C25" s="347" t="s">
        <v>72</v>
      </c>
      <c r="D25" s="348"/>
      <c r="E25" s="220" t="s">
        <v>49</v>
      </c>
      <c r="F25" s="220" t="s">
        <v>49</v>
      </c>
      <c r="G25" s="220" t="s">
        <v>41</v>
      </c>
      <c r="H25" s="219" t="s">
        <v>41</v>
      </c>
      <c r="I25" s="347" t="s">
        <v>72</v>
      </c>
      <c r="J25" s="348"/>
      <c r="K25" s="220" t="s">
        <v>49</v>
      </c>
      <c r="L25" s="220" t="s">
        <v>49</v>
      </c>
      <c r="M25" s="220" t="s">
        <v>41</v>
      </c>
      <c r="N25" s="219" t="s">
        <v>41</v>
      </c>
      <c r="O25" s="347" t="s">
        <v>72</v>
      </c>
      <c r="P25" s="348"/>
      <c r="Q25" s="220" t="s">
        <v>49</v>
      </c>
      <c r="R25" s="220" t="s">
        <v>49</v>
      </c>
      <c r="S25" s="220" t="s">
        <v>41</v>
      </c>
      <c r="T25" s="221" t="s">
        <v>41</v>
      </c>
    </row>
    <row r="26" spans="1:20" ht="19.5" customHeight="1">
      <c r="A26" s="49" t="s">
        <v>13</v>
      </c>
      <c r="B26" s="219" t="s">
        <v>41</v>
      </c>
      <c r="C26" s="347" t="s">
        <v>72</v>
      </c>
      <c r="D26" s="348"/>
      <c r="E26" s="220" t="s">
        <v>49</v>
      </c>
      <c r="F26" s="220" t="s">
        <v>49</v>
      </c>
      <c r="G26" s="220" t="s">
        <v>41</v>
      </c>
      <c r="H26" s="219" t="s">
        <v>41</v>
      </c>
      <c r="I26" s="347" t="s">
        <v>72</v>
      </c>
      <c r="J26" s="348"/>
      <c r="K26" s="220" t="s">
        <v>49</v>
      </c>
      <c r="L26" s="220" t="s">
        <v>49</v>
      </c>
      <c r="M26" s="220" t="s">
        <v>41</v>
      </c>
      <c r="N26" s="219" t="s">
        <v>41</v>
      </c>
      <c r="O26" s="347" t="s">
        <v>72</v>
      </c>
      <c r="P26" s="348"/>
      <c r="Q26" s="220" t="s">
        <v>49</v>
      </c>
      <c r="R26" s="220" t="s">
        <v>49</v>
      </c>
      <c r="S26" s="220" t="s">
        <v>41</v>
      </c>
      <c r="T26" s="221" t="s">
        <v>41</v>
      </c>
    </row>
    <row r="27" spans="1:20" ht="19.5" customHeight="1">
      <c r="A27" s="49" t="s">
        <v>14</v>
      </c>
      <c r="B27" s="219" t="s">
        <v>41</v>
      </c>
      <c r="C27" s="347" t="s">
        <v>72</v>
      </c>
      <c r="D27" s="348"/>
      <c r="E27" s="220" t="s">
        <v>49</v>
      </c>
      <c r="F27" s="220" t="s">
        <v>49</v>
      </c>
      <c r="G27" s="220" t="s">
        <v>41</v>
      </c>
      <c r="H27" s="219" t="s">
        <v>41</v>
      </c>
      <c r="I27" s="347" t="s">
        <v>72</v>
      </c>
      <c r="J27" s="348"/>
      <c r="K27" s="220" t="s">
        <v>49</v>
      </c>
      <c r="L27" s="220" t="s">
        <v>49</v>
      </c>
      <c r="M27" s="220" t="s">
        <v>41</v>
      </c>
      <c r="N27" s="219" t="s">
        <v>41</v>
      </c>
      <c r="O27" s="347" t="s">
        <v>72</v>
      </c>
      <c r="P27" s="348"/>
      <c r="Q27" s="220" t="s">
        <v>49</v>
      </c>
      <c r="R27" s="220" t="s">
        <v>49</v>
      </c>
      <c r="S27" s="220" t="s">
        <v>41</v>
      </c>
      <c r="T27" s="221" t="s">
        <v>41</v>
      </c>
    </row>
    <row r="28" spans="1:20" ht="19.5" customHeight="1">
      <c r="A28" s="49" t="s">
        <v>15</v>
      </c>
      <c r="B28" s="219" t="s">
        <v>41</v>
      </c>
      <c r="C28" s="347" t="s">
        <v>72</v>
      </c>
      <c r="D28" s="348"/>
      <c r="E28" s="220" t="s">
        <v>49</v>
      </c>
      <c r="F28" s="220" t="s">
        <v>49</v>
      </c>
      <c r="G28" s="220" t="s">
        <v>41</v>
      </c>
      <c r="H28" s="219" t="s">
        <v>41</v>
      </c>
      <c r="I28" s="347" t="s">
        <v>72</v>
      </c>
      <c r="J28" s="348"/>
      <c r="K28" s="220" t="s">
        <v>49</v>
      </c>
      <c r="L28" s="220" t="s">
        <v>49</v>
      </c>
      <c r="M28" s="220" t="s">
        <v>41</v>
      </c>
      <c r="N28" s="219" t="s">
        <v>41</v>
      </c>
      <c r="O28" s="347" t="s">
        <v>72</v>
      </c>
      <c r="P28" s="348"/>
      <c r="Q28" s="220" t="s">
        <v>49</v>
      </c>
      <c r="R28" s="220" t="s">
        <v>49</v>
      </c>
      <c r="S28" s="220" t="s">
        <v>41</v>
      </c>
      <c r="T28" s="221" t="s">
        <v>41</v>
      </c>
    </row>
    <row r="29" spans="1:20" ht="19.5" customHeight="1">
      <c r="A29" s="49" t="s">
        <v>16</v>
      </c>
      <c r="B29" s="219" t="s">
        <v>41</v>
      </c>
      <c r="C29" s="347" t="s">
        <v>72</v>
      </c>
      <c r="D29" s="348"/>
      <c r="E29" s="220" t="s">
        <v>49</v>
      </c>
      <c r="F29" s="220" t="s">
        <v>49</v>
      </c>
      <c r="G29" s="220" t="s">
        <v>41</v>
      </c>
      <c r="H29" s="219" t="s">
        <v>41</v>
      </c>
      <c r="I29" s="347" t="s">
        <v>72</v>
      </c>
      <c r="J29" s="348"/>
      <c r="K29" s="220" t="s">
        <v>49</v>
      </c>
      <c r="L29" s="220" t="s">
        <v>49</v>
      </c>
      <c r="M29" s="220" t="s">
        <v>41</v>
      </c>
      <c r="N29" s="219" t="s">
        <v>41</v>
      </c>
      <c r="O29" s="347" t="s">
        <v>72</v>
      </c>
      <c r="P29" s="348"/>
      <c r="Q29" s="220" t="s">
        <v>49</v>
      </c>
      <c r="R29" s="220" t="s">
        <v>49</v>
      </c>
      <c r="S29" s="220" t="s">
        <v>41</v>
      </c>
      <c r="T29" s="221" t="s">
        <v>41</v>
      </c>
    </row>
    <row r="30" spans="1:20" ht="19.5" customHeight="1">
      <c r="A30" s="49" t="s">
        <v>17</v>
      </c>
      <c r="B30" s="219" t="s">
        <v>41</v>
      </c>
      <c r="C30" s="347" t="s">
        <v>72</v>
      </c>
      <c r="D30" s="348"/>
      <c r="E30" s="220" t="s">
        <v>49</v>
      </c>
      <c r="F30" s="220" t="s">
        <v>49</v>
      </c>
      <c r="G30" s="220" t="s">
        <v>41</v>
      </c>
      <c r="H30" s="219" t="s">
        <v>41</v>
      </c>
      <c r="I30" s="347" t="s">
        <v>72</v>
      </c>
      <c r="J30" s="348"/>
      <c r="K30" s="220" t="s">
        <v>49</v>
      </c>
      <c r="L30" s="220" t="s">
        <v>49</v>
      </c>
      <c r="M30" s="220" t="s">
        <v>41</v>
      </c>
      <c r="N30" s="219" t="s">
        <v>41</v>
      </c>
      <c r="O30" s="347" t="s">
        <v>72</v>
      </c>
      <c r="P30" s="348"/>
      <c r="Q30" s="220" t="s">
        <v>49</v>
      </c>
      <c r="R30" s="220" t="s">
        <v>49</v>
      </c>
      <c r="S30" s="220" t="s">
        <v>41</v>
      </c>
      <c r="T30" s="221" t="s">
        <v>41</v>
      </c>
    </row>
    <row r="31" spans="1:20" ht="19.5" customHeight="1">
      <c r="A31" s="49">
        <v>18</v>
      </c>
      <c r="B31" s="219" t="s">
        <v>41</v>
      </c>
      <c r="C31" s="347" t="s">
        <v>72</v>
      </c>
      <c r="D31" s="348"/>
      <c r="E31" s="220" t="s">
        <v>49</v>
      </c>
      <c r="F31" s="220" t="s">
        <v>49</v>
      </c>
      <c r="G31" s="220" t="s">
        <v>41</v>
      </c>
      <c r="H31" s="219" t="s">
        <v>41</v>
      </c>
      <c r="I31" s="347" t="s">
        <v>72</v>
      </c>
      <c r="J31" s="348"/>
      <c r="K31" s="220" t="s">
        <v>49</v>
      </c>
      <c r="L31" s="220" t="s">
        <v>49</v>
      </c>
      <c r="M31" s="220" t="s">
        <v>41</v>
      </c>
      <c r="N31" s="219" t="s">
        <v>41</v>
      </c>
      <c r="O31" s="347" t="s">
        <v>72</v>
      </c>
      <c r="P31" s="348"/>
      <c r="Q31" s="220" t="s">
        <v>49</v>
      </c>
      <c r="R31" s="220" t="s">
        <v>49</v>
      </c>
      <c r="S31" s="220" t="s">
        <v>41</v>
      </c>
      <c r="T31" s="221" t="s">
        <v>41</v>
      </c>
    </row>
    <row r="32" spans="1:20" ht="19.5" customHeight="1">
      <c r="A32" s="49" t="s">
        <v>18</v>
      </c>
      <c r="B32" s="219" t="s">
        <v>41</v>
      </c>
      <c r="C32" s="347" t="s">
        <v>72</v>
      </c>
      <c r="D32" s="348"/>
      <c r="E32" s="220" t="s">
        <v>49</v>
      </c>
      <c r="F32" s="220" t="s">
        <v>49</v>
      </c>
      <c r="G32" s="220" t="s">
        <v>41</v>
      </c>
      <c r="H32" s="219" t="s">
        <v>41</v>
      </c>
      <c r="I32" s="347" t="s">
        <v>72</v>
      </c>
      <c r="J32" s="348"/>
      <c r="K32" s="220" t="s">
        <v>49</v>
      </c>
      <c r="L32" s="220" t="s">
        <v>49</v>
      </c>
      <c r="M32" s="220" t="s">
        <v>41</v>
      </c>
      <c r="N32" s="219" t="s">
        <v>41</v>
      </c>
      <c r="O32" s="347" t="s">
        <v>72</v>
      </c>
      <c r="P32" s="348"/>
      <c r="Q32" s="220" t="s">
        <v>49</v>
      </c>
      <c r="R32" s="220" t="s">
        <v>49</v>
      </c>
      <c r="S32" s="220" t="s">
        <v>41</v>
      </c>
      <c r="T32" s="221" t="s">
        <v>41</v>
      </c>
    </row>
    <row r="33" spans="1:20" ht="19.5" customHeight="1" thickBot="1">
      <c r="A33" s="50" t="s">
        <v>19</v>
      </c>
      <c r="B33" s="222" t="s">
        <v>41</v>
      </c>
      <c r="C33" s="349" t="s">
        <v>72</v>
      </c>
      <c r="D33" s="350"/>
      <c r="E33" s="223" t="s">
        <v>49</v>
      </c>
      <c r="F33" s="223" t="s">
        <v>49</v>
      </c>
      <c r="G33" s="224" t="s">
        <v>41</v>
      </c>
      <c r="H33" s="222" t="s">
        <v>41</v>
      </c>
      <c r="I33" s="349" t="s">
        <v>72</v>
      </c>
      <c r="J33" s="350"/>
      <c r="K33" s="223" t="s">
        <v>49</v>
      </c>
      <c r="L33" s="223" t="s">
        <v>49</v>
      </c>
      <c r="M33" s="224" t="s">
        <v>41</v>
      </c>
      <c r="N33" s="222" t="s">
        <v>41</v>
      </c>
      <c r="O33" s="349" t="s">
        <v>72</v>
      </c>
      <c r="P33" s="350"/>
      <c r="Q33" s="223" t="s">
        <v>49</v>
      </c>
      <c r="R33" s="223" t="s">
        <v>49</v>
      </c>
      <c r="S33" s="224" t="s">
        <v>41</v>
      </c>
      <c r="T33" s="224" t="s">
        <v>41</v>
      </c>
    </row>
    <row r="34" spans="1:20" s="13" customFormat="1" ht="9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20" ht="11.1" customHeight="1">
      <c r="A35" s="2"/>
      <c r="B35" s="351" t="str">
        <f>B11&amp;": "&amp;B7</f>
        <v>code 2901: Sex</v>
      </c>
      <c r="C35" s="351"/>
      <c r="D35" s="351"/>
      <c r="F35" s="351" t="str">
        <f>E11&amp;": status of the child"</f>
        <v>code 2903: status of the child</v>
      </c>
      <c r="G35" s="351"/>
      <c r="H35" s="351"/>
      <c r="I35" s="351"/>
      <c r="J35" s="351"/>
      <c r="K35" s="190"/>
      <c r="L35" s="2"/>
      <c r="M35" s="190" t="str">
        <f>G11&amp;": "&amp;G10</f>
        <v>code 2905: unit</v>
      </c>
      <c r="N35" s="190"/>
      <c r="P35" s="2"/>
      <c r="Q35" s="2"/>
      <c r="R35" s="2"/>
      <c r="S35" s="2"/>
      <c r="T35" s="13"/>
    </row>
    <row r="36" spans="1:20" ht="11.1" customHeight="1">
      <c r="A36" s="23"/>
      <c r="B36" s="352" t="s">
        <v>66</v>
      </c>
      <c r="C36" s="352"/>
      <c r="D36" s="352"/>
      <c r="F36" s="191" t="s">
        <v>76</v>
      </c>
      <c r="G36" s="191"/>
      <c r="H36" s="191"/>
      <c r="I36" s="191"/>
      <c r="J36" s="191"/>
      <c r="K36" s="191"/>
      <c r="L36" s="59"/>
      <c r="M36" s="354" t="s">
        <v>81</v>
      </c>
      <c r="N36" s="354"/>
      <c r="P36" s="59"/>
      <c r="Q36" s="59"/>
      <c r="R36" s="59"/>
      <c r="S36" s="59"/>
      <c r="T36" s="13"/>
    </row>
    <row r="37" spans="1:20" ht="11.1" customHeight="1">
      <c r="A37" s="108"/>
      <c r="B37" s="353" t="s">
        <v>64</v>
      </c>
      <c r="C37" s="353"/>
      <c r="D37" s="353"/>
      <c r="F37" s="61" t="s">
        <v>77</v>
      </c>
      <c r="I37" s="6"/>
      <c r="J37" s="6"/>
      <c r="L37" s="59"/>
      <c r="M37" s="346" t="s">
        <v>65</v>
      </c>
      <c r="N37" s="346"/>
      <c r="P37" s="59"/>
      <c r="Q37" s="12"/>
      <c r="R37" s="12"/>
      <c r="S37" s="6"/>
      <c r="T37" s="13"/>
    </row>
    <row r="38" spans="1:20" ht="11.1" customHeight="1">
      <c r="C38" s="3"/>
      <c r="F38" s="61" t="s">
        <v>75</v>
      </c>
      <c r="I38" s="9"/>
      <c r="K38" s="3"/>
      <c r="L38" s="59"/>
      <c r="M38" s="346" t="s">
        <v>63</v>
      </c>
      <c r="N38" s="346"/>
      <c r="O38" s="3"/>
      <c r="P38" s="59"/>
      <c r="Q38" s="12"/>
      <c r="R38" s="12"/>
      <c r="S38" s="6"/>
    </row>
    <row r="39" spans="1:20" s="14" customFormat="1" ht="11.1" customHeight="1">
      <c r="F39" s="11"/>
      <c r="G39" s="11"/>
      <c r="L39" s="11"/>
      <c r="M39" s="11"/>
      <c r="R39" s="11"/>
      <c r="S39" s="11"/>
    </row>
    <row r="40" spans="1:20" ht="11.1" customHeight="1">
      <c r="A40" s="386" t="s">
        <v>56</v>
      </c>
      <c r="B40" s="387"/>
      <c r="C40" s="387"/>
      <c r="D40" s="387"/>
      <c r="E40" s="387"/>
      <c r="F40" s="387"/>
      <c r="G40" s="387"/>
      <c r="H40" s="387"/>
      <c r="I40" s="387"/>
      <c r="J40" s="387"/>
      <c r="K40" s="387"/>
      <c r="L40" s="387"/>
      <c r="M40" s="387"/>
      <c r="N40" s="387"/>
      <c r="O40" s="387"/>
      <c r="P40" s="387"/>
      <c r="Q40" s="387"/>
      <c r="R40" s="387"/>
      <c r="S40" s="387"/>
      <c r="T40" s="388"/>
    </row>
    <row r="41" spans="1:20" ht="11.1" customHeight="1">
      <c r="A41" s="389"/>
      <c r="B41" s="390"/>
      <c r="C41" s="390"/>
      <c r="D41" s="390"/>
      <c r="E41" s="390"/>
      <c r="F41" s="390"/>
      <c r="G41" s="390"/>
      <c r="H41" s="390"/>
      <c r="I41" s="390"/>
      <c r="J41" s="390"/>
      <c r="K41" s="390"/>
      <c r="L41" s="390"/>
      <c r="M41" s="390"/>
      <c r="N41" s="390"/>
      <c r="O41" s="390"/>
      <c r="P41" s="390"/>
      <c r="Q41" s="390"/>
      <c r="R41" s="390"/>
      <c r="S41" s="390"/>
      <c r="T41" s="391"/>
    </row>
    <row r="42" spans="1:20" ht="11.1" customHeight="1">
      <c r="A42" s="19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93"/>
    </row>
    <row r="43" spans="1:20" ht="11.1" customHeight="1">
      <c r="A43" s="194"/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95"/>
    </row>
    <row r="44" spans="1:20" ht="11.1" customHeight="1">
      <c r="A44" s="194"/>
      <c r="B44" s="179"/>
      <c r="C44" s="179"/>
      <c r="D44" s="179"/>
      <c r="E44" s="179"/>
      <c r="F44" s="179"/>
      <c r="G44" s="179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95"/>
    </row>
    <row r="45" spans="1:20" ht="11.1" customHeight="1">
      <c r="A45" s="194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95"/>
    </row>
    <row r="46" spans="1:20" ht="11.1" customHeight="1">
      <c r="A46" s="194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95"/>
    </row>
    <row r="47" spans="1:20" ht="11.1" customHeight="1">
      <c r="A47" s="194"/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95"/>
    </row>
    <row r="48" spans="1:20" ht="11.1" customHeight="1">
      <c r="A48" s="194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95"/>
    </row>
    <row r="49" spans="1:20" ht="11.1" customHeight="1">
      <c r="A49" s="19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195"/>
    </row>
    <row r="50" spans="1:20" ht="11.1" customHeight="1">
      <c r="A50" s="19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195"/>
    </row>
    <row r="51" spans="1:20" ht="11.1" customHeight="1">
      <c r="A51" s="19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195"/>
    </row>
    <row r="52" spans="1:20" ht="11.1" customHeight="1">
      <c r="A52" s="19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195"/>
    </row>
    <row r="53" spans="1:20" ht="11.1" customHeight="1">
      <c r="A53" s="196"/>
      <c r="B53" s="197"/>
      <c r="C53" s="197"/>
      <c r="D53" s="197"/>
      <c r="E53" s="197"/>
      <c r="F53" s="197"/>
      <c r="G53" s="197"/>
      <c r="H53" s="197"/>
      <c r="I53" s="197"/>
      <c r="J53" s="197"/>
      <c r="K53" s="197"/>
      <c r="L53" s="197"/>
      <c r="M53" s="197"/>
      <c r="N53" s="197"/>
      <c r="O53" s="197"/>
      <c r="P53" s="197"/>
      <c r="Q53" s="197"/>
      <c r="R53" s="197"/>
      <c r="S53" s="197"/>
      <c r="T53" s="198"/>
    </row>
  </sheetData>
  <mergeCells count="106">
    <mergeCell ref="A7:A12"/>
    <mergeCell ref="T7:T12"/>
    <mergeCell ref="A40:T41"/>
    <mergeCell ref="C33:D33"/>
    <mergeCell ref="C30:D30"/>
    <mergeCell ref="C31:D31"/>
    <mergeCell ref="C32:D32"/>
    <mergeCell ref="C27:D27"/>
    <mergeCell ref="C28:D28"/>
    <mergeCell ref="C29:D29"/>
    <mergeCell ref="C24:D24"/>
    <mergeCell ref="C25:D25"/>
    <mergeCell ref="C26:D26"/>
    <mergeCell ref="H11:H12"/>
    <mergeCell ref="I11:J12"/>
    <mergeCell ref="K11:K12"/>
    <mergeCell ref="I13:J13"/>
    <mergeCell ref="I14:J14"/>
    <mergeCell ref="I15:J15"/>
    <mergeCell ref="I7:J8"/>
    <mergeCell ref="K7:K10"/>
    <mergeCell ref="I9:J10"/>
    <mergeCell ref="H7:H10"/>
    <mergeCell ref="Q7:Q10"/>
    <mergeCell ref="I30:J30"/>
    <mergeCell ref="I31:J31"/>
    <mergeCell ref="B6:G6"/>
    <mergeCell ref="C7:D8"/>
    <mergeCell ref="C9:D10"/>
    <mergeCell ref="C11:D12"/>
    <mergeCell ref="C14:D14"/>
    <mergeCell ref="B7:B10"/>
    <mergeCell ref="B11:B12"/>
    <mergeCell ref="E7:E10"/>
    <mergeCell ref="E11:E12"/>
    <mergeCell ref="C21:D21"/>
    <mergeCell ref="C22:D22"/>
    <mergeCell ref="C23:D23"/>
    <mergeCell ref="C18:D18"/>
    <mergeCell ref="C19:D19"/>
    <mergeCell ref="C20:D20"/>
    <mergeCell ref="C15:D15"/>
    <mergeCell ref="C16:D16"/>
    <mergeCell ref="C17:D17"/>
    <mergeCell ref="C13:D13"/>
    <mergeCell ref="F10:F12"/>
    <mergeCell ref="G11:G12"/>
    <mergeCell ref="F7:G9"/>
    <mergeCell ref="O31:P31"/>
    <mergeCell ref="O26:P26"/>
    <mergeCell ref="O27:P27"/>
    <mergeCell ref="O16:P16"/>
    <mergeCell ref="O17:P17"/>
    <mergeCell ref="O18:P18"/>
    <mergeCell ref="O19:P19"/>
    <mergeCell ref="O13:P13"/>
    <mergeCell ref="O14:P14"/>
    <mergeCell ref="O15:P15"/>
    <mergeCell ref="O30:P30"/>
    <mergeCell ref="O28:P28"/>
    <mergeCell ref="O29:P29"/>
    <mergeCell ref="N6:S6"/>
    <mergeCell ref="N7:N10"/>
    <mergeCell ref="O7:P8"/>
    <mergeCell ref="I28:J28"/>
    <mergeCell ref="I29:J29"/>
    <mergeCell ref="I16:J16"/>
    <mergeCell ref="I17:J17"/>
    <mergeCell ref="I18:J18"/>
    <mergeCell ref="I19:J19"/>
    <mergeCell ref="R7:S9"/>
    <mergeCell ref="O9:P10"/>
    <mergeCell ref="R10:R12"/>
    <mergeCell ref="N11:N12"/>
    <mergeCell ref="O11:P12"/>
    <mergeCell ref="Q11:Q12"/>
    <mergeCell ref="I26:J26"/>
    <mergeCell ref="I27:J27"/>
    <mergeCell ref="H6:M6"/>
    <mergeCell ref="L7:M9"/>
    <mergeCell ref="L10:L12"/>
    <mergeCell ref="M11:M12"/>
    <mergeCell ref="B35:D35"/>
    <mergeCell ref="F35:J35"/>
    <mergeCell ref="B36:D36"/>
    <mergeCell ref="M36:N36"/>
    <mergeCell ref="B37:D37"/>
    <mergeCell ref="M37:N37"/>
    <mergeCell ref="M38:N38"/>
    <mergeCell ref="S11:S12"/>
    <mergeCell ref="O32:P32"/>
    <mergeCell ref="O33:P33"/>
    <mergeCell ref="O20:P20"/>
    <mergeCell ref="O21:P21"/>
    <mergeCell ref="O22:P22"/>
    <mergeCell ref="O23:P23"/>
    <mergeCell ref="O24:P24"/>
    <mergeCell ref="O25:P25"/>
    <mergeCell ref="I20:J20"/>
    <mergeCell ref="I21:J21"/>
    <mergeCell ref="I32:J32"/>
    <mergeCell ref="I33:J33"/>
    <mergeCell ref="I22:J22"/>
    <mergeCell ref="I23:J23"/>
    <mergeCell ref="I24:J24"/>
    <mergeCell ref="I25:J25"/>
  </mergeCells>
  <pageMargins left="0.15748031496062992" right="0.19685039370078741" top="0.23622047244094491" bottom="0.23622047244094491" header="0.19685039370078741" footer="0.23622047244094491"/>
  <pageSetup paperSize="9" orientation="portrait" r:id="rId1"/>
  <headerFooter>
    <oddFooter>&amp;R5.03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51"/>
  <sheetViews>
    <sheetView showGridLines="0" view="pageBreakPreview" topLeftCell="A28" zoomScaleNormal="100" zoomScaleSheetLayoutView="100" workbookViewId="0">
      <selection activeCell="J44" sqref="J44:K44"/>
    </sheetView>
  </sheetViews>
  <sheetFormatPr defaultColWidth="9.140625" defaultRowHeight="11.25"/>
  <cols>
    <col min="1" max="1" width="4.42578125" style="4" customWidth="1"/>
    <col min="2" max="2" width="4.140625" style="5" customWidth="1"/>
    <col min="3" max="3" width="5.42578125" style="5" customWidth="1"/>
    <col min="4" max="4" width="4" style="5" customWidth="1"/>
    <col min="5" max="5" width="5.140625" style="5" customWidth="1"/>
    <col min="6" max="6" width="6" style="5" customWidth="1"/>
    <col min="7" max="7" width="6.140625" style="5" customWidth="1"/>
    <col min="8" max="8" width="4.42578125" style="5" customWidth="1"/>
    <col min="9" max="9" width="5.42578125" style="5" customWidth="1"/>
    <col min="10" max="10" width="4" style="5" customWidth="1"/>
    <col min="11" max="11" width="5.140625" style="5" customWidth="1"/>
    <col min="12" max="12" width="6" style="5" customWidth="1"/>
    <col min="13" max="13" width="6.28515625" style="5" customWidth="1"/>
    <col min="14" max="14" width="4.28515625" style="5" customWidth="1"/>
    <col min="15" max="15" width="5.42578125" style="5" customWidth="1"/>
    <col min="16" max="16" width="4" style="5" customWidth="1"/>
    <col min="17" max="17" width="5.140625" style="5" customWidth="1"/>
    <col min="18" max="18" width="6" style="5" customWidth="1"/>
    <col min="19" max="19" width="6.28515625" style="5" customWidth="1"/>
    <col min="20" max="20" width="3.5703125" style="4" customWidth="1"/>
    <col min="21" max="16384" width="9.140625" style="4"/>
  </cols>
  <sheetData>
    <row r="1" spans="1:20" ht="13.5" customHeight="1">
      <c r="A1" s="27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0" ht="13.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0" ht="13.5" customHeight="1">
      <c r="A3" s="20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s="19" customFormat="1" ht="13.5" customHeight="1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0" s="19" customFormat="1" ht="13.5" customHeight="1" thickBot="1">
      <c r="A5" s="20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0" s="19" customFormat="1" ht="13.5" customHeight="1" thickBot="1">
      <c r="A6" s="21"/>
      <c r="B6" s="393" t="s">
        <v>85</v>
      </c>
      <c r="C6" s="394"/>
      <c r="D6" s="394"/>
      <c r="E6" s="394"/>
      <c r="F6" s="394"/>
      <c r="G6" s="394"/>
      <c r="H6" s="395" t="s">
        <v>86</v>
      </c>
      <c r="I6" s="394"/>
      <c r="J6" s="394"/>
      <c r="K6" s="394"/>
      <c r="L6" s="394"/>
      <c r="M6" s="396"/>
      <c r="N6" s="394" t="s">
        <v>87</v>
      </c>
      <c r="O6" s="394"/>
      <c r="P6" s="394"/>
      <c r="Q6" s="394"/>
      <c r="R6" s="394"/>
      <c r="S6" s="396"/>
    </row>
    <row r="7" spans="1:20" s="19" customFormat="1" ht="13.5" customHeight="1">
      <c r="A7" s="398" t="s">
        <v>22</v>
      </c>
      <c r="B7" s="378" t="s">
        <v>68</v>
      </c>
      <c r="C7" s="369" t="s">
        <v>69</v>
      </c>
      <c r="D7" s="381"/>
      <c r="E7" s="366" t="s">
        <v>74</v>
      </c>
      <c r="F7" s="369" t="s">
        <v>70</v>
      </c>
      <c r="G7" s="370"/>
      <c r="H7" s="378" t="s">
        <v>68</v>
      </c>
      <c r="I7" s="369" t="s">
        <v>69</v>
      </c>
      <c r="J7" s="381"/>
      <c r="K7" s="366" t="s">
        <v>74</v>
      </c>
      <c r="L7" s="369" t="s">
        <v>70</v>
      </c>
      <c r="M7" s="370"/>
      <c r="N7" s="378" t="s">
        <v>68</v>
      </c>
      <c r="O7" s="369" t="s">
        <v>69</v>
      </c>
      <c r="P7" s="381"/>
      <c r="Q7" s="366" t="s">
        <v>74</v>
      </c>
      <c r="R7" s="369" t="s">
        <v>70</v>
      </c>
      <c r="S7" s="370"/>
      <c r="T7" s="383" t="s">
        <v>10</v>
      </c>
    </row>
    <row r="8" spans="1:20" ht="16.5" customHeight="1">
      <c r="A8" s="399"/>
      <c r="B8" s="379"/>
      <c r="C8" s="356"/>
      <c r="D8" s="382"/>
      <c r="E8" s="367"/>
      <c r="F8" s="356"/>
      <c r="G8" s="371"/>
      <c r="H8" s="379"/>
      <c r="I8" s="356"/>
      <c r="J8" s="382"/>
      <c r="K8" s="367"/>
      <c r="L8" s="356"/>
      <c r="M8" s="371"/>
      <c r="N8" s="379"/>
      <c r="O8" s="356"/>
      <c r="P8" s="382"/>
      <c r="Q8" s="367"/>
      <c r="R8" s="356"/>
      <c r="S8" s="371"/>
      <c r="T8" s="384"/>
    </row>
    <row r="9" spans="1:20" ht="13.5" customHeight="1">
      <c r="A9" s="399"/>
      <c r="B9" s="379"/>
      <c r="C9" s="356" t="s">
        <v>73</v>
      </c>
      <c r="D9" s="382"/>
      <c r="E9" s="367"/>
      <c r="F9" s="356"/>
      <c r="G9" s="371"/>
      <c r="H9" s="379"/>
      <c r="I9" s="356" t="s">
        <v>73</v>
      </c>
      <c r="J9" s="382"/>
      <c r="K9" s="367"/>
      <c r="L9" s="356"/>
      <c r="M9" s="371"/>
      <c r="N9" s="379"/>
      <c r="O9" s="356" t="s">
        <v>73</v>
      </c>
      <c r="P9" s="382"/>
      <c r="Q9" s="367"/>
      <c r="R9" s="356"/>
      <c r="S9" s="371"/>
      <c r="T9" s="384"/>
    </row>
    <row r="10" spans="1:20" ht="13.5" customHeight="1">
      <c r="A10" s="399"/>
      <c r="B10" s="380"/>
      <c r="C10" s="401"/>
      <c r="D10" s="402"/>
      <c r="E10" s="368"/>
      <c r="F10" s="355" t="s">
        <v>310</v>
      </c>
      <c r="G10" s="62" t="s">
        <v>80</v>
      </c>
      <c r="H10" s="380"/>
      <c r="I10" s="401"/>
      <c r="J10" s="402"/>
      <c r="K10" s="368"/>
      <c r="L10" s="406" t="s">
        <v>310</v>
      </c>
      <c r="M10" s="62" t="s">
        <v>80</v>
      </c>
      <c r="N10" s="380"/>
      <c r="O10" s="401"/>
      <c r="P10" s="402"/>
      <c r="Q10" s="368"/>
      <c r="R10" s="355" t="s">
        <v>310</v>
      </c>
      <c r="S10" s="62" t="s">
        <v>80</v>
      </c>
      <c r="T10" s="384"/>
    </row>
    <row r="11" spans="1:20" ht="13.5" customHeight="1">
      <c r="A11" s="399"/>
      <c r="B11" s="372" t="str">
        <f>"code "&amp;B13</f>
        <v>code 2901</v>
      </c>
      <c r="C11" s="374" t="s">
        <v>71</v>
      </c>
      <c r="D11" s="375"/>
      <c r="E11" s="358" t="str">
        <f>"code "&amp;E13</f>
        <v>code 2903</v>
      </c>
      <c r="F11" s="356"/>
      <c r="G11" s="360" t="str">
        <f>"code "&amp;G13</f>
        <v>code 2905</v>
      </c>
      <c r="H11" s="372" t="str">
        <f>"code "&amp;H13</f>
        <v>code 2901</v>
      </c>
      <c r="I11" s="374" t="s">
        <v>71</v>
      </c>
      <c r="J11" s="375"/>
      <c r="K11" s="358" t="str">
        <f>"code "&amp;K13</f>
        <v>code 2903</v>
      </c>
      <c r="L11" s="407"/>
      <c r="M11" s="360" t="str">
        <f>"code "&amp;M13</f>
        <v>code 2905</v>
      </c>
      <c r="N11" s="372" t="str">
        <f>"code "&amp;N13</f>
        <v>code 2901</v>
      </c>
      <c r="O11" s="374" t="s">
        <v>71</v>
      </c>
      <c r="P11" s="375"/>
      <c r="Q11" s="358" t="str">
        <f>"code "&amp;Q13</f>
        <v>code 2903</v>
      </c>
      <c r="R11" s="356"/>
      <c r="S11" s="360" t="str">
        <f>"code "&amp;S13</f>
        <v>code 2905</v>
      </c>
      <c r="T11" s="384"/>
    </row>
    <row r="12" spans="1:20" ht="13.5" customHeight="1">
      <c r="A12" s="400"/>
      <c r="B12" s="373"/>
      <c r="C12" s="376"/>
      <c r="D12" s="377"/>
      <c r="E12" s="359"/>
      <c r="F12" s="357"/>
      <c r="G12" s="361"/>
      <c r="H12" s="373"/>
      <c r="I12" s="376"/>
      <c r="J12" s="377"/>
      <c r="K12" s="359"/>
      <c r="L12" s="408"/>
      <c r="M12" s="361"/>
      <c r="N12" s="373"/>
      <c r="O12" s="376"/>
      <c r="P12" s="377"/>
      <c r="Q12" s="359"/>
      <c r="R12" s="357"/>
      <c r="S12" s="361"/>
      <c r="T12" s="385"/>
    </row>
    <row r="13" spans="1:20" s="15" customFormat="1" ht="11.25" customHeight="1" thickBot="1">
      <c r="A13" s="60">
        <v>2900</v>
      </c>
      <c r="B13" s="16">
        <f>A13+1</f>
        <v>2901</v>
      </c>
      <c r="C13" s="362">
        <f>B13+1</f>
        <v>2902</v>
      </c>
      <c r="D13" s="363"/>
      <c r="E13" s="17">
        <f>C13+1</f>
        <v>2903</v>
      </c>
      <c r="F13" s="46">
        <f t="shared" ref="F13:G13" si="0">E13+1</f>
        <v>2904</v>
      </c>
      <c r="G13" s="18">
        <f t="shared" si="0"/>
        <v>2905</v>
      </c>
      <c r="H13" s="16">
        <f>B13</f>
        <v>2901</v>
      </c>
      <c r="I13" s="362">
        <f>H13+1</f>
        <v>2902</v>
      </c>
      <c r="J13" s="363"/>
      <c r="K13" s="17">
        <f>I13+1</f>
        <v>2903</v>
      </c>
      <c r="L13" s="17">
        <f t="shared" ref="L13:M13" si="1">K13+1</f>
        <v>2904</v>
      </c>
      <c r="M13" s="17">
        <f t="shared" si="1"/>
        <v>2905</v>
      </c>
      <c r="N13" s="16">
        <f>B13</f>
        <v>2901</v>
      </c>
      <c r="O13" s="362">
        <f>N13+1</f>
        <v>2902</v>
      </c>
      <c r="P13" s="363"/>
      <c r="Q13" s="17">
        <f>O13+1</f>
        <v>2903</v>
      </c>
      <c r="R13" s="17">
        <f t="shared" ref="R13:S13" si="2">Q13+1</f>
        <v>2904</v>
      </c>
      <c r="S13" s="17">
        <f t="shared" si="2"/>
        <v>2905</v>
      </c>
      <c r="T13" s="282">
        <f>S13+1</f>
        <v>2906</v>
      </c>
    </row>
    <row r="14" spans="1:20" ht="19.5" customHeight="1">
      <c r="A14" s="48" t="s">
        <v>0</v>
      </c>
      <c r="B14" s="215" t="s">
        <v>41</v>
      </c>
      <c r="C14" s="364" t="s">
        <v>72</v>
      </c>
      <c r="D14" s="365"/>
      <c r="E14" s="216" t="s">
        <v>49</v>
      </c>
      <c r="F14" s="217" t="s">
        <v>49</v>
      </c>
      <c r="G14" s="217" t="s">
        <v>41</v>
      </c>
      <c r="H14" s="215" t="s">
        <v>41</v>
      </c>
      <c r="I14" s="364" t="s">
        <v>72</v>
      </c>
      <c r="J14" s="365"/>
      <c r="K14" s="216" t="s">
        <v>49</v>
      </c>
      <c r="L14" s="217" t="s">
        <v>49</v>
      </c>
      <c r="M14" s="217" t="s">
        <v>41</v>
      </c>
      <c r="N14" s="215" t="s">
        <v>41</v>
      </c>
      <c r="O14" s="364" t="s">
        <v>72</v>
      </c>
      <c r="P14" s="365"/>
      <c r="Q14" s="216" t="s">
        <v>49</v>
      </c>
      <c r="R14" s="217" t="s">
        <v>49</v>
      </c>
      <c r="S14" s="217" t="s">
        <v>41</v>
      </c>
      <c r="T14" s="218" t="s">
        <v>41</v>
      </c>
    </row>
    <row r="15" spans="1:20" ht="19.5" customHeight="1">
      <c r="A15" s="49" t="s">
        <v>1</v>
      </c>
      <c r="B15" s="219" t="s">
        <v>41</v>
      </c>
      <c r="C15" s="347" t="s">
        <v>72</v>
      </c>
      <c r="D15" s="348"/>
      <c r="E15" s="220" t="s">
        <v>49</v>
      </c>
      <c r="F15" s="220" t="s">
        <v>49</v>
      </c>
      <c r="G15" s="220" t="s">
        <v>41</v>
      </c>
      <c r="H15" s="219" t="s">
        <v>41</v>
      </c>
      <c r="I15" s="347" t="s">
        <v>72</v>
      </c>
      <c r="J15" s="348"/>
      <c r="K15" s="220" t="s">
        <v>49</v>
      </c>
      <c r="L15" s="220" t="s">
        <v>49</v>
      </c>
      <c r="M15" s="220" t="s">
        <v>41</v>
      </c>
      <c r="N15" s="219" t="s">
        <v>41</v>
      </c>
      <c r="O15" s="347" t="s">
        <v>72</v>
      </c>
      <c r="P15" s="348"/>
      <c r="Q15" s="220" t="s">
        <v>49</v>
      </c>
      <c r="R15" s="220" t="s">
        <v>49</v>
      </c>
      <c r="S15" s="220" t="s">
        <v>41</v>
      </c>
      <c r="T15" s="221" t="s">
        <v>41</v>
      </c>
    </row>
    <row r="16" spans="1:20" ht="19.5" customHeight="1">
      <c r="A16" s="49" t="s">
        <v>2</v>
      </c>
      <c r="B16" s="219" t="s">
        <v>41</v>
      </c>
      <c r="C16" s="347" t="s">
        <v>72</v>
      </c>
      <c r="D16" s="348"/>
      <c r="E16" s="220" t="s">
        <v>49</v>
      </c>
      <c r="F16" s="220" t="s">
        <v>49</v>
      </c>
      <c r="G16" s="220" t="s">
        <v>41</v>
      </c>
      <c r="H16" s="219" t="s">
        <v>41</v>
      </c>
      <c r="I16" s="347" t="s">
        <v>72</v>
      </c>
      <c r="J16" s="348"/>
      <c r="K16" s="220" t="s">
        <v>49</v>
      </c>
      <c r="L16" s="220" t="s">
        <v>49</v>
      </c>
      <c r="M16" s="220" t="s">
        <v>41</v>
      </c>
      <c r="N16" s="219" t="s">
        <v>41</v>
      </c>
      <c r="O16" s="347" t="s">
        <v>72</v>
      </c>
      <c r="P16" s="348"/>
      <c r="Q16" s="220" t="s">
        <v>49</v>
      </c>
      <c r="R16" s="220" t="s">
        <v>49</v>
      </c>
      <c r="S16" s="220" t="s">
        <v>41</v>
      </c>
      <c r="T16" s="221" t="s">
        <v>41</v>
      </c>
    </row>
    <row r="17" spans="1:20" ht="19.5" customHeight="1">
      <c r="A17" s="49" t="s">
        <v>3</v>
      </c>
      <c r="B17" s="219" t="s">
        <v>41</v>
      </c>
      <c r="C17" s="347" t="s">
        <v>72</v>
      </c>
      <c r="D17" s="348"/>
      <c r="E17" s="220" t="s">
        <v>49</v>
      </c>
      <c r="F17" s="220" t="s">
        <v>49</v>
      </c>
      <c r="G17" s="220" t="s">
        <v>41</v>
      </c>
      <c r="H17" s="219" t="s">
        <v>41</v>
      </c>
      <c r="I17" s="347" t="s">
        <v>72</v>
      </c>
      <c r="J17" s="348"/>
      <c r="K17" s="220" t="s">
        <v>49</v>
      </c>
      <c r="L17" s="220" t="s">
        <v>49</v>
      </c>
      <c r="M17" s="220" t="s">
        <v>41</v>
      </c>
      <c r="N17" s="219" t="s">
        <v>41</v>
      </c>
      <c r="O17" s="347" t="s">
        <v>72</v>
      </c>
      <c r="P17" s="348"/>
      <c r="Q17" s="220" t="s">
        <v>49</v>
      </c>
      <c r="R17" s="220" t="s">
        <v>49</v>
      </c>
      <c r="S17" s="220" t="s">
        <v>41</v>
      </c>
      <c r="T17" s="221" t="s">
        <v>41</v>
      </c>
    </row>
    <row r="18" spans="1:20" ht="19.5" customHeight="1">
      <c r="A18" s="49" t="s">
        <v>4</v>
      </c>
      <c r="B18" s="219" t="s">
        <v>41</v>
      </c>
      <c r="C18" s="347" t="s">
        <v>72</v>
      </c>
      <c r="D18" s="348"/>
      <c r="E18" s="220" t="s">
        <v>49</v>
      </c>
      <c r="F18" s="220" t="s">
        <v>49</v>
      </c>
      <c r="G18" s="220" t="s">
        <v>41</v>
      </c>
      <c r="H18" s="219" t="s">
        <v>41</v>
      </c>
      <c r="I18" s="347" t="s">
        <v>72</v>
      </c>
      <c r="J18" s="348"/>
      <c r="K18" s="220" t="s">
        <v>49</v>
      </c>
      <c r="L18" s="220" t="s">
        <v>49</v>
      </c>
      <c r="M18" s="220" t="s">
        <v>41</v>
      </c>
      <c r="N18" s="219" t="s">
        <v>41</v>
      </c>
      <c r="O18" s="347" t="s">
        <v>72</v>
      </c>
      <c r="P18" s="348"/>
      <c r="Q18" s="220" t="s">
        <v>49</v>
      </c>
      <c r="R18" s="220" t="s">
        <v>49</v>
      </c>
      <c r="S18" s="220" t="s">
        <v>41</v>
      </c>
      <c r="T18" s="221" t="s">
        <v>41</v>
      </c>
    </row>
    <row r="19" spans="1:20" ht="19.5" customHeight="1">
      <c r="A19" s="49" t="s">
        <v>5</v>
      </c>
      <c r="B19" s="219" t="s">
        <v>41</v>
      </c>
      <c r="C19" s="347" t="s">
        <v>72</v>
      </c>
      <c r="D19" s="348"/>
      <c r="E19" s="220" t="s">
        <v>49</v>
      </c>
      <c r="F19" s="220" t="s">
        <v>49</v>
      </c>
      <c r="G19" s="220" t="s">
        <v>41</v>
      </c>
      <c r="H19" s="219" t="s">
        <v>41</v>
      </c>
      <c r="I19" s="347" t="s">
        <v>72</v>
      </c>
      <c r="J19" s="348"/>
      <c r="K19" s="220" t="s">
        <v>49</v>
      </c>
      <c r="L19" s="220" t="s">
        <v>49</v>
      </c>
      <c r="M19" s="220" t="s">
        <v>41</v>
      </c>
      <c r="N19" s="219" t="s">
        <v>41</v>
      </c>
      <c r="O19" s="347" t="s">
        <v>72</v>
      </c>
      <c r="P19" s="348"/>
      <c r="Q19" s="220" t="s">
        <v>49</v>
      </c>
      <c r="R19" s="220" t="s">
        <v>49</v>
      </c>
      <c r="S19" s="220" t="s">
        <v>41</v>
      </c>
      <c r="T19" s="221" t="s">
        <v>41</v>
      </c>
    </row>
    <row r="20" spans="1:20" ht="19.5" customHeight="1">
      <c r="A20" s="49" t="s">
        <v>6</v>
      </c>
      <c r="B20" s="219" t="s">
        <v>41</v>
      </c>
      <c r="C20" s="347" t="s">
        <v>72</v>
      </c>
      <c r="D20" s="348"/>
      <c r="E20" s="220" t="s">
        <v>49</v>
      </c>
      <c r="F20" s="220" t="s">
        <v>49</v>
      </c>
      <c r="G20" s="220" t="s">
        <v>41</v>
      </c>
      <c r="H20" s="219" t="s">
        <v>41</v>
      </c>
      <c r="I20" s="347" t="s">
        <v>72</v>
      </c>
      <c r="J20" s="348"/>
      <c r="K20" s="220" t="s">
        <v>49</v>
      </c>
      <c r="L20" s="220" t="s">
        <v>49</v>
      </c>
      <c r="M20" s="220" t="s">
        <v>41</v>
      </c>
      <c r="N20" s="219" t="s">
        <v>41</v>
      </c>
      <c r="O20" s="347" t="s">
        <v>72</v>
      </c>
      <c r="P20" s="348"/>
      <c r="Q20" s="220" t="s">
        <v>49</v>
      </c>
      <c r="R20" s="220" t="s">
        <v>49</v>
      </c>
      <c r="S20" s="220" t="s">
        <v>41</v>
      </c>
      <c r="T20" s="221" t="s">
        <v>41</v>
      </c>
    </row>
    <row r="21" spans="1:20" ht="19.5" customHeight="1">
      <c r="A21" s="49" t="s">
        <v>7</v>
      </c>
      <c r="B21" s="219" t="s">
        <v>41</v>
      </c>
      <c r="C21" s="347" t="s">
        <v>72</v>
      </c>
      <c r="D21" s="348"/>
      <c r="E21" s="220" t="s">
        <v>49</v>
      </c>
      <c r="F21" s="220" t="s">
        <v>49</v>
      </c>
      <c r="G21" s="220" t="s">
        <v>41</v>
      </c>
      <c r="H21" s="219" t="s">
        <v>41</v>
      </c>
      <c r="I21" s="347" t="s">
        <v>72</v>
      </c>
      <c r="J21" s="348"/>
      <c r="K21" s="220" t="s">
        <v>49</v>
      </c>
      <c r="L21" s="220" t="s">
        <v>49</v>
      </c>
      <c r="M21" s="220" t="s">
        <v>41</v>
      </c>
      <c r="N21" s="219" t="s">
        <v>41</v>
      </c>
      <c r="O21" s="347" t="s">
        <v>72</v>
      </c>
      <c r="P21" s="348"/>
      <c r="Q21" s="220" t="s">
        <v>49</v>
      </c>
      <c r="R21" s="220" t="s">
        <v>49</v>
      </c>
      <c r="S21" s="220" t="s">
        <v>41</v>
      </c>
      <c r="T21" s="221" t="s">
        <v>41</v>
      </c>
    </row>
    <row r="22" spans="1:20" ht="19.5" customHeight="1">
      <c r="A22" s="49" t="s">
        <v>8</v>
      </c>
      <c r="B22" s="219" t="s">
        <v>41</v>
      </c>
      <c r="C22" s="347" t="s">
        <v>72</v>
      </c>
      <c r="D22" s="348"/>
      <c r="E22" s="220" t="s">
        <v>49</v>
      </c>
      <c r="F22" s="220" t="s">
        <v>49</v>
      </c>
      <c r="G22" s="220" t="s">
        <v>41</v>
      </c>
      <c r="H22" s="219" t="s">
        <v>41</v>
      </c>
      <c r="I22" s="347" t="s">
        <v>72</v>
      </c>
      <c r="J22" s="348"/>
      <c r="K22" s="220" t="s">
        <v>49</v>
      </c>
      <c r="L22" s="220" t="s">
        <v>49</v>
      </c>
      <c r="M22" s="220" t="s">
        <v>41</v>
      </c>
      <c r="N22" s="219" t="s">
        <v>41</v>
      </c>
      <c r="O22" s="347" t="s">
        <v>72</v>
      </c>
      <c r="P22" s="348"/>
      <c r="Q22" s="220" t="s">
        <v>49</v>
      </c>
      <c r="R22" s="220" t="s">
        <v>49</v>
      </c>
      <c r="S22" s="220" t="s">
        <v>41</v>
      </c>
      <c r="T22" s="221" t="s">
        <v>41</v>
      </c>
    </row>
    <row r="23" spans="1:20" ht="19.5" customHeight="1">
      <c r="A23" s="49" t="s">
        <v>9</v>
      </c>
      <c r="B23" s="219" t="s">
        <v>41</v>
      </c>
      <c r="C23" s="347" t="s">
        <v>72</v>
      </c>
      <c r="D23" s="348"/>
      <c r="E23" s="220" t="s">
        <v>49</v>
      </c>
      <c r="F23" s="220" t="s">
        <v>49</v>
      </c>
      <c r="G23" s="220" t="s">
        <v>41</v>
      </c>
      <c r="H23" s="219" t="s">
        <v>41</v>
      </c>
      <c r="I23" s="347" t="s">
        <v>72</v>
      </c>
      <c r="J23" s="348"/>
      <c r="K23" s="220" t="s">
        <v>49</v>
      </c>
      <c r="L23" s="220" t="s">
        <v>49</v>
      </c>
      <c r="M23" s="220" t="s">
        <v>41</v>
      </c>
      <c r="N23" s="219" t="s">
        <v>41</v>
      </c>
      <c r="O23" s="347" t="s">
        <v>72</v>
      </c>
      <c r="P23" s="348"/>
      <c r="Q23" s="220" t="s">
        <v>49</v>
      </c>
      <c r="R23" s="220" t="s">
        <v>49</v>
      </c>
      <c r="S23" s="220" t="s">
        <v>41</v>
      </c>
      <c r="T23" s="221" t="s">
        <v>41</v>
      </c>
    </row>
    <row r="24" spans="1:20" ht="19.5" customHeight="1">
      <c r="A24" s="49" t="s">
        <v>11</v>
      </c>
      <c r="B24" s="219" t="s">
        <v>41</v>
      </c>
      <c r="C24" s="347" t="s">
        <v>72</v>
      </c>
      <c r="D24" s="348"/>
      <c r="E24" s="220" t="s">
        <v>49</v>
      </c>
      <c r="F24" s="220" t="s">
        <v>49</v>
      </c>
      <c r="G24" s="220" t="s">
        <v>41</v>
      </c>
      <c r="H24" s="219" t="s">
        <v>41</v>
      </c>
      <c r="I24" s="347" t="s">
        <v>72</v>
      </c>
      <c r="J24" s="348"/>
      <c r="K24" s="220" t="s">
        <v>49</v>
      </c>
      <c r="L24" s="220" t="s">
        <v>49</v>
      </c>
      <c r="M24" s="220" t="s">
        <v>41</v>
      </c>
      <c r="N24" s="219" t="s">
        <v>41</v>
      </c>
      <c r="O24" s="347" t="s">
        <v>72</v>
      </c>
      <c r="P24" s="348"/>
      <c r="Q24" s="220" t="s">
        <v>49</v>
      </c>
      <c r="R24" s="220" t="s">
        <v>49</v>
      </c>
      <c r="S24" s="220" t="s">
        <v>41</v>
      </c>
      <c r="T24" s="221" t="s">
        <v>41</v>
      </c>
    </row>
    <row r="25" spans="1:20" ht="19.5" customHeight="1">
      <c r="A25" s="49" t="s">
        <v>12</v>
      </c>
      <c r="B25" s="219" t="s">
        <v>41</v>
      </c>
      <c r="C25" s="347" t="s">
        <v>72</v>
      </c>
      <c r="D25" s="348"/>
      <c r="E25" s="220" t="s">
        <v>49</v>
      </c>
      <c r="F25" s="220" t="s">
        <v>49</v>
      </c>
      <c r="G25" s="220" t="s">
        <v>41</v>
      </c>
      <c r="H25" s="219" t="s">
        <v>41</v>
      </c>
      <c r="I25" s="347" t="s">
        <v>72</v>
      </c>
      <c r="J25" s="348"/>
      <c r="K25" s="220" t="s">
        <v>49</v>
      </c>
      <c r="L25" s="220" t="s">
        <v>49</v>
      </c>
      <c r="M25" s="220" t="s">
        <v>41</v>
      </c>
      <c r="N25" s="219" t="s">
        <v>41</v>
      </c>
      <c r="O25" s="347" t="s">
        <v>72</v>
      </c>
      <c r="P25" s="348"/>
      <c r="Q25" s="220" t="s">
        <v>49</v>
      </c>
      <c r="R25" s="220" t="s">
        <v>49</v>
      </c>
      <c r="S25" s="220" t="s">
        <v>41</v>
      </c>
      <c r="T25" s="221" t="s">
        <v>41</v>
      </c>
    </row>
    <row r="26" spans="1:20" ht="19.5" customHeight="1">
      <c r="A26" s="49" t="s">
        <v>13</v>
      </c>
      <c r="B26" s="219" t="s">
        <v>41</v>
      </c>
      <c r="C26" s="347" t="s">
        <v>72</v>
      </c>
      <c r="D26" s="348"/>
      <c r="E26" s="220" t="s">
        <v>49</v>
      </c>
      <c r="F26" s="220" t="s">
        <v>49</v>
      </c>
      <c r="G26" s="220" t="s">
        <v>41</v>
      </c>
      <c r="H26" s="219" t="s">
        <v>41</v>
      </c>
      <c r="I26" s="347" t="s">
        <v>72</v>
      </c>
      <c r="J26" s="348"/>
      <c r="K26" s="220" t="s">
        <v>49</v>
      </c>
      <c r="L26" s="220" t="s">
        <v>49</v>
      </c>
      <c r="M26" s="220" t="s">
        <v>41</v>
      </c>
      <c r="N26" s="219" t="s">
        <v>41</v>
      </c>
      <c r="O26" s="347" t="s">
        <v>72</v>
      </c>
      <c r="P26" s="348"/>
      <c r="Q26" s="220" t="s">
        <v>49</v>
      </c>
      <c r="R26" s="220" t="s">
        <v>49</v>
      </c>
      <c r="S26" s="220" t="s">
        <v>41</v>
      </c>
      <c r="T26" s="221" t="s">
        <v>41</v>
      </c>
    </row>
    <row r="27" spans="1:20" ht="19.5" customHeight="1">
      <c r="A27" s="49" t="s">
        <v>14</v>
      </c>
      <c r="B27" s="219" t="s">
        <v>41</v>
      </c>
      <c r="C27" s="347" t="s">
        <v>72</v>
      </c>
      <c r="D27" s="348"/>
      <c r="E27" s="220" t="s">
        <v>49</v>
      </c>
      <c r="F27" s="220" t="s">
        <v>49</v>
      </c>
      <c r="G27" s="220" t="s">
        <v>41</v>
      </c>
      <c r="H27" s="219" t="s">
        <v>41</v>
      </c>
      <c r="I27" s="347" t="s">
        <v>72</v>
      </c>
      <c r="J27" s="348"/>
      <c r="K27" s="220" t="s">
        <v>49</v>
      </c>
      <c r="L27" s="220" t="s">
        <v>49</v>
      </c>
      <c r="M27" s="220" t="s">
        <v>41</v>
      </c>
      <c r="N27" s="219" t="s">
        <v>41</v>
      </c>
      <c r="O27" s="347" t="s">
        <v>72</v>
      </c>
      <c r="P27" s="348"/>
      <c r="Q27" s="220" t="s">
        <v>49</v>
      </c>
      <c r="R27" s="220" t="s">
        <v>49</v>
      </c>
      <c r="S27" s="220" t="s">
        <v>41</v>
      </c>
      <c r="T27" s="221" t="s">
        <v>41</v>
      </c>
    </row>
    <row r="28" spans="1:20" ht="19.5" customHeight="1">
      <c r="A28" s="49" t="s">
        <v>15</v>
      </c>
      <c r="B28" s="219" t="s">
        <v>41</v>
      </c>
      <c r="C28" s="347" t="s">
        <v>72</v>
      </c>
      <c r="D28" s="348"/>
      <c r="E28" s="220" t="s">
        <v>49</v>
      </c>
      <c r="F28" s="220" t="s">
        <v>49</v>
      </c>
      <c r="G28" s="220" t="s">
        <v>41</v>
      </c>
      <c r="H28" s="219" t="s">
        <v>41</v>
      </c>
      <c r="I28" s="347" t="s">
        <v>72</v>
      </c>
      <c r="J28" s="348"/>
      <c r="K28" s="220" t="s">
        <v>49</v>
      </c>
      <c r="L28" s="220" t="s">
        <v>49</v>
      </c>
      <c r="M28" s="220" t="s">
        <v>41</v>
      </c>
      <c r="N28" s="219" t="s">
        <v>41</v>
      </c>
      <c r="O28" s="347" t="s">
        <v>72</v>
      </c>
      <c r="P28" s="348"/>
      <c r="Q28" s="220" t="s">
        <v>49</v>
      </c>
      <c r="R28" s="220" t="s">
        <v>49</v>
      </c>
      <c r="S28" s="220" t="s">
        <v>41</v>
      </c>
      <c r="T28" s="221" t="s">
        <v>41</v>
      </c>
    </row>
    <row r="29" spans="1:20" ht="19.5" customHeight="1">
      <c r="A29" s="49" t="s">
        <v>16</v>
      </c>
      <c r="B29" s="219" t="s">
        <v>41</v>
      </c>
      <c r="C29" s="347" t="s">
        <v>72</v>
      </c>
      <c r="D29" s="348"/>
      <c r="E29" s="220" t="s">
        <v>49</v>
      </c>
      <c r="F29" s="220" t="s">
        <v>49</v>
      </c>
      <c r="G29" s="220" t="s">
        <v>41</v>
      </c>
      <c r="H29" s="219" t="s">
        <v>41</v>
      </c>
      <c r="I29" s="347" t="s">
        <v>72</v>
      </c>
      <c r="J29" s="348"/>
      <c r="K29" s="220" t="s">
        <v>49</v>
      </c>
      <c r="L29" s="220" t="s">
        <v>49</v>
      </c>
      <c r="M29" s="220" t="s">
        <v>41</v>
      </c>
      <c r="N29" s="219" t="s">
        <v>41</v>
      </c>
      <c r="O29" s="347" t="s">
        <v>72</v>
      </c>
      <c r="P29" s="348"/>
      <c r="Q29" s="220" t="s">
        <v>49</v>
      </c>
      <c r="R29" s="220" t="s">
        <v>49</v>
      </c>
      <c r="S29" s="220" t="s">
        <v>41</v>
      </c>
      <c r="T29" s="221" t="s">
        <v>41</v>
      </c>
    </row>
    <row r="30" spans="1:20" ht="19.5" customHeight="1">
      <c r="A30" s="49" t="s">
        <v>17</v>
      </c>
      <c r="B30" s="219" t="s">
        <v>41</v>
      </c>
      <c r="C30" s="347" t="s">
        <v>72</v>
      </c>
      <c r="D30" s="348"/>
      <c r="E30" s="220" t="s">
        <v>49</v>
      </c>
      <c r="F30" s="220" t="s">
        <v>49</v>
      </c>
      <c r="G30" s="220" t="s">
        <v>41</v>
      </c>
      <c r="H30" s="219" t="s">
        <v>41</v>
      </c>
      <c r="I30" s="347" t="s">
        <v>72</v>
      </c>
      <c r="J30" s="348"/>
      <c r="K30" s="220" t="s">
        <v>49</v>
      </c>
      <c r="L30" s="220" t="s">
        <v>49</v>
      </c>
      <c r="M30" s="220" t="s">
        <v>41</v>
      </c>
      <c r="N30" s="219" t="s">
        <v>41</v>
      </c>
      <c r="O30" s="347" t="s">
        <v>72</v>
      </c>
      <c r="P30" s="348"/>
      <c r="Q30" s="220" t="s">
        <v>49</v>
      </c>
      <c r="R30" s="220" t="s">
        <v>49</v>
      </c>
      <c r="S30" s="220" t="s">
        <v>41</v>
      </c>
      <c r="T30" s="221" t="s">
        <v>41</v>
      </c>
    </row>
    <row r="31" spans="1:20" ht="19.5" customHeight="1">
      <c r="A31" s="49">
        <v>18</v>
      </c>
      <c r="B31" s="219" t="s">
        <v>41</v>
      </c>
      <c r="C31" s="347" t="s">
        <v>72</v>
      </c>
      <c r="D31" s="348"/>
      <c r="E31" s="220" t="s">
        <v>49</v>
      </c>
      <c r="F31" s="220" t="s">
        <v>49</v>
      </c>
      <c r="G31" s="220" t="s">
        <v>41</v>
      </c>
      <c r="H31" s="219" t="s">
        <v>41</v>
      </c>
      <c r="I31" s="347" t="s">
        <v>72</v>
      </c>
      <c r="J31" s="348"/>
      <c r="K31" s="220" t="s">
        <v>49</v>
      </c>
      <c r="L31" s="220" t="s">
        <v>49</v>
      </c>
      <c r="M31" s="220" t="s">
        <v>41</v>
      </c>
      <c r="N31" s="219" t="s">
        <v>41</v>
      </c>
      <c r="O31" s="347" t="s">
        <v>72</v>
      </c>
      <c r="P31" s="348"/>
      <c r="Q31" s="220" t="s">
        <v>49</v>
      </c>
      <c r="R31" s="220" t="s">
        <v>49</v>
      </c>
      <c r="S31" s="220" t="s">
        <v>41</v>
      </c>
      <c r="T31" s="221" t="s">
        <v>41</v>
      </c>
    </row>
    <row r="32" spans="1:20" ht="19.5" customHeight="1">
      <c r="A32" s="49" t="s">
        <v>18</v>
      </c>
      <c r="B32" s="219" t="s">
        <v>41</v>
      </c>
      <c r="C32" s="347" t="s">
        <v>72</v>
      </c>
      <c r="D32" s="348"/>
      <c r="E32" s="220" t="s">
        <v>49</v>
      </c>
      <c r="F32" s="220" t="s">
        <v>49</v>
      </c>
      <c r="G32" s="220" t="s">
        <v>41</v>
      </c>
      <c r="H32" s="219" t="s">
        <v>41</v>
      </c>
      <c r="I32" s="347" t="s">
        <v>72</v>
      </c>
      <c r="J32" s="348"/>
      <c r="K32" s="220" t="s">
        <v>49</v>
      </c>
      <c r="L32" s="220" t="s">
        <v>49</v>
      </c>
      <c r="M32" s="220" t="s">
        <v>41</v>
      </c>
      <c r="N32" s="219" t="s">
        <v>41</v>
      </c>
      <c r="O32" s="347" t="s">
        <v>72</v>
      </c>
      <c r="P32" s="348"/>
      <c r="Q32" s="220" t="s">
        <v>49</v>
      </c>
      <c r="R32" s="220" t="s">
        <v>49</v>
      </c>
      <c r="S32" s="220" t="s">
        <v>41</v>
      </c>
      <c r="T32" s="221" t="s">
        <v>41</v>
      </c>
    </row>
    <row r="33" spans="1:20" ht="19.5" customHeight="1" thickBot="1">
      <c r="A33" s="50" t="s">
        <v>19</v>
      </c>
      <c r="B33" s="222" t="s">
        <v>41</v>
      </c>
      <c r="C33" s="349" t="s">
        <v>72</v>
      </c>
      <c r="D33" s="350"/>
      <c r="E33" s="223" t="s">
        <v>49</v>
      </c>
      <c r="F33" s="223" t="s">
        <v>49</v>
      </c>
      <c r="G33" s="224" t="s">
        <v>41</v>
      </c>
      <c r="H33" s="222" t="s">
        <v>41</v>
      </c>
      <c r="I33" s="349" t="s">
        <v>72</v>
      </c>
      <c r="J33" s="350"/>
      <c r="K33" s="223" t="s">
        <v>49</v>
      </c>
      <c r="L33" s="223" t="s">
        <v>49</v>
      </c>
      <c r="M33" s="224" t="s">
        <v>41</v>
      </c>
      <c r="N33" s="222" t="s">
        <v>41</v>
      </c>
      <c r="O33" s="349" t="s">
        <v>72</v>
      </c>
      <c r="P33" s="350"/>
      <c r="Q33" s="223" t="s">
        <v>49</v>
      </c>
      <c r="R33" s="223" t="s">
        <v>49</v>
      </c>
      <c r="S33" s="224" t="s">
        <v>41</v>
      </c>
      <c r="T33" s="224" t="s">
        <v>41</v>
      </c>
    </row>
    <row r="34" spans="1:20" s="13" customFormat="1" ht="9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20" ht="11.1" customHeight="1" thickBot="1">
      <c r="A35" s="2"/>
      <c r="B35" s="2"/>
      <c r="C35" s="12"/>
      <c r="D35" s="2"/>
      <c r="E35" s="2"/>
      <c r="F35" s="2"/>
      <c r="G35" s="2"/>
      <c r="H35" s="2"/>
      <c r="I35" s="2"/>
      <c r="J35" s="2"/>
      <c r="K35" s="2"/>
      <c r="L35" s="2"/>
      <c r="M35" s="2"/>
      <c r="N35" s="114"/>
      <c r="P35" s="2"/>
      <c r="Q35" s="2"/>
      <c r="R35" s="2"/>
      <c r="S35" s="2"/>
    </row>
    <row r="36" spans="1:20" ht="11.1" customHeight="1">
      <c r="A36" s="23"/>
      <c r="B36" s="435" t="s">
        <v>307</v>
      </c>
      <c r="C36" s="436"/>
      <c r="D36" s="439" t="s">
        <v>380</v>
      </c>
      <c r="E36" s="440"/>
      <c r="F36" s="105" t="s">
        <v>68</v>
      </c>
      <c r="G36" s="443" t="s">
        <v>69</v>
      </c>
      <c r="H36" s="443"/>
      <c r="I36" s="444"/>
      <c r="J36" s="445" t="s">
        <v>74</v>
      </c>
      <c r="K36" s="444"/>
      <c r="L36" s="445" t="s">
        <v>70</v>
      </c>
      <c r="M36" s="443"/>
      <c r="N36" s="443"/>
      <c r="O36" s="443"/>
      <c r="P36" s="443"/>
      <c r="Q36" s="403" t="s">
        <v>10</v>
      </c>
      <c r="R36" s="59"/>
      <c r="S36" s="59"/>
    </row>
    <row r="37" spans="1:20" ht="11.1" customHeight="1">
      <c r="A37" s="108"/>
      <c r="B37" s="437"/>
      <c r="C37" s="438"/>
      <c r="D37" s="441"/>
      <c r="E37" s="442"/>
      <c r="F37" s="447" t="str">
        <f>"code "&amp;F39</f>
        <v>code 2901</v>
      </c>
      <c r="G37" s="446" t="s">
        <v>73</v>
      </c>
      <c r="H37" s="446"/>
      <c r="I37" s="382"/>
      <c r="J37" s="401"/>
      <c r="K37" s="402"/>
      <c r="L37" s="356"/>
      <c r="M37" s="446"/>
      <c r="N37" s="446"/>
      <c r="O37" s="446"/>
      <c r="P37" s="446"/>
      <c r="Q37" s="404"/>
      <c r="R37" s="12"/>
      <c r="S37" s="6"/>
    </row>
    <row r="38" spans="1:20" ht="11.1" customHeight="1">
      <c r="A38" s="13"/>
      <c r="B38" s="437"/>
      <c r="C38" s="438"/>
      <c r="D38" s="441"/>
      <c r="E38" s="442"/>
      <c r="F38" s="448"/>
      <c r="G38" s="449" t="s">
        <v>71</v>
      </c>
      <c r="H38" s="450"/>
      <c r="I38" s="451"/>
      <c r="J38" s="452" t="str">
        <f>"code "&amp;J39</f>
        <v>code 2903</v>
      </c>
      <c r="K38" s="453"/>
      <c r="L38" s="452" t="s">
        <v>310</v>
      </c>
      <c r="M38" s="453"/>
      <c r="N38" s="452" t="str">
        <f>"unit code"&amp;N39</f>
        <v>unit code2905</v>
      </c>
      <c r="O38" s="454"/>
      <c r="P38" s="454"/>
      <c r="Q38" s="405"/>
      <c r="R38" s="12"/>
      <c r="S38" s="6"/>
    </row>
    <row r="39" spans="1:20" s="14" customFormat="1" ht="11.1" customHeight="1">
      <c r="B39" s="455">
        <v>2900</v>
      </c>
      <c r="C39" s="456"/>
      <c r="D39" s="441"/>
      <c r="E39" s="442"/>
      <c r="F39" s="106">
        <f>B39+1</f>
        <v>2901</v>
      </c>
      <c r="G39" s="356">
        <f>F39+1</f>
        <v>2902</v>
      </c>
      <c r="H39" s="446"/>
      <c r="I39" s="382"/>
      <c r="J39" s="457">
        <f>G39+1</f>
        <v>2903</v>
      </c>
      <c r="K39" s="458"/>
      <c r="L39" s="357">
        <f>J39+1</f>
        <v>2904</v>
      </c>
      <c r="M39" s="459"/>
      <c r="N39" s="460">
        <f>L39+1</f>
        <v>2905</v>
      </c>
      <c r="O39" s="461"/>
      <c r="P39" s="461"/>
      <c r="Q39" s="283">
        <f>N39+1</f>
        <v>2906</v>
      </c>
      <c r="R39" s="11"/>
      <c r="S39" s="11"/>
    </row>
    <row r="40" spans="1:20" ht="18" customHeight="1">
      <c r="A40" s="124"/>
      <c r="B40" s="462"/>
      <c r="C40" s="413"/>
      <c r="D40" s="411"/>
      <c r="E40" s="412"/>
      <c r="F40" s="99"/>
      <c r="G40" s="409" t="s">
        <v>308</v>
      </c>
      <c r="H40" s="463"/>
      <c r="I40" s="410"/>
      <c r="J40" s="409"/>
      <c r="K40" s="410"/>
      <c r="L40" s="411"/>
      <c r="M40" s="412"/>
      <c r="N40" s="411"/>
      <c r="O40" s="413"/>
      <c r="P40" s="413"/>
      <c r="Q40" s="284"/>
      <c r="R40" s="124"/>
      <c r="S40" s="124"/>
      <c r="T40" s="124"/>
    </row>
    <row r="41" spans="1:20" ht="18" customHeight="1">
      <c r="A41" s="124"/>
      <c r="B41" s="94"/>
      <c r="C41" s="118"/>
      <c r="D41" s="414"/>
      <c r="E41" s="415"/>
      <c r="F41" s="100"/>
      <c r="G41" s="416" t="s">
        <v>308</v>
      </c>
      <c r="H41" s="417"/>
      <c r="I41" s="418"/>
      <c r="J41" s="416"/>
      <c r="K41" s="418"/>
      <c r="L41" s="414"/>
      <c r="M41" s="415"/>
      <c r="N41" s="414"/>
      <c r="O41" s="419"/>
      <c r="P41" s="419"/>
      <c r="Q41" s="285"/>
      <c r="R41" s="124"/>
      <c r="S41" s="124"/>
      <c r="T41" s="124"/>
    </row>
    <row r="42" spans="1:20" ht="18" customHeight="1">
      <c r="A42" s="125"/>
      <c r="B42" s="95"/>
      <c r="C42" s="115"/>
      <c r="D42" s="420"/>
      <c r="E42" s="421"/>
      <c r="F42" s="101"/>
      <c r="G42" s="416" t="s">
        <v>308</v>
      </c>
      <c r="H42" s="417"/>
      <c r="I42" s="418"/>
      <c r="J42" s="420"/>
      <c r="K42" s="421"/>
      <c r="L42" s="420"/>
      <c r="M42" s="421"/>
      <c r="N42" s="420"/>
      <c r="O42" s="422"/>
      <c r="P42" s="422"/>
      <c r="Q42" s="286"/>
      <c r="R42" s="123"/>
      <c r="S42" s="123"/>
      <c r="T42" s="125"/>
    </row>
    <row r="43" spans="1:20" ht="18" customHeight="1">
      <c r="A43" s="125"/>
      <c r="B43" s="96"/>
      <c r="C43" s="119"/>
      <c r="D43" s="423"/>
      <c r="E43" s="424"/>
      <c r="F43" s="102"/>
      <c r="G43" s="416" t="s">
        <v>308</v>
      </c>
      <c r="H43" s="417"/>
      <c r="I43" s="418"/>
      <c r="J43" s="423"/>
      <c r="K43" s="424"/>
      <c r="L43" s="423"/>
      <c r="M43" s="424"/>
      <c r="N43" s="423"/>
      <c r="O43" s="425"/>
      <c r="P43" s="425"/>
      <c r="Q43" s="286"/>
      <c r="R43" s="123"/>
      <c r="S43" s="123"/>
      <c r="T43" s="125"/>
    </row>
    <row r="44" spans="1:20" ht="18" customHeight="1">
      <c r="A44" s="125"/>
      <c r="B44" s="95"/>
      <c r="C44" s="115"/>
      <c r="D44" s="420"/>
      <c r="E44" s="421"/>
      <c r="F44" s="101"/>
      <c r="G44" s="416" t="s">
        <v>308</v>
      </c>
      <c r="H44" s="417"/>
      <c r="I44" s="418"/>
      <c r="J44" s="420"/>
      <c r="K44" s="421"/>
      <c r="L44" s="420"/>
      <c r="M44" s="421"/>
      <c r="N44" s="420"/>
      <c r="O44" s="422"/>
      <c r="P44" s="422"/>
      <c r="Q44" s="287"/>
      <c r="R44" s="126"/>
      <c r="S44" s="126"/>
      <c r="T44" s="125"/>
    </row>
    <row r="45" spans="1:20" ht="18" customHeight="1">
      <c r="A45" s="125"/>
      <c r="B45" s="95"/>
      <c r="C45" s="115"/>
      <c r="D45" s="420"/>
      <c r="E45" s="421"/>
      <c r="F45" s="101"/>
      <c r="G45" s="416" t="s">
        <v>308</v>
      </c>
      <c r="H45" s="417"/>
      <c r="I45" s="418"/>
      <c r="J45" s="420"/>
      <c r="K45" s="421"/>
      <c r="L45" s="420"/>
      <c r="M45" s="421"/>
      <c r="N45" s="420"/>
      <c r="O45" s="422"/>
      <c r="P45" s="422"/>
      <c r="Q45" s="288"/>
      <c r="R45" s="127"/>
      <c r="S45" s="127"/>
      <c r="T45" s="125"/>
    </row>
    <row r="46" spans="1:20" ht="18" customHeight="1">
      <c r="A46" s="125"/>
      <c r="B46" s="95"/>
      <c r="C46" s="115"/>
      <c r="D46" s="420"/>
      <c r="E46" s="421"/>
      <c r="F46" s="101"/>
      <c r="G46" s="416" t="s">
        <v>308</v>
      </c>
      <c r="H46" s="417"/>
      <c r="I46" s="418"/>
      <c r="J46" s="420"/>
      <c r="K46" s="421"/>
      <c r="L46" s="420"/>
      <c r="M46" s="421"/>
      <c r="N46" s="420"/>
      <c r="O46" s="422"/>
      <c r="P46" s="422"/>
      <c r="Q46" s="287"/>
      <c r="R46" s="126"/>
      <c r="S46" s="126"/>
      <c r="T46" s="125"/>
    </row>
    <row r="47" spans="1:20" ht="18" customHeight="1">
      <c r="A47" s="125"/>
      <c r="B47" s="97"/>
      <c r="C47" s="116"/>
      <c r="D47" s="426"/>
      <c r="E47" s="427"/>
      <c r="F47" s="103"/>
      <c r="G47" s="416" t="s">
        <v>308</v>
      </c>
      <c r="H47" s="417"/>
      <c r="I47" s="418"/>
      <c r="J47" s="426"/>
      <c r="K47" s="427"/>
      <c r="L47" s="426"/>
      <c r="M47" s="427"/>
      <c r="N47" s="426"/>
      <c r="O47" s="428"/>
      <c r="P47" s="428"/>
      <c r="Q47" s="287"/>
      <c r="R47" s="126"/>
      <c r="S47" s="126"/>
      <c r="T47" s="125"/>
    </row>
    <row r="48" spans="1:20" ht="18" customHeight="1">
      <c r="A48" s="125"/>
      <c r="B48" s="97"/>
      <c r="C48" s="116"/>
      <c r="D48" s="426"/>
      <c r="E48" s="427"/>
      <c r="F48" s="103"/>
      <c r="G48" s="416" t="s">
        <v>308</v>
      </c>
      <c r="H48" s="417"/>
      <c r="I48" s="418"/>
      <c r="J48" s="426"/>
      <c r="K48" s="427"/>
      <c r="L48" s="426"/>
      <c r="M48" s="427"/>
      <c r="N48" s="426"/>
      <c r="O48" s="428"/>
      <c r="P48" s="428"/>
      <c r="Q48" s="287"/>
      <c r="R48" s="126"/>
      <c r="S48" s="126"/>
      <c r="T48" s="125"/>
    </row>
    <row r="49" spans="1:20" ht="18" customHeight="1" thickBot="1">
      <c r="A49" s="125"/>
      <c r="B49" s="98"/>
      <c r="C49" s="117"/>
      <c r="D49" s="429"/>
      <c r="E49" s="430"/>
      <c r="F49" s="104"/>
      <c r="G49" s="431" t="s">
        <v>308</v>
      </c>
      <c r="H49" s="432"/>
      <c r="I49" s="433"/>
      <c r="J49" s="429"/>
      <c r="K49" s="430"/>
      <c r="L49" s="429"/>
      <c r="M49" s="430"/>
      <c r="N49" s="429"/>
      <c r="O49" s="434"/>
      <c r="P49" s="434"/>
      <c r="Q49" s="289"/>
      <c r="R49" s="125"/>
      <c r="S49" s="125"/>
      <c r="T49" s="125"/>
    </row>
    <row r="50" spans="1:20" ht="11.1" customHeight="1">
      <c r="A50" s="125"/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</row>
    <row r="51" spans="1:20" ht="11.1" customHeight="1">
      <c r="A51" s="125"/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</row>
  </sheetData>
  <mergeCells count="166">
    <mergeCell ref="D49:E49"/>
    <mergeCell ref="G49:I49"/>
    <mergeCell ref="J49:K49"/>
    <mergeCell ref="L49:M49"/>
    <mergeCell ref="N49:P49"/>
    <mergeCell ref="B36:C38"/>
    <mergeCell ref="D36:E39"/>
    <mergeCell ref="G36:I36"/>
    <mergeCell ref="J36:K37"/>
    <mergeCell ref="L36:P37"/>
    <mergeCell ref="F37:F38"/>
    <mergeCell ref="G37:I37"/>
    <mergeCell ref="G38:I38"/>
    <mergeCell ref="J38:K38"/>
    <mergeCell ref="L38:M38"/>
    <mergeCell ref="N38:P38"/>
    <mergeCell ref="B39:C39"/>
    <mergeCell ref="G39:I39"/>
    <mergeCell ref="J39:K39"/>
    <mergeCell ref="L39:M39"/>
    <mergeCell ref="N39:P39"/>
    <mergeCell ref="B40:C40"/>
    <mergeCell ref="D40:E40"/>
    <mergeCell ref="G40:I40"/>
    <mergeCell ref="D47:E47"/>
    <mergeCell ref="G47:I47"/>
    <mergeCell ref="J47:K47"/>
    <mergeCell ref="L47:M47"/>
    <mergeCell ref="N47:P47"/>
    <mergeCell ref="D48:E48"/>
    <mergeCell ref="G48:I48"/>
    <mergeCell ref="J48:K48"/>
    <mergeCell ref="L48:M48"/>
    <mergeCell ref="N48:P48"/>
    <mergeCell ref="D45:E45"/>
    <mergeCell ref="G45:I45"/>
    <mergeCell ref="J45:K45"/>
    <mergeCell ref="L45:M45"/>
    <mergeCell ref="N45:P45"/>
    <mergeCell ref="D46:E46"/>
    <mergeCell ref="G46:I46"/>
    <mergeCell ref="J46:K46"/>
    <mergeCell ref="L46:M46"/>
    <mergeCell ref="N46:P46"/>
    <mergeCell ref="D43:E43"/>
    <mergeCell ref="G43:I43"/>
    <mergeCell ref="J43:K43"/>
    <mergeCell ref="L43:M43"/>
    <mergeCell ref="N43:P43"/>
    <mergeCell ref="D44:E44"/>
    <mergeCell ref="G44:I44"/>
    <mergeCell ref="J44:K44"/>
    <mergeCell ref="L44:M44"/>
    <mergeCell ref="N44:P44"/>
    <mergeCell ref="D41:E41"/>
    <mergeCell ref="G41:I41"/>
    <mergeCell ref="J41:K41"/>
    <mergeCell ref="L41:M41"/>
    <mergeCell ref="N41:P41"/>
    <mergeCell ref="D42:E42"/>
    <mergeCell ref="G42:I42"/>
    <mergeCell ref="J42:K42"/>
    <mergeCell ref="L42:M42"/>
    <mergeCell ref="N42:P42"/>
    <mergeCell ref="J40:K40"/>
    <mergeCell ref="L40:M40"/>
    <mergeCell ref="N40:P40"/>
    <mergeCell ref="T7:T12"/>
    <mergeCell ref="B6:G6"/>
    <mergeCell ref="H6:M6"/>
    <mergeCell ref="N6:S6"/>
    <mergeCell ref="A7:A12"/>
    <mergeCell ref="B7:B10"/>
    <mergeCell ref="C7:D8"/>
    <mergeCell ref="E7:E10"/>
    <mergeCell ref="F7:G9"/>
    <mergeCell ref="H7:H10"/>
    <mergeCell ref="I7:J8"/>
    <mergeCell ref="B11:B12"/>
    <mergeCell ref="C11:D12"/>
    <mergeCell ref="E11:E12"/>
    <mergeCell ref="G11:G12"/>
    <mergeCell ref="H11:H12"/>
    <mergeCell ref="I11:J12"/>
    <mergeCell ref="C9:D10"/>
    <mergeCell ref="I9:J10"/>
    <mergeCell ref="O9:P10"/>
    <mergeCell ref="F10:F12"/>
    <mergeCell ref="L10:L12"/>
    <mergeCell ref="K11:K12"/>
    <mergeCell ref="C16:D16"/>
    <mergeCell ref="I16:J16"/>
    <mergeCell ref="O16:P16"/>
    <mergeCell ref="Q11:Q12"/>
    <mergeCell ref="S11:S12"/>
    <mergeCell ref="C13:D13"/>
    <mergeCell ref="I13:J13"/>
    <mergeCell ref="O13:P13"/>
    <mergeCell ref="C14:D14"/>
    <mergeCell ref="I14:J14"/>
    <mergeCell ref="O14:P14"/>
    <mergeCell ref="R10:R12"/>
    <mergeCell ref="Q7:Q10"/>
    <mergeCell ref="R7:S9"/>
    <mergeCell ref="M11:M12"/>
    <mergeCell ref="N11:N12"/>
    <mergeCell ref="O11:P12"/>
    <mergeCell ref="K7:K10"/>
    <mergeCell ref="L7:M9"/>
    <mergeCell ref="N7:N10"/>
    <mergeCell ref="O7:P8"/>
    <mergeCell ref="C15:D15"/>
    <mergeCell ref="C21:D21"/>
    <mergeCell ref="I21:J21"/>
    <mergeCell ref="O21:P21"/>
    <mergeCell ref="C22:D22"/>
    <mergeCell ref="I22:J22"/>
    <mergeCell ref="O22:P22"/>
    <mergeCell ref="I15:J15"/>
    <mergeCell ref="O15:P15"/>
    <mergeCell ref="C19:D19"/>
    <mergeCell ref="I19:J19"/>
    <mergeCell ref="O19:P19"/>
    <mergeCell ref="C20:D20"/>
    <mergeCell ref="I20:J20"/>
    <mergeCell ref="O20:P20"/>
    <mergeCell ref="C17:D17"/>
    <mergeCell ref="I17:J17"/>
    <mergeCell ref="O17:P17"/>
    <mergeCell ref="C18:D18"/>
    <mergeCell ref="I18:J18"/>
    <mergeCell ref="O18:P18"/>
    <mergeCell ref="C25:D25"/>
    <mergeCell ref="I25:J25"/>
    <mergeCell ref="O25:P25"/>
    <mergeCell ref="C26:D26"/>
    <mergeCell ref="I26:J26"/>
    <mergeCell ref="O26:P26"/>
    <mergeCell ref="C23:D23"/>
    <mergeCell ref="I23:J23"/>
    <mergeCell ref="O23:P23"/>
    <mergeCell ref="C24:D24"/>
    <mergeCell ref="I24:J24"/>
    <mergeCell ref="O24:P24"/>
    <mergeCell ref="C29:D29"/>
    <mergeCell ref="I29:J29"/>
    <mergeCell ref="O29:P29"/>
    <mergeCell ref="C30:D30"/>
    <mergeCell ref="I30:J30"/>
    <mergeCell ref="O30:P30"/>
    <mergeCell ref="C27:D27"/>
    <mergeCell ref="I27:J27"/>
    <mergeCell ref="O27:P27"/>
    <mergeCell ref="C28:D28"/>
    <mergeCell ref="I28:J28"/>
    <mergeCell ref="O28:P28"/>
    <mergeCell ref="Q36:Q38"/>
    <mergeCell ref="C33:D33"/>
    <mergeCell ref="I33:J33"/>
    <mergeCell ref="O33:P33"/>
    <mergeCell ref="C31:D31"/>
    <mergeCell ref="I31:J31"/>
    <mergeCell ref="O31:P31"/>
    <mergeCell ref="C32:D32"/>
    <mergeCell ref="I32:J32"/>
    <mergeCell ref="O32:P32"/>
  </mergeCells>
  <printOptions horizontalCentered="1"/>
  <pageMargins left="0.15748031496062992" right="0.19685039370078741" top="0.23622047244094491" bottom="0.23622047244094491" header="0.19685039370078741" footer="0.23622047244094491"/>
  <pageSetup paperSize="9" orientation="portrait" r:id="rId1"/>
  <headerFooter>
    <oddFooter>&amp;R5.04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91"/>
  <sheetViews>
    <sheetView view="pageBreakPreview" zoomScale="84" zoomScaleNormal="100" zoomScaleSheetLayoutView="84" workbookViewId="0">
      <selection activeCell="A17" sqref="A17"/>
    </sheetView>
  </sheetViews>
  <sheetFormatPr defaultColWidth="9.140625" defaultRowHeight="15"/>
  <cols>
    <col min="1" max="1" width="52.42578125" style="82" customWidth="1"/>
    <col min="2" max="2" width="13.7109375" style="92" customWidth="1"/>
    <col min="3" max="3" width="46.42578125" style="63" customWidth="1"/>
    <col min="4" max="4" width="13.28515625" style="63" customWidth="1"/>
    <col min="5" max="5" width="9.140625" style="63"/>
    <col min="6" max="6" width="16.5703125" style="63" customWidth="1"/>
    <col min="7" max="16384" width="9.140625" style="63"/>
  </cols>
  <sheetData>
    <row r="1" spans="1:4">
      <c r="A1" s="464" t="s">
        <v>88</v>
      </c>
      <c r="B1" s="464"/>
      <c r="C1" s="464"/>
      <c r="D1" s="464"/>
    </row>
    <row r="2" spans="1:4">
      <c r="A2" s="465"/>
      <c r="B2" s="465"/>
      <c r="C2" s="465"/>
      <c r="D2" s="465"/>
    </row>
    <row r="3" spans="1:4">
      <c r="A3" s="64" t="s">
        <v>89</v>
      </c>
      <c r="B3" s="65" t="s">
        <v>90</v>
      </c>
      <c r="C3" s="64" t="s">
        <v>89</v>
      </c>
      <c r="D3" s="66" t="s">
        <v>90</v>
      </c>
    </row>
    <row r="4" spans="1:4">
      <c r="A4" s="67" t="s">
        <v>91</v>
      </c>
      <c r="B4" s="68" t="s">
        <v>92</v>
      </c>
      <c r="C4" s="69" t="s">
        <v>93</v>
      </c>
      <c r="D4" s="70" t="s">
        <v>94</v>
      </c>
    </row>
    <row r="5" spans="1:4">
      <c r="A5" s="71" t="s">
        <v>95</v>
      </c>
      <c r="B5" s="72" t="s">
        <v>96</v>
      </c>
      <c r="C5" s="73" t="s">
        <v>97</v>
      </c>
      <c r="D5" s="74" t="s">
        <v>98</v>
      </c>
    </row>
    <row r="6" spans="1:4">
      <c r="A6" s="71" t="s">
        <v>99</v>
      </c>
      <c r="B6" s="72" t="s">
        <v>100</v>
      </c>
      <c r="C6" s="73" t="s">
        <v>101</v>
      </c>
      <c r="D6" s="74" t="s">
        <v>102</v>
      </c>
    </row>
    <row r="7" spans="1:4">
      <c r="A7" s="75" t="s">
        <v>103</v>
      </c>
      <c r="B7" s="72" t="s">
        <v>104</v>
      </c>
      <c r="C7" s="75" t="s">
        <v>105</v>
      </c>
      <c r="D7" s="76" t="s">
        <v>106</v>
      </c>
    </row>
    <row r="8" spans="1:4">
      <c r="A8" s="75" t="s">
        <v>107</v>
      </c>
      <c r="B8" s="77">
        <v>1966</v>
      </c>
      <c r="C8" s="73" t="s">
        <v>108</v>
      </c>
      <c r="D8" s="74" t="s">
        <v>109</v>
      </c>
    </row>
    <row r="9" spans="1:4">
      <c r="A9" s="78" t="s">
        <v>110</v>
      </c>
      <c r="B9" s="77">
        <v>1966</v>
      </c>
      <c r="C9" s="73" t="s">
        <v>111</v>
      </c>
      <c r="D9" s="74" t="s">
        <v>112</v>
      </c>
    </row>
    <row r="10" spans="1:4">
      <c r="A10" s="75" t="s">
        <v>113</v>
      </c>
      <c r="B10" s="77">
        <v>1967</v>
      </c>
      <c r="C10" s="73" t="s">
        <v>114</v>
      </c>
      <c r="D10" s="74" t="s">
        <v>115</v>
      </c>
    </row>
    <row r="11" spans="1:4">
      <c r="A11" s="71" t="s">
        <v>116</v>
      </c>
      <c r="B11" s="72" t="s">
        <v>117</v>
      </c>
      <c r="C11" s="73" t="s">
        <v>118</v>
      </c>
      <c r="D11" s="74" t="s">
        <v>115</v>
      </c>
    </row>
    <row r="12" spans="1:4">
      <c r="A12" s="71" t="s">
        <v>119</v>
      </c>
      <c r="B12" s="72" t="s">
        <v>120</v>
      </c>
      <c r="C12" s="73" t="s">
        <v>121</v>
      </c>
      <c r="D12" s="74" t="s">
        <v>122</v>
      </c>
    </row>
    <row r="13" spans="1:4">
      <c r="A13" s="71" t="s">
        <v>123</v>
      </c>
      <c r="B13" s="72" t="s">
        <v>124</v>
      </c>
      <c r="C13" s="73" t="s">
        <v>125</v>
      </c>
      <c r="D13" s="74" t="s">
        <v>126</v>
      </c>
    </row>
    <row r="14" spans="1:4">
      <c r="A14" s="71" t="s">
        <v>127</v>
      </c>
      <c r="B14" s="72" t="s">
        <v>128</v>
      </c>
      <c r="C14" s="75" t="s">
        <v>129</v>
      </c>
      <c r="D14" s="76" t="s">
        <v>130</v>
      </c>
    </row>
    <row r="15" spans="1:4">
      <c r="A15" s="71" t="s">
        <v>131</v>
      </c>
      <c r="B15" s="72" t="s">
        <v>132</v>
      </c>
      <c r="C15" s="73" t="s">
        <v>133</v>
      </c>
      <c r="D15" s="74" t="s">
        <v>134</v>
      </c>
    </row>
    <row r="16" spans="1:4">
      <c r="A16" s="71" t="s">
        <v>135</v>
      </c>
      <c r="B16" s="72" t="s">
        <v>136</v>
      </c>
      <c r="C16" s="73" t="s">
        <v>137</v>
      </c>
      <c r="D16" s="74" t="s">
        <v>138</v>
      </c>
    </row>
    <row r="17" spans="1:4">
      <c r="A17" s="71" t="s">
        <v>139</v>
      </c>
      <c r="B17" s="72" t="s">
        <v>140</v>
      </c>
      <c r="C17" s="73" t="s">
        <v>141</v>
      </c>
      <c r="D17" s="74" t="s">
        <v>142</v>
      </c>
    </row>
    <row r="18" spans="1:4">
      <c r="A18" s="93" t="s">
        <v>306</v>
      </c>
      <c r="B18" s="79">
        <v>1972</v>
      </c>
      <c r="C18" s="73" t="s">
        <v>143</v>
      </c>
      <c r="D18" s="74" t="s">
        <v>142</v>
      </c>
    </row>
    <row r="19" spans="1:4">
      <c r="A19" s="71" t="s">
        <v>147</v>
      </c>
      <c r="B19" s="72" t="s">
        <v>148</v>
      </c>
      <c r="C19" s="73" t="s">
        <v>144</v>
      </c>
      <c r="D19" s="80">
        <v>33664</v>
      </c>
    </row>
    <row r="20" spans="1:4">
      <c r="A20" s="73" t="s">
        <v>151</v>
      </c>
      <c r="B20" s="74" t="s">
        <v>152</v>
      </c>
      <c r="C20" s="73" t="s">
        <v>145</v>
      </c>
      <c r="D20" s="74" t="s">
        <v>146</v>
      </c>
    </row>
    <row r="21" spans="1:4">
      <c r="A21" s="73" t="s">
        <v>155</v>
      </c>
      <c r="B21" s="74" t="s">
        <v>156</v>
      </c>
      <c r="C21" s="73" t="s">
        <v>149</v>
      </c>
      <c r="D21" s="74" t="s">
        <v>150</v>
      </c>
    </row>
    <row r="22" spans="1:4">
      <c r="A22" s="73" t="s">
        <v>159</v>
      </c>
      <c r="B22" s="74" t="s">
        <v>160</v>
      </c>
      <c r="C22" s="73" t="s">
        <v>153</v>
      </c>
      <c r="D22" s="74" t="s">
        <v>154</v>
      </c>
    </row>
    <row r="23" spans="1:4">
      <c r="A23" s="466" t="s">
        <v>163</v>
      </c>
      <c r="B23" s="79">
        <v>1973</v>
      </c>
      <c r="C23" s="73" t="s">
        <v>157</v>
      </c>
      <c r="D23" s="74" t="s">
        <v>158</v>
      </c>
    </row>
    <row r="24" spans="1:4">
      <c r="A24" s="466"/>
      <c r="B24" s="79"/>
      <c r="C24" s="73" t="s">
        <v>161</v>
      </c>
      <c r="D24" s="74" t="s">
        <v>162</v>
      </c>
    </row>
    <row r="25" spans="1:4">
      <c r="A25" s="467" t="s">
        <v>167</v>
      </c>
      <c r="B25" s="81">
        <v>1974</v>
      </c>
      <c r="C25" s="73" t="s">
        <v>164</v>
      </c>
      <c r="D25" s="74" t="s">
        <v>165</v>
      </c>
    </row>
    <row r="26" spans="1:4">
      <c r="A26" s="467"/>
      <c r="B26" s="83"/>
      <c r="C26" s="73" t="s">
        <v>166</v>
      </c>
      <c r="D26" s="74" t="s">
        <v>165</v>
      </c>
    </row>
    <row r="27" spans="1:4" s="82" customFormat="1">
      <c r="A27" s="84" t="s">
        <v>172</v>
      </c>
      <c r="B27" s="85" t="s">
        <v>173</v>
      </c>
      <c r="C27" s="73" t="s">
        <v>168</v>
      </c>
      <c r="D27" s="74" t="s">
        <v>169</v>
      </c>
    </row>
    <row r="28" spans="1:4">
      <c r="A28" s="73" t="s">
        <v>175</v>
      </c>
      <c r="B28" s="74" t="s">
        <v>176</v>
      </c>
      <c r="C28" s="73" t="s">
        <v>170</v>
      </c>
      <c r="D28" s="74" t="s">
        <v>171</v>
      </c>
    </row>
    <row r="29" spans="1:4">
      <c r="A29" s="86" t="s">
        <v>178</v>
      </c>
      <c r="B29" s="87">
        <v>1975</v>
      </c>
      <c r="C29" s="73" t="s">
        <v>174</v>
      </c>
      <c r="D29" s="74" t="s">
        <v>171</v>
      </c>
    </row>
    <row r="30" spans="1:4">
      <c r="A30" s="73" t="s">
        <v>181</v>
      </c>
      <c r="B30" s="74" t="s">
        <v>182</v>
      </c>
      <c r="C30" s="84" t="s">
        <v>177</v>
      </c>
      <c r="D30" s="85" t="s">
        <v>171</v>
      </c>
    </row>
    <row r="31" spans="1:4">
      <c r="A31" s="73" t="s">
        <v>185</v>
      </c>
      <c r="B31" s="74" t="s">
        <v>186</v>
      </c>
      <c r="C31" s="73" t="s">
        <v>179</v>
      </c>
      <c r="D31" s="74" t="s">
        <v>180</v>
      </c>
    </row>
    <row r="32" spans="1:4">
      <c r="A32" s="73" t="s">
        <v>188</v>
      </c>
      <c r="B32" s="74" t="s">
        <v>186</v>
      </c>
      <c r="C32" s="73" t="s">
        <v>183</v>
      </c>
      <c r="D32" s="74" t="s">
        <v>184</v>
      </c>
    </row>
    <row r="33" spans="1:4" s="82" customFormat="1">
      <c r="A33" s="73" t="s">
        <v>191</v>
      </c>
      <c r="B33" s="74" t="s">
        <v>192</v>
      </c>
      <c r="C33" s="73" t="s">
        <v>187</v>
      </c>
      <c r="D33" s="74" t="s">
        <v>184</v>
      </c>
    </row>
    <row r="34" spans="1:4" s="82" customFormat="1">
      <c r="A34" s="73" t="s">
        <v>195</v>
      </c>
      <c r="B34" s="74" t="s">
        <v>192</v>
      </c>
      <c r="C34" s="73" t="s">
        <v>189</v>
      </c>
      <c r="D34" s="74" t="s">
        <v>190</v>
      </c>
    </row>
    <row r="35" spans="1:4" s="82" customFormat="1">
      <c r="A35" s="73" t="s">
        <v>198</v>
      </c>
      <c r="B35" s="74" t="s">
        <v>199</v>
      </c>
      <c r="C35" s="75" t="s">
        <v>193</v>
      </c>
      <c r="D35" s="76" t="s">
        <v>194</v>
      </c>
    </row>
    <row r="36" spans="1:4" s="82" customFormat="1">
      <c r="A36" s="73" t="s">
        <v>201</v>
      </c>
      <c r="B36" s="74" t="s">
        <v>202</v>
      </c>
      <c r="C36" s="73" t="s">
        <v>196</v>
      </c>
      <c r="D36" s="74" t="s">
        <v>197</v>
      </c>
    </row>
    <row r="37" spans="1:4">
      <c r="A37" s="466" t="s">
        <v>205</v>
      </c>
      <c r="B37" s="79">
        <v>1977</v>
      </c>
      <c r="C37" s="73" t="s">
        <v>200</v>
      </c>
      <c r="D37" s="74" t="s">
        <v>197</v>
      </c>
    </row>
    <row r="38" spans="1:4" s="82" customFormat="1">
      <c r="A38" s="466"/>
      <c r="B38" s="79"/>
      <c r="C38" s="73" t="s">
        <v>203</v>
      </c>
      <c r="D38" s="74" t="s">
        <v>204</v>
      </c>
    </row>
    <row r="39" spans="1:4" s="82" customFormat="1">
      <c r="A39" s="73" t="s">
        <v>210</v>
      </c>
      <c r="B39" s="74" t="s">
        <v>211</v>
      </c>
      <c r="C39" s="73" t="s">
        <v>206</v>
      </c>
      <c r="D39" s="74" t="s">
        <v>207</v>
      </c>
    </row>
    <row r="40" spans="1:4" s="82" customFormat="1">
      <c r="A40" s="73" t="s">
        <v>214</v>
      </c>
      <c r="B40" s="74" t="s">
        <v>211</v>
      </c>
      <c r="C40" s="73" t="s">
        <v>208</v>
      </c>
      <c r="D40" s="74" t="s">
        <v>209</v>
      </c>
    </row>
    <row r="41" spans="1:4" s="82" customFormat="1">
      <c r="A41" s="73" t="s">
        <v>216</v>
      </c>
      <c r="B41" s="74" t="s">
        <v>211</v>
      </c>
      <c r="C41" s="73" t="s">
        <v>212</v>
      </c>
      <c r="D41" s="74" t="s">
        <v>213</v>
      </c>
    </row>
    <row r="42" spans="1:4" s="82" customFormat="1">
      <c r="A42" s="73" t="s">
        <v>219</v>
      </c>
      <c r="B42" s="74" t="s">
        <v>220</v>
      </c>
      <c r="C42" s="73" t="s">
        <v>215</v>
      </c>
      <c r="D42" s="74" t="s">
        <v>213</v>
      </c>
    </row>
    <row r="43" spans="1:4" s="82" customFormat="1">
      <c r="A43" s="75" t="s">
        <v>113</v>
      </c>
      <c r="B43" s="76" t="s">
        <v>222</v>
      </c>
      <c r="C43" s="75" t="s">
        <v>217</v>
      </c>
      <c r="D43" s="76" t="s">
        <v>218</v>
      </c>
    </row>
    <row r="44" spans="1:4" s="82" customFormat="1">
      <c r="A44" s="73" t="s">
        <v>225</v>
      </c>
      <c r="B44" s="74" t="s">
        <v>226</v>
      </c>
      <c r="C44" s="75" t="s">
        <v>113</v>
      </c>
      <c r="D44" s="76" t="s">
        <v>221</v>
      </c>
    </row>
    <row r="45" spans="1:4" s="82" customFormat="1">
      <c r="A45" s="73" t="s">
        <v>229</v>
      </c>
      <c r="B45" s="74" t="s">
        <v>226</v>
      </c>
      <c r="C45" s="75" t="s">
        <v>223</v>
      </c>
      <c r="D45" s="76" t="s">
        <v>224</v>
      </c>
    </row>
    <row r="46" spans="1:4">
      <c r="A46" s="73" t="s">
        <v>231</v>
      </c>
      <c r="B46" s="74" t="s">
        <v>232</v>
      </c>
      <c r="C46" s="73" t="s">
        <v>227</v>
      </c>
      <c r="D46" s="74" t="s">
        <v>228</v>
      </c>
    </row>
    <row r="47" spans="1:4">
      <c r="A47" s="73" t="s">
        <v>235</v>
      </c>
      <c r="B47" s="74" t="s">
        <v>236</v>
      </c>
      <c r="C47" s="73" t="s">
        <v>230</v>
      </c>
      <c r="D47" s="74" t="s">
        <v>228</v>
      </c>
    </row>
    <row r="48" spans="1:4" s="82" customFormat="1">
      <c r="A48" s="73" t="s">
        <v>239</v>
      </c>
      <c r="B48" s="74" t="s">
        <v>240</v>
      </c>
      <c r="C48" s="73" t="s">
        <v>233</v>
      </c>
      <c r="D48" s="74" t="s">
        <v>234</v>
      </c>
    </row>
    <row r="49" spans="1:5" s="82" customFormat="1">
      <c r="A49" s="75" t="s">
        <v>241</v>
      </c>
      <c r="B49" s="76" t="s">
        <v>242</v>
      </c>
      <c r="C49" s="73" t="s">
        <v>237</v>
      </c>
      <c r="D49" s="74" t="s">
        <v>238</v>
      </c>
      <c r="E49" s="88"/>
    </row>
    <row r="50" spans="1:5" s="82" customFormat="1">
      <c r="A50" s="73" t="s">
        <v>243</v>
      </c>
      <c r="B50" s="74" t="s">
        <v>244</v>
      </c>
      <c r="C50" s="110" t="s">
        <v>311</v>
      </c>
      <c r="D50" s="79">
        <v>2002</v>
      </c>
      <c r="E50" s="88"/>
    </row>
    <row r="51" spans="1:5" s="82" customFormat="1">
      <c r="A51" s="73" t="s">
        <v>247</v>
      </c>
      <c r="B51" s="74" t="s">
        <v>248</v>
      </c>
      <c r="C51" s="73" t="s">
        <v>245</v>
      </c>
      <c r="D51" s="74" t="s">
        <v>246</v>
      </c>
      <c r="E51" s="88"/>
    </row>
    <row r="52" spans="1:5" s="82" customFormat="1">
      <c r="A52" s="73" t="s">
        <v>251</v>
      </c>
      <c r="B52" s="74" t="s">
        <v>252</v>
      </c>
      <c r="C52" s="73" t="s">
        <v>249</v>
      </c>
      <c r="D52" s="74" t="s">
        <v>250</v>
      </c>
      <c r="E52" s="88"/>
    </row>
    <row r="53" spans="1:5" s="82" customFormat="1">
      <c r="A53" s="75" t="s">
        <v>255</v>
      </c>
      <c r="B53" s="77">
        <v>1983</v>
      </c>
      <c r="C53" s="73" t="s">
        <v>253</v>
      </c>
      <c r="D53" s="74" t="s">
        <v>254</v>
      </c>
      <c r="E53" s="88"/>
    </row>
    <row r="54" spans="1:5" s="82" customFormat="1">
      <c r="A54" s="73" t="s">
        <v>258</v>
      </c>
      <c r="B54" s="74" t="s">
        <v>259</v>
      </c>
      <c r="C54" s="73" t="s">
        <v>256</v>
      </c>
      <c r="D54" s="74" t="s">
        <v>257</v>
      </c>
      <c r="E54" s="88"/>
    </row>
    <row r="55" spans="1:5" s="82" customFormat="1">
      <c r="A55" s="73" t="s">
        <v>261</v>
      </c>
      <c r="B55" s="74" t="s">
        <v>262</v>
      </c>
      <c r="C55" s="73" t="s">
        <v>108</v>
      </c>
      <c r="D55" s="74" t="s">
        <v>260</v>
      </c>
      <c r="E55" s="88"/>
    </row>
    <row r="56" spans="1:5" s="82" customFormat="1">
      <c r="A56" s="73" t="s">
        <v>264</v>
      </c>
      <c r="B56" s="74" t="s">
        <v>262</v>
      </c>
      <c r="C56" s="73" t="s">
        <v>118</v>
      </c>
      <c r="D56" s="74" t="s">
        <v>263</v>
      </c>
      <c r="E56" s="88"/>
    </row>
    <row r="57" spans="1:5" s="82" customFormat="1">
      <c r="A57" s="73" t="s">
        <v>267</v>
      </c>
      <c r="B57" s="74" t="s">
        <v>262</v>
      </c>
      <c r="C57" s="73" t="s">
        <v>265</v>
      </c>
      <c r="D57" s="74" t="s">
        <v>266</v>
      </c>
      <c r="E57" s="88"/>
    </row>
    <row r="58" spans="1:5" s="82" customFormat="1">
      <c r="A58" s="73" t="s">
        <v>270</v>
      </c>
      <c r="B58" s="74" t="s">
        <v>271</v>
      </c>
      <c r="C58" s="75" t="s">
        <v>268</v>
      </c>
      <c r="D58" s="72" t="s">
        <v>269</v>
      </c>
      <c r="E58" s="88"/>
    </row>
    <row r="59" spans="1:5" s="82" customFormat="1">
      <c r="A59" s="73" t="s">
        <v>274</v>
      </c>
      <c r="B59" s="74" t="s">
        <v>271</v>
      </c>
      <c r="C59" s="73" t="s">
        <v>272</v>
      </c>
      <c r="D59" s="74" t="s">
        <v>273</v>
      </c>
      <c r="E59" s="88"/>
    </row>
    <row r="60" spans="1:5" s="82" customFormat="1">
      <c r="A60" s="75" t="s">
        <v>277</v>
      </c>
      <c r="B60" s="76" t="s">
        <v>278</v>
      </c>
      <c r="C60" s="73" t="s">
        <v>275</v>
      </c>
      <c r="D60" s="74" t="s">
        <v>276</v>
      </c>
      <c r="E60" s="88"/>
    </row>
    <row r="61" spans="1:5" s="82" customFormat="1">
      <c r="A61" s="73" t="s">
        <v>280</v>
      </c>
      <c r="B61" s="74" t="s">
        <v>281</v>
      </c>
      <c r="C61" s="75" t="s">
        <v>279</v>
      </c>
      <c r="D61" s="89">
        <v>2007</v>
      </c>
      <c r="E61" s="88"/>
    </row>
    <row r="62" spans="1:5" s="82" customFormat="1">
      <c r="A62" s="73" t="s">
        <v>283</v>
      </c>
      <c r="B62" s="74" t="s">
        <v>284</v>
      </c>
      <c r="C62" s="75" t="s">
        <v>282</v>
      </c>
      <c r="D62" s="89">
        <v>2007</v>
      </c>
      <c r="E62" s="88"/>
    </row>
    <row r="63" spans="1:5" s="82" customFormat="1">
      <c r="A63" s="73" t="s">
        <v>287</v>
      </c>
      <c r="B63" s="74" t="s">
        <v>284</v>
      </c>
      <c r="C63" s="73" t="s">
        <v>285</v>
      </c>
      <c r="D63" s="74" t="s">
        <v>286</v>
      </c>
      <c r="E63" s="88"/>
    </row>
    <row r="64" spans="1:5" s="82" customFormat="1">
      <c r="A64" s="73" t="s">
        <v>290</v>
      </c>
      <c r="B64" s="74" t="s">
        <v>291</v>
      </c>
      <c r="C64" s="73" t="s">
        <v>288</v>
      </c>
      <c r="D64" s="74" t="s">
        <v>289</v>
      </c>
      <c r="E64" s="88"/>
    </row>
    <row r="65" spans="1:5" s="82" customFormat="1">
      <c r="A65" s="73" t="s">
        <v>294</v>
      </c>
      <c r="B65" s="74" t="s">
        <v>295</v>
      </c>
      <c r="C65" s="73" t="s">
        <v>292</v>
      </c>
      <c r="D65" s="74" t="s">
        <v>293</v>
      </c>
      <c r="E65" s="88"/>
    </row>
    <row r="66" spans="1:5" s="82" customFormat="1">
      <c r="A66" s="75" t="s">
        <v>298</v>
      </c>
      <c r="B66" s="76" t="s">
        <v>299</v>
      </c>
      <c r="C66" s="75" t="s">
        <v>296</v>
      </c>
      <c r="D66" s="72" t="s">
        <v>297</v>
      </c>
      <c r="E66" s="88"/>
    </row>
    <row r="67" spans="1:5" s="82" customFormat="1">
      <c r="A67" s="84" t="s">
        <v>301</v>
      </c>
      <c r="B67" s="85" t="s">
        <v>302</v>
      </c>
      <c r="C67" s="75" t="s">
        <v>300</v>
      </c>
      <c r="D67" s="72" t="s">
        <v>297</v>
      </c>
      <c r="E67" s="88"/>
    </row>
    <row r="68" spans="1:5" s="82" customFormat="1">
      <c r="A68" s="90" t="s">
        <v>304</v>
      </c>
      <c r="B68" s="91" t="s">
        <v>305</v>
      </c>
      <c r="C68" s="90" t="s">
        <v>113</v>
      </c>
      <c r="D68" s="91" t="s">
        <v>303</v>
      </c>
      <c r="E68" s="88"/>
    </row>
    <row r="69" spans="1:5" s="82" customFormat="1">
      <c r="C69" s="88"/>
      <c r="D69" s="88"/>
      <c r="E69" s="88"/>
    </row>
    <row r="70" spans="1:5" s="82" customFormat="1">
      <c r="C70" s="88"/>
      <c r="D70" s="88"/>
      <c r="E70" s="88"/>
    </row>
    <row r="71" spans="1:5" s="82" customFormat="1">
      <c r="B71" s="92"/>
      <c r="C71" s="63"/>
      <c r="D71" s="63"/>
      <c r="E71" s="88"/>
    </row>
    <row r="72" spans="1:5" s="82" customFormat="1">
      <c r="B72" s="92"/>
      <c r="C72" s="63"/>
      <c r="D72" s="63"/>
      <c r="E72" s="88"/>
    </row>
    <row r="73" spans="1:5" s="82" customFormat="1" hidden="1">
      <c r="C73" s="63"/>
      <c r="D73" s="63"/>
      <c r="E73" s="88"/>
    </row>
    <row r="74" spans="1:5" s="82" customFormat="1" hidden="1">
      <c r="C74" s="63"/>
      <c r="D74" s="63"/>
      <c r="E74" s="88"/>
    </row>
    <row r="75" spans="1:5" s="82" customFormat="1">
      <c r="C75" s="63"/>
      <c r="D75" s="63"/>
      <c r="E75" s="88"/>
    </row>
    <row r="76" spans="1:5" s="82" customFormat="1">
      <c r="C76" s="63"/>
      <c r="D76" s="63"/>
      <c r="E76" s="88"/>
    </row>
    <row r="77" spans="1:5" s="82" customFormat="1">
      <c r="C77" s="63"/>
      <c r="D77" s="63"/>
      <c r="E77" s="88"/>
    </row>
    <row r="78" spans="1:5" s="82" customFormat="1">
      <c r="C78" s="63"/>
      <c r="D78" s="63"/>
      <c r="E78" s="88"/>
    </row>
    <row r="79" spans="1:5" s="82" customFormat="1">
      <c r="B79" s="92"/>
      <c r="C79" s="63"/>
      <c r="D79" s="63"/>
      <c r="E79" s="88"/>
    </row>
    <row r="80" spans="1:5" s="82" customFormat="1">
      <c r="B80" s="92"/>
      <c r="C80" s="63"/>
      <c r="D80" s="63"/>
      <c r="E80" s="63"/>
    </row>
    <row r="81" spans="2:7" s="82" customFormat="1">
      <c r="B81" s="92"/>
      <c r="C81" s="63"/>
      <c r="D81" s="63"/>
      <c r="E81" s="63"/>
    </row>
    <row r="82" spans="2:7">
      <c r="E82" s="88"/>
    </row>
    <row r="83" spans="2:7">
      <c r="E83" s="88"/>
    </row>
    <row r="84" spans="2:7" s="82" customFormat="1">
      <c r="B84" s="92"/>
      <c r="C84" s="63"/>
      <c r="D84" s="63"/>
      <c r="E84" s="88"/>
    </row>
    <row r="85" spans="2:7" s="82" customFormat="1">
      <c r="B85" s="92"/>
      <c r="C85" s="63"/>
      <c r="D85" s="63"/>
      <c r="E85" s="88"/>
    </row>
    <row r="86" spans="2:7" s="82" customFormat="1">
      <c r="B86" s="92"/>
      <c r="C86" s="63"/>
      <c r="D86" s="63"/>
      <c r="E86" s="88"/>
    </row>
    <row r="87" spans="2:7" s="82" customFormat="1">
      <c r="B87" s="92"/>
      <c r="C87" s="63"/>
      <c r="D87" s="63"/>
      <c r="E87" s="88"/>
    </row>
    <row r="88" spans="2:7" s="82" customFormat="1">
      <c r="B88" s="92"/>
      <c r="C88" s="63"/>
      <c r="D88" s="63"/>
      <c r="E88" s="88"/>
    </row>
    <row r="89" spans="2:7" s="82" customFormat="1">
      <c r="B89" s="92"/>
      <c r="C89" s="63"/>
      <c r="D89" s="63"/>
      <c r="E89" s="88"/>
    </row>
    <row r="90" spans="2:7">
      <c r="F90" s="88"/>
      <c r="G90" s="88"/>
    </row>
    <row r="91" spans="2:7">
      <c r="F91" s="88"/>
      <c r="G91" s="88"/>
    </row>
  </sheetData>
  <mergeCells count="4">
    <mergeCell ref="A1:D2"/>
    <mergeCell ref="A23:A24"/>
    <mergeCell ref="A25:A26"/>
    <mergeCell ref="A37:A38"/>
  </mergeCells>
  <pageMargins left="0.27559055118110237" right="0.15748031496062992" top="0.27559055118110237" bottom="0.19685039370078741" header="0.15748031496062992" footer="0.15748031496062992"/>
  <pageSetup paperSize="9" scale="80" orientation="portrait" r:id="rId1"/>
  <headerFooter>
    <oddFooter xml:space="preserve">&amp;R5.05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V55"/>
  <sheetViews>
    <sheetView showGridLines="0" view="pageBreakPreview" zoomScaleNormal="100" zoomScaleSheetLayoutView="100" workbookViewId="0">
      <selection activeCell="K7" sqref="K7:P10"/>
    </sheetView>
  </sheetViews>
  <sheetFormatPr defaultColWidth="9.140625" defaultRowHeight="11.25"/>
  <cols>
    <col min="1" max="1" width="4.7109375" style="4" customWidth="1"/>
    <col min="2" max="2" width="10.85546875" style="4" customWidth="1"/>
    <col min="3" max="3" width="10.85546875" style="5" customWidth="1"/>
    <col min="4" max="4" width="8.5703125" style="5" customWidth="1"/>
    <col min="5" max="5" width="5.85546875" style="5" customWidth="1"/>
    <col min="6" max="6" width="2.85546875" style="5" customWidth="1"/>
    <col min="7" max="7" width="10.42578125" style="5" customWidth="1"/>
    <col min="8" max="8" width="5.42578125" style="5" customWidth="1"/>
    <col min="9" max="9" width="4.7109375" style="5" customWidth="1"/>
    <col min="10" max="10" width="11.5703125" style="5" customWidth="1"/>
    <col min="11" max="11" width="5.140625" style="5" customWidth="1"/>
    <col min="12" max="12" width="1.7109375" style="5" customWidth="1"/>
    <col min="13" max="13" width="6.42578125" style="5" customWidth="1"/>
    <col min="14" max="14" width="4.85546875" style="5" customWidth="1"/>
    <col min="15" max="15" width="2.140625" style="5" customWidth="1"/>
    <col min="16" max="16" width="4.42578125" style="5" customWidth="1"/>
    <col min="17" max="17" width="2.7109375" style="5" customWidth="1"/>
    <col min="18" max="18" width="3.140625" style="5" customWidth="1"/>
    <col min="19" max="16384" width="9.140625" style="4"/>
  </cols>
  <sheetData>
    <row r="1" spans="1:22" ht="13.5" customHeight="1">
      <c r="A1" s="392" t="s">
        <v>383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26"/>
      <c r="T1" s="26"/>
      <c r="U1" s="26"/>
      <c r="V1" s="26"/>
    </row>
    <row r="2" spans="1:22" ht="13.5" customHeight="1">
      <c r="A2" s="392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26"/>
      <c r="T2" s="26"/>
      <c r="U2" s="26"/>
      <c r="V2" s="26"/>
    </row>
    <row r="3" spans="1:22" ht="13.5" customHeight="1">
      <c r="A3" s="20"/>
      <c r="B3" s="20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22" s="19" customFormat="1" ht="13.5" customHeight="1" thickBot="1">
      <c r="A4" s="20"/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2" s="19" customFormat="1" ht="13.5" customHeight="1">
      <c r="A5" s="20"/>
      <c r="B5" s="490" t="s">
        <v>386</v>
      </c>
      <c r="C5" s="497" t="s">
        <v>358</v>
      </c>
      <c r="D5" s="498"/>
      <c r="E5" s="498"/>
      <c r="F5" s="498"/>
      <c r="G5" s="498"/>
      <c r="H5" s="498"/>
      <c r="I5" s="498"/>
      <c r="J5" s="498"/>
      <c r="K5" s="498"/>
      <c r="L5" s="498"/>
      <c r="M5" s="498"/>
      <c r="N5" s="498"/>
      <c r="O5" s="498"/>
      <c r="P5" s="499"/>
      <c r="Q5" s="474"/>
      <c r="R5" s="475"/>
    </row>
    <row r="6" spans="1:22" s="19" customFormat="1" ht="13.5" customHeight="1" thickBot="1">
      <c r="A6" s="21"/>
      <c r="B6" s="491"/>
      <c r="C6" s="500"/>
      <c r="D6" s="501"/>
      <c r="E6" s="501"/>
      <c r="F6" s="501"/>
      <c r="G6" s="501"/>
      <c r="H6" s="501"/>
      <c r="I6" s="501"/>
      <c r="J6" s="501"/>
      <c r="K6" s="501"/>
      <c r="L6" s="501"/>
      <c r="M6" s="501"/>
      <c r="N6" s="501"/>
      <c r="O6" s="501"/>
      <c r="P6" s="502"/>
      <c r="Q6" s="476"/>
      <c r="R6" s="477"/>
    </row>
    <row r="7" spans="1:22" s="19" customFormat="1" ht="13.5" customHeight="1">
      <c r="A7" s="478" t="s">
        <v>22</v>
      </c>
      <c r="B7" s="492" t="s">
        <v>385</v>
      </c>
      <c r="C7" s="478" t="s">
        <v>58</v>
      </c>
      <c r="D7" s="504" t="s">
        <v>35</v>
      </c>
      <c r="E7" s="504" t="s">
        <v>38</v>
      </c>
      <c r="F7" s="504"/>
      <c r="G7" s="504" t="s">
        <v>59</v>
      </c>
      <c r="H7" s="482" t="s">
        <v>39</v>
      </c>
      <c r="I7" s="482"/>
      <c r="J7" s="504" t="s">
        <v>333</v>
      </c>
      <c r="K7" s="482" t="s">
        <v>343</v>
      </c>
      <c r="L7" s="482"/>
      <c r="M7" s="482"/>
      <c r="N7" s="482"/>
      <c r="O7" s="482"/>
      <c r="P7" s="505"/>
      <c r="Q7" s="295" t="s">
        <v>344</v>
      </c>
      <c r="R7" s="471"/>
    </row>
    <row r="8" spans="1:22" ht="16.5" customHeight="1">
      <c r="A8" s="295"/>
      <c r="B8" s="493"/>
      <c r="C8" s="295"/>
      <c r="D8" s="300"/>
      <c r="E8" s="300"/>
      <c r="F8" s="300"/>
      <c r="G8" s="300"/>
      <c r="H8" s="446"/>
      <c r="I8" s="446"/>
      <c r="J8" s="300"/>
      <c r="K8" s="446"/>
      <c r="L8" s="446"/>
      <c r="M8" s="446"/>
      <c r="N8" s="446"/>
      <c r="O8" s="446"/>
      <c r="P8" s="471"/>
      <c r="Q8" s="295"/>
      <c r="R8" s="471"/>
    </row>
    <row r="9" spans="1:22" ht="13.5" customHeight="1">
      <c r="A9" s="295"/>
      <c r="B9" s="493"/>
      <c r="C9" s="295"/>
      <c r="D9" s="300"/>
      <c r="E9" s="300"/>
      <c r="F9" s="300"/>
      <c r="G9" s="300"/>
      <c r="H9" s="446"/>
      <c r="I9" s="446"/>
      <c r="J9" s="300"/>
      <c r="K9" s="446"/>
      <c r="L9" s="446"/>
      <c r="M9" s="446"/>
      <c r="N9" s="446"/>
      <c r="O9" s="446"/>
      <c r="P9" s="471"/>
      <c r="Q9" s="295"/>
      <c r="R9" s="471"/>
    </row>
    <row r="10" spans="1:22" ht="13.5" customHeight="1">
      <c r="A10" s="295"/>
      <c r="B10" s="493"/>
      <c r="C10" s="295"/>
      <c r="D10" s="300"/>
      <c r="E10" s="503"/>
      <c r="F10" s="503"/>
      <c r="G10" s="300"/>
      <c r="H10" s="446"/>
      <c r="I10" s="446"/>
      <c r="J10" s="300"/>
      <c r="K10" s="446"/>
      <c r="L10" s="446"/>
      <c r="M10" s="446"/>
      <c r="N10" s="446"/>
      <c r="O10" s="446"/>
      <c r="P10" s="471"/>
      <c r="Q10" s="295"/>
      <c r="R10" s="471"/>
    </row>
    <row r="11" spans="1:22" ht="13.5" customHeight="1">
      <c r="A11" s="295"/>
      <c r="B11" s="232" t="str">
        <f>"if 2 ►"&amp;'M5 page 07'!B13</f>
        <v>if 2 ►3011</v>
      </c>
      <c r="C11" s="472"/>
      <c r="D11" s="503"/>
      <c r="E11" s="300" t="s">
        <v>335</v>
      </c>
      <c r="F11" s="300"/>
      <c r="G11" s="300"/>
      <c r="H11" s="446"/>
      <c r="I11" s="446"/>
      <c r="J11" s="503"/>
      <c r="K11" s="506" t="s">
        <v>331</v>
      </c>
      <c r="L11" s="507"/>
      <c r="M11" s="507"/>
      <c r="N11" s="508" t="s">
        <v>332</v>
      </c>
      <c r="O11" s="507"/>
      <c r="P11" s="509"/>
      <c r="Q11" s="295"/>
      <c r="R11" s="471"/>
    </row>
    <row r="12" spans="1:22" ht="13.5" customHeight="1">
      <c r="A12" s="472"/>
      <c r="B12" s="232" t="s">
        <v>384</v>
      </c>
      <c r="C12" s="136" t="str">
        <f>"code " &amp; C13</f>
        <v>code 3002</v>
      </c>
      <c r="D12" s="40" t="str">
        <f>"code " &amp; D13</f>
        <v>code 3003</v>
      </c>
      <c r="E12" s="503"/>
      <c r="F12" s="503"/>
      <c r="G12" s="503"/>
      <c r="H12" s="483"/>
      <c r="I12" s="483"/>
      <c r="J12" s="40" t="s">
        <v>381</v>
      </c>
      <c r="K12" s="510" t="str">
        <f>"code "&amp;K13&amp;"/"&amp;N13</f>
        <v>code 3008/3009</v>
      </c>
      <c r="L12" s="510"/>
      <c r="M12" s="510"/>
      <c r="N12" s="510"/>
      <c r="O12" s="510"/>
      <c r="P12" s="511"/>
      <c r="Q12" s="472"/>
      <c r="R12" s="473"/>
    </row>
    <row r="13" spans="1:22" s="15" customFormat="1" ht="11.25" customHeight="1" thickBot="1">
      <c r="A13" s="132">
        <v>3000</v>
      </c>
      <c r="B13" s="132">
        <f>A13+1</f>
        <v>3001</v>
      </c>
      <c r="C13" s="137">
        <f>B13+1</f>
        <v>3002</v>
      </c>
      <c r="D13" s="128">
        <f>C13+1</f>
        <v>3003</v>
      </c>
      <c r="E13" s="512">
        <f t="shared" ref="E13" si="0">D13+1</f>
        <v>3004</v>
      </c>
      <c r="F13" s="512"/>
      <c r="G13" s="128">
        <f>E13+1</f>
        <v>3005</v>
      </c>
      <c r="H13" s="484">
        <f>G13+1</f>
        <v>3006</v>
      </c>
      <c r="I13" s="484"/>
      <c r="J13" s="128">
        <f>H13+1</f>
        <v>3007</v>
      </c>
      <c r="K13" s="484">
        <f>J13+1</f>
        <v>3008</v>
      </c>
      <c r="L13" s="484"/>
      <c r="M13" s="484"/>
      <c r="N13" s="362">
        <f>K13+1</f>
        <v>3009</v>
      </c>
      <c r="O13" s="484"/>
      <c r="P13" s="495"/>
      <c r="Q13" s="362">
        <f>N13+1</f>
        <v>3010</v>
      </c>
      <c r="R13" s="495"/>
    </row>
    <row r="14" spans="1:22" ht="19.5" customHeight="1">
      <c r="A14" s="133" t="s">
        <v>0</v>
      </c>
      <c r="B14" s="211" t="s">
        <v>49</v>
      </c>
      <c r="C14" s="211" t="s">
        <v>49</v>
      </c>
      <c r="D14" s="199" t="s">
        <v>49</v>
      </c>
      <c r="E14" s="480" t="s">
        <v>50</v>
      </c>
      <c r="F14" s="480"/>
      <c r="G14" s="199" t="s">
        <v>49</v>
      </c>
      <c r="H14" s="485" t="s">
        <v>49</v>
      </c>
      <c r="I14" s="485"/>
      <c r="J14" s="199" t="s">
        <v>49</v>
      </c>
      <c r="K14" s="486" t="s">
        <v>49</v>
      </c>
      <c r="L14" s="485"/>
      <c r="M14" s="365"/>
      <c r="N14" s="364" t="s">
        <v>49</v>
      </c>
      <c r="O14" s="485"/>
      <c r="P14" s="496"/>
      <c r="Q14" s="364" t="s">
        <v>41</v>
      </c>
      <c r="R14" s="496"/>
    </row>
    <row r="15" spans="1:22" ht="19.5" customHeight="1">
      <c r="A15" s="134" t="s">
        <v>1</v>
      </c>
      <c r="B15" s="212" t="s">
        <v>49</v>
      </c>
      <c r="C15" s="212" t="s">
        <v>49</v>
      </c>
      <c r="D15" s="203" t="s">
        <v>49</v>
      </c>
      <c r="E15" s="481" t="s">
        <v>50</v>
      </c>
      <c r="F15" s="481"/>
      <c r="G15" s="203" t="s">
        <v>49</v>
      </c>
      <c r="H15" s="479" t="s">
        <v>49</v>
      </c>
      <c r="I15" s="479"/>
      <c r="J15" s="203" t="s">
        <v>49</v>
      </c>
      <c r="K15" s="487" t="s">
        <v>49</v>
      </c>
      <c r="L15" s="479"/>
      <c r="M15" s="348"/>
      <c r="N15" s="347" t="s">
        <v>49</v>
      </c>
      <c r="O15" s="479"/>
      <c r="P15" s="494"/>
      <c r="Q15" s="347" t="s">
        <v>41</v>
      </c>
      <c r="R15" s="494"/>
    </row>
    <row r="16" spans="1:22" ht="19.5" customHeight="1">
      <c r="A16" s="134" t="s">
        <v>2</v>
      </c>
      <c r="B16" s="212" t="s">
        <v>49</v>
      </c>
      <c r="C16" s="212" t="s">
        <v>49</v>
      </c>
      <c r="D16" s="203" t="s">
        <v>49</v>
      </c>
      <c r="E16" s="481" t="s">
        <v>50</v>
      </c>
      <c r="F16" s="481"/>
      <c r="G16" s="203" t="s">
        <v>49</v>
      </c>
      <c r="H16" s="479" t="s">
        <v>49</v>
      </c>
      <c r="I16" s="479"/>
      <c r="J16" s="203" t="s">
        <v>49</v>
      </c>
      <c r="K16" s="487" t="s">
        <v>49</v>
      </c>
      <c r="L16" s="479"/>
      <c r="M16" s="348"/>
      <c r="N16" s="347" t="s">
        <v>49</v>
      </c>
      <c r="O16" s="479"/>
      <c r="P16" s="494"/>
      <c r="Q16" s="347" t="s">
        <v>41</v>
      </c>
      <c r="R16" s="494"/>
    </row>
    <row r="17" spans="1:18" ht="19.5" customHeight="1">
      <c r="A17" s="134" t="s">
        <v>3</v>
      </c>
      <c r="B17" s="212" t="s">
        <v>49</v>
      </c>
      <c r="C17" s="212" t="s">
        <v>49</v>
      </c>
      <c r="D17" s="203" t="s">
        <v>49</v>
      </c>
      <c r="E17" s="481" t="s">
        <v>50</v>
      </c>
      <c r="F17" s="481"/>
      <c r="G17" s="203" t="s">
        <v>49</v>
      </c>
      <c r="H17" s="479" t="s">
        <v>49</v>
      </c>
      <c r="I17" s="479"/>
      <c r="J17" s="203" t="s">
        <v>49</v>
      </c>
      <c r="K17" s="487" t="s">
        <v>49</v>
      </c>
      <c r="L17" s="479"/>
      <c r="M17" s="348"/>
      <c r="N17" s="347" t="s">
        <v>49</v>
      </c>
      <c r="O17" s="479"/>
      <c r="P17" s="494"/>
      <c r="Q17" s="347" t="s">
        <v>41</v>
      </c>
      <c r="R17" s="494"/>
    </row>
    <row r="18" spans="1:18" ht="19.5" customHeight="1">
      <c r="A18" s="134" t="s">
        <v>4</v>
      </c>
      <c r="B18" s="212" t="s">
        <v>49</v>
      </c>
      <c r="C18" s="212" t="s">
        <v>49</v>
      </c>
      <c r="D18" s="203" t="s">
        <v>49</v>
      </c>
      <c r="E18" s="481" t="s">
        <v>50</v>
      </c>
      <c r="F18" s="481"/>
      <c r="G18" s="203" t="s">
        <v>49</v>
      </c>
      <c r="H18" s="479" t="s">
        <v>49</v>
      </c>
      <c r="I18" s="479"/>
      <c r="J18" s="203" t="s">
        <v>49</v>
      </c>
      <c r="K18" s="487" t="s">
        <v>49</v>
      </c>
      <c r="L18" s="479"/>
      <c r="M18" s="348"/>
      <c r="N18" s="347" t="s">
        <v>49</v>
      </c>
      <c r="O18" s="479"/>
      <c r="P18" s="494"/>
      <c r="Q18" s="347" t="s">
        <v>41</v>
      </c>
      <c r="R18" s="494"/>
    </row>
    <row r="19" spans="1:18" ht="19.5" customHeight="1">
      <c r="A19" s="134" t="s">
        <v>5</v>
      </c>
      <c r="B19" s="212" t="s">
        <v>49</v>
      </c>
      <c r="C19" s="212" t="s">
        <v>49</v>
      </c>
      <c r="D19" s="203" t="s">
        <v>49</v>
      </c>
      <c r="E19" s="481" t="s">
        <v>50</v>
      </c>
      <c r="F19" s="481"/>
      <c r="G19" s="203" t="s">
        <v>49</v>
      </c>
      <c r="H19" s="479" t="s">
        <v>49</v>
      </c>
      <c r="I19" s="479"/>
      <c r="J19" s="203" t="s">
        <v>49</v>
      </c>
      <c r="K19" s="487" t="s">
        <v>49</v>
      </c>
      <c r="L19" s="479"/>
      <c r="M19" s="348"/>
      <c r="N19" s="347" t="s">
        <v>49</v>
      </c>
      <c r="O19" s="479"/>
      <c r="P19" s="494"/>
      <c r="Q19" s="347" t="s">
        <v>41</v>
      </c>
      <c r="R19" s="494"/>
    </row>
    <row r="20" spans="1:18" ht="19.5" customHeight="1">
      <c r="A20" s="134" t="s">
        <v>6</v>
      </c>
      <c r="B20" s="212" t="s">
        <v>49</v>
      </c>
      <c r="C20" s="212" t="s">
        <v>49</v>
      </c>
      <c r="D20" s="203" t="s">
        <v>49</v>
      </c>
      <c r="E20" s="481" t="s">
        <v>50</v>
      </c>
      <c r="F20" s="481"/>
      <c r="G20" s="203" t="s">
        <v>49</v>
      </c>
      <c r="H20" s="479" t="s">
        <v>49</v>
      </c>
      <c r="I20" s="479"/>
      <c r="J20" s="203" t="s">
        <v>49</v>
      </c>
      <c r="K20" s="487" t="s">
        <v>49</v>
      </c>
      <c r="L20" s="479"/>
      <c r="M20" s="348"/>
      <c r="N20" s="347" t="s">
        <v>49</v>
      </c>
      <c r="O20" s="479"/>
      <c r="P20" s="494"/>
      <c r="Q20" s="347" t="s">
        <v>41</v>
      </c>
      <c r="R20" s="494"/>
    </row>
    <row r="21" spans="1:18" ht="19.5" customHeight="1">
      <c r="A21" s="134" t="s">
        <v>7</v>
      </c>
      <c r="B21" s="212" t="s">
        <v>49</v>
      </c>
      <c r="C21" s="212" t="s">
        <v>49</v>
      </c>
      <c r="D21" s="203" t="s">
        <v>49</v>
      </c>
      <c r="E21" s="481" t="s">
        <v>50</v>
      </c>
      <c r="F21" s="481"/>
      <c r="G21" s="203" t="s">
        <v>49</v>
      </c>
      <c r="H21" s="479" t="s">
        <v>49</v>
      </c>
      <c r="I21" s="479"/>
      <c r="J21" s="203" t="s">
        <v>49</v>
      </c>
      <c r="K21" s="487" t="s">
        <v>49</v>
      </c>
      <c r="L21" s="479"/>
      <c r="M21" s="348"/>
      <c r="N21" s="347" t="s">
        <v>49</v>
      </c>
      <c r="O21" s="479"/>
      <c r="P21" s="494"/>
      <c r="Q21" s="347" t="s">
        <v>41</v>
      </c>
      <c r="R21" s="494"/>
    </row>
    <row r="22" spans="1:18" ht="19.5" customHeight="1">
      <c r="A22" s="134" t="s">
        <v>8</v>
      </c>
      <c r="B22" s="212" t="s">
        <v>49</v>
      </c>
      <c r="C22" s="212" t="s">
        <v>49</v>
      </c>
      <c r="D22" s="203" t="s">
        <v>49</v>
      </c>
      <c r="E22" s="481" t="s">
        <v>50</v>
      </c>
      <c r="F22" s="481"/>
      <c r="G22" s="203" t="s">
        <v>49</v>
      </c>
      <c r="H22" s="479" t="s">
        <v>49</v>
      </c>
      <c r="I22" s="479"/>
      <c r="J22" s="203" t="s">
        <v>49</v>
      </c>
      <c r="K22" s="487" t="s">
        <v>49</v>
      </c>
      <c r="L22" s="479"/>
      <c r="M22" s="348"/>
      <c r="N22" s="347" t="s">
        <v>49</v>
      </c>
      <c r="O22" s="479"/>
      <c r="P22" s="494"/>
      <c r="Q22" s="347" t="s">
        <v>41</v>
      </c>
      <c r="R22" s="494"/>
    </row>
    <row r="23" spans="1:18" ht="19.5" customHeight="1">
      <c r="A23" s="134" t="s">
        <v>9</v>
      </c>
      <c r="B23" s="212" t="s">
        <v>49</v>
      </c>
      <c r="C23" s="212" t="s">
        <v>49</v>
      </c>
      <c r="D23" s="203" t="s">
        <v>49</v>
      </c>
      <c r="E23" s="481" t="s">
        <v>50</v>
      </c>
      <c r="F23" s="481"/>
      <c r="G23" s="203" t="s">
        <v>49</v>
      </c>
      <c r="H23" s="479" t="s">
        <v>49</v>
      </c>
      <c r="I23" s="479"/>
      <c r="J23" s="203" t="s">
        <v>49</v>
      </c>
      <c r="K23" s="487" t="s">
        <v>49</v>
      </c>
      <c r="L23" s="479"/>
      <c r="M23" s="348"/>
      <c r="N23" s="347" t="s">
        <v>49</v>
      </c>
      <c r="O23" s="479"/>
      <c r="P23" s="494"/>
      <c r="Q23" s="347" t="s">
        <v>41</v>
      </c>
      <c r="R23" s="494"/>
    </row>
    <row r="24" spans="1:18" ht="19.5" customHeight="1">
      <c r="A24" s="134" t="s">
        <v>11</v>
      </c>
      <c r="B24" s="212" t="s">
        <v>49</v>
      </c>
      <c r="C24" s="212" t="s">
        <v>49</v>
      </c>
      <c r="D24" s="203" t="s">
        <v>49</v>
      </c>
      <c r="E24" s="481" t="s">
        <v>50</v>
      </c>
      <c r="F24" s="481"/>
      <c r="G24" s="203" t="s">
        <v>49</v>
      </c>
      <c r="H24" s="479" t="s">
        <v>49</v>
      </c>
      <c r="I24" s="479"/>
      <c r="J24" s="203" t="s">
        <v>49</v>
      </c>
      <c r="K24" s="487" t="s">
        <v>49</v>
      </c>
      <c r="L24" s="479"/>
      <c r="M24" s="348"/>
      <c r="N24" s="347" t="s">
        <v>49</v>
      </c>
      <c r="O24" s="479"/>
      <c r="P24" s="494"/>
      <c r="Q24" s="347" t="s">
        <v>41</v>
      </c>
      <c r="R24" s="494"/>
    </row>
    <row r="25" spans="1:18" ht="19.5" customHeight="1">
      <c r="A25" s="134" t="s">
        <v>12</v>
      </c>
      <c r="B25" s="212" t="s">
        <v>49</v>
      </c>
      <c r="C25" s="212" t="s">
        <v>49</v>
      </c>
      <c r="D25" s="203" t="s">
        <v>49</v>
      </c>
      <c r="E25" s="481" t="s">
        <v>50</v>
      </c>
      <c r="F25" s="481"/>
      <c r="G25" s="203" t="s">
        <v>49</v>
      </c>
      <c r="H25" s="479" t="s">
        <v>49</v>
      </c>
      <c r="I25" s="479"/>
      <c r="J25" s="203" t="s">
        <v>49</v>
      </c>
      <c r="K25" s="487" t="s">
        <v>49</v>
      </c>
      <c r="L25" s="479"/>
      <c r="M25" s="348"/>
      <c r="N25" s="347" t="s">
        <v>49</v>
      </c>
      <c r="O25" s="479"/>
      <c r="P25" s="494"/>
      <c r="Q25" s="347" t="s">
        <v>41</v>
      </c>
      <c r="R25" s="494"/>
    </row>
    <row r="26" spans="1:18" ht="19.5" customHeight="1">
      <c r="A26" s="134" t="s">
        <v>13</v>
      </c>
      <c r="B26" s="212" t="s">
        <v>49</v>
      </c>
      <c r="C26" s="212" t="s">
        <v>49</v>
      </c>
      <c r="D26" s="203" t="s">
        <v>49</v>
      </c>
      <c r="E26" s="481" t="s">
        <v>50</v>
      </c>
      <c r="F26" s="481"/>
      <c r="G26" s="203" t="s">
        <v>49</v>
      </c>
      <c r="H26" s="479" t="s">
        <v>49</v>
      </c>
      <c r="I26" s="479"/>
      <c r="J26" s="203" t="s">
        <v>49</v>
      </c>
      <c r="K26" s="487" t="s">
        <v>49</v>
      </c>
      <c r="L26" s="479"/>
      <c r="M26" s="348"/>
      <c r="N26" s="347" t="s">
        <v>49</v>
      </c>
      <c r="O26" s="479"/>
      <c r="P26" s="494"/>
      <c r="Q26" s="347" t="s">
        <v>41</v>
      </c>
      <c r="R26" s="494"/>
    </row>
    <row r="27" spans="1:18" ht="19.5" customHeight="1">
      <c r="A27" s="134" t="s">
        <v>14</v>
      </c>
      <c r="B27" s="212" t="s">
        <v>49</v>
      </c>
      <c r="C27" s="212" t="s">
        <v>49</v>
      </c>
      <c r="D27" s="203" t="s">
        <v>49</v>
      </c>
      <c r="E27" s="481" t="s">
        <v>50</v>
      </c>
      <c r="F27" s="481"/>
      <c r="G27" s="203" t="s">
        <v>49</v>
      </c>
      <c r="H27" s="479" t="s">
        <v>49</v>
      </c>
      <c r="I27" s="479"/>
      <c r="J27" s="203" t="s">
        <v>49</v>
      </c>
      <c r="K27" s="487" t="s">
        <v>49</v>
      </c>
      <c r="L27" s="479"/>
      <c r="M27" s="348"/>
      <c r="N27" s="347" t="s">
        <v>49</v>
      </c>
      <c r="O27" s="479"/>
      <c r="P27" s="494"/>
      <c r="Q27" s="347" t="s">
        <v>41</v>
      </c>
      <c r="R27" s="494"/>
    </row>
    <row r="28" spans="1:18" ht="19.5" customHeight="1">
      <c r="A28" s="134" t="s">
        <v>15</v>
      </c>
      <c r="B28" s="212" t="s">
        <v>49</v>
      </c>
      <c r="C28" s="212" t="s">
        <v>49</v>
      </c>
      <c r="D28" s="203" t="s">
        <v>49</v>
      </c>
      <c r="E28" s="481" t="s">
        <v>50</v>
      </c>
      <c r="F28" s="481"/>
      <c r="G28" s="203" t="s">
        <v>49</v>
      </c>
      <c r="H28" s="479" t="s">
        <v>49</v>
      </c>
      <c r="I28" s="479"/>
      <c r="J28" s="203" t="s">
        <v>49</v>
      </c>
      <c r="K28" s="487" t="s">
        <v>49</v>
      </c>
      <c r="L28" s="479"/>
      <c r="M28" s="348"/>
      <c r="N28" s="347" t="s">
        <v>49</v>
      </c>
      <c r="O28" s="479"/>
      <c r="P28" s="494"/>
      <c r="Q28" s="347" t="s">
        <v>41</v>
      </c>
      <c r="R28" s="494"/>
    </row>
    <row r="29" spans="1:18" ht="19.5" customHeight="1">
      <c r="A29" s="134" t="s">
        <v>16</v>
      </c>
      <c r="B29" s="212" t="s">
        <v>49</v>
      </c>
      <c r="C29" s="212" t="s">
        <v>49</v>
      </c>
      <c r="D29" s="203" t="s">
        <v>49</v>
      </c>
      <c r="E29" s="481" t="s">
        <v>50</v>
      </c>
      <c r="F29" s="481"/>
      <c r="G29" s="203" t="s">
        <v>49</v>
      </c>
      <c r="H29" s="479" t="s">
        <v>49</v>
      </c>
      <c r="I29" s="479"/>
      <c r="J29" s="203" t="s">
        <v>49</v>
      </c>
      <c r="K29" s="487" t="s">
        <v>49</v>
      </c>
      <c r="L29" s="479"/>
      <c r="M29" s="348"/>
      <c r="N29" s="347" t="s">
        <v>49</v>
      </c>
      <c r="O29" s="479"/>
      <c r="P29" s="494"/>
      <c r="Q29" s="347" t="s">
        <v>41</v>
      </c>
      <c r="R29" s="494"/>
    </row>
    <row r="30" spans="1:18" ht="19.5" customHeight="1">
      <c r="A30" s="134" t="s">
        <v>17</v>
      </c>
      <c r="B30" s="212" t="s">
        <v>49</v>
      </c>
      <c r="C30" s="212" t="s">
        <v>49</v>
      </c>
      <c r="D30" s="203" t="s">
        <v>49</v>
      </c>
      <c r="E30" s="481" t="s">
        <v>50</v>
      </c>
      <c r="F30" s="481"/>
      <c r="G30" s="203" t="s">
        <v>49</v>
      </c>
      <c r="H30" s="479" t="s">
        <v>49</v>
      </c>
      <c r="I30" s="479"/>
      <c r="J30" s="203" t="s">
        <v>49</v>
      </c>
      <c r="K30" s="487" t="s">
        <v>49</v>
      </c>
      <c r="L30" s="479"/>
      <c r="M30" s="348"/>
      <c r="N30" s="347" t="s">
        <v>49</v>
      </c>
      <c r="O30" s="479"/>
      <c r="P30" s="494"/>
      <c r="Q30" s="347" t="s">
        <v>41</v>
      </c>
      <c r="R30" s="494"/>
    </row>
    <row r="31" spans="1:18" ht="19.5" customHeight="1">
      <c r="A31" s="134">
        <v>18</v>
      </c>
      <c r="B31" s="212" t="s">
        <v>49</v>
      </c>
      <c r="C31" s="212" t="s">
        <v>49</v>
      </c>
      <c r="D31" s="203" t="s">
        <v>49</v>
      </c>
      <c r="E31" s="481" t="s">
        <v>50</v>
      </c>
      <c r="F31" s="481"/>
      <c r="G31" s="203" t="s">
        <v>49</v>
      </c>
      <c r="H31" s="479" t="s">
        <v>49</v>
      </c>
      <c r="I31" s="479"/>
      <c r="J31" s="203" t="s">
        <v>49</v>
      </c>
      <c r="K31" s="487" t="s">
        <v>49</v>
      </c>
      <c r="L31" s="479"/>
      <c r="M31" s="348"/>
      <c r="N31" s="347" t="s">
        <v>49</v>
      </c>
      <c r="O31" s="479"/>
      <c r="P31" s="494"/>
      <c r="Q31" s="347" t="s">
        <v>41</v>
      </c>
      <c r="R31" s="494"/>
    </row>
    <row r="32" spans="1:18" ht="19.5" customHeight="1">
      <c r="A32" s="134" t="s">
        <v>18</v>
      </c>
      <c r="B32" s="212" t="s">
        <v>49</v>
      </c>
      <c r="C32" s="212" t="s">
        <v>49</v>
      </c>
      <c r="D32" s="203" t="s">
        <v>49</v>
      </c>
      <c r="E32" s="481" t="s">
        <v>50</v>
      </c>
      <c r="F32" s="481"/>
      <c r="G32" s="203" t="s">
        <v>49</v>
      </c>
      <c r="H32" s="479" t="s">
        <v>49</v>
      </c>
      <c r="I32" s="479"/>
      <c r="J32" s="203" t="s">
        <v>49</v>
      </c>
      <c r="K32" s="487" t="s">
        <v>49</v>
      </c>
      <c r="L32" s="479"/>
      <c r="M32" s="348"/>
      <c r="N32" s="347" t="s">
        <v>49</v>
      </c>
      <c r="O32" s="479"/>
      <c r="P32" s="494"/>
      <c r="Q32" s="347" t="s">
        <v>41</v>
      </c>
      <c r="R32" s="494"/>
    </row>
    <row r="33" spans="1:18" ht="19.5" customHeight="1" thickBot="1">
      <c r="A33" s="135" t="s">
        <v>19</v>
      </c>
      <c r="B33" s="213" t="s">
        <v>49</v>
      </c>
      <c r="C33" s="213" t="s">
        <v>49</v>
      </c>
      <c r="D33" s="207" t="s">
        <v>49</v>
      </c>
      <c r="E33" s="513" t="s">
        <v>50</v>
      </c>
      <c r="F33" s="513"/>
      <c r="G33" s="207" t="s">
        <v>49</v>
      </c>
      <c r="H33" s="514" t="s">
        <v>49</v>
      </c>
      <c r="I33" s="514"/>
      <c r="J33" s="214" t="s">
        <v>49</v>
      </c>
      <c r="K33" s="516" t="s">
        <v>49</v>
      </c>
      <c r="L33" s="514"/>
      <c r="M33" s="350"/>
      <c r="N33" s="349" t="s">
        <v>49</v>
      </c>
      <c r="O33" s="514"/>
      <c r="P33" s="515"/>
      <c r="Q33" s="349" t="s">
        <v>41</v>
      </c>
      <c r="R33" s="515"/>
    </row>
    <row r="34" spans="1:18" s="13" customFormat="1" ht="9.75" customHeight="1">
      <c r="A34" s="141"/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</row>
    <row r="35" spans="1:18" ht="11.1" customHeight="1">
      <c r="A35" s="12"/>
      <c r="B35" s="12"/>
      <c r="C35" s="351" t="str">
        <f>C12&amp;": where birth"</f>
        <v>code 3002: where birth</v>
      </c>
      <c r="D35" s="351"/>
      <c r="E35" s="351"/>
      <c r="F35" s="2"/>
      <c r="G35" s="351" t="str">
        <f>D12&amp;": who deliver"</f>
        <v>code 3003: who deliver</v>
      </c>
      <c r="H35" s="351"/>
      <c r="I35" s="351"/>
      <c r="J35" s="351"/>
      <c r="K35" s="2"/>
      <c r="L35" s="59"/>
      <c r="M35" s="351" t="str">
        <f>K12&amp;": pregnancy"</f>
        <v>code 3008/3009: pregnancy</v>
      </c>
      <c r="N35" s="351"/>
      <c r="O35" s="351"/>
      <c r="P35" s="351"/>
      <c r="Q35" s="351"/>
      <c r="R35" s="351"/>
    </row>
    <row r="36" spans="1:18" ht="11.1" customHeight="1">
      <c r="A36" s="8"/>
      <c r="B36" s="8"/>
      <c r="C36" s="9" t="s">
        <v>25</v>
      </c>
      <c r="D36" s="7" t="s">
        <v>31</v>
      </c>
      <c r="G36" s="9" t="s">
        <v>32</v>
      </c>
      <c r="H36" s="7" t="s">
        <v>54</v>
      </c>
      <c r="L36" s="145"/>
      <c r="M36" s="488" t="s">
        <v>319</v>
      </c>
      <c r="N36" s="488"/>
      <c r="O36" s="488"/>
      <c r="P36" s="488"/>
    </row>
    <row r="37" spans="1:18" ht="11.1" customHeight="1">
      <c r="A37" s="8"/>
      <c r="B37" s="8"/>
      <c r="C37" s="107" t="s">
        <v>30</v>
      </c>
      <c r="D37" s="6" t="s">
        <v>37</v>
      </c>
      <c r="G37" s="8" t="s">
        <v>52</v>
      </c>
      <c r="H37" s="3" t="s">
        <v>55</v>
      </c>
      <c r="L37" s="145"/>
      <c r="M37" s="489" t="s">
        <v>320</v>
      </c>
      <c r="N37" s="489"/>
      <c r="O37" s="489"/>
      <c r="P37" s="489"/>
    </row>
    <row r="38" spans="1:18" ht="11.1" customHeight="1">
      <c r="A38" s="8"/>
      <c r="B38" s="8"/>
      <c r="C38" s="3" t="s">
        <v>26</v>
      </c>
      <c r="D38" s="9" t="s">
        <v>36</v>
      </c>
      <c r="G38" s="9" t="s">
        <v>53</v>
      </c>
      <c r="H38" s="6" t="s">
        <v>36</v>
      </c>
      <c r="M38" s="489" t="s">
        <v>321</v>
      </c>
      <c r="N38" s="489"/>
      <c r="O38" s="489"/>
      <c r="P38" s="489"/>
    </row>
    <row r="39" spans="1:18" s="14" customFormat="1" ht="11.1" customHeight="1">
      <c r="A39" s="11"/>
      <c r="B39" s="11"/>
      <c r="F39" s="11"/>
      <c r="G39" s="11"/>
      <c r="H39" s="11"/>
      <c r="I39" s="11"/>
      <c r="J39" s="11"/>
      <c r="K39" s="11"/>
      <c r="L39" s="11"/>
      <c r="M39" s="130"/>
      <c r="N39" s="11"/>
      <c r="O39" s="11"/>
      <c r="P39" s="11"/>
      <c r="Q39" s="130"/>
    </row>
    <row r="40" spans="1:18" s="14" customFormat="1" ht="11.1" customHeight="1"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2"/>
      <c r="R40" s="111"/>
    </row>
    <row r="41" spans="1:18" s="14" customFormat="1" ht="11.1" customHeight="1"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2"/>
      <c r="R41" s="111"/>
    </row>
    <row r="42" spans="1:18" ht="11.1" customHeight="1">
      <c r="A42" s="386" t="s">
        <v>56</v>
      </c>
      <c r="B42" s="387"/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O42" s="387"/>
      <c r="P42" s="387"/>
      <c r="Q42" s="387"/>
      <c r="R42" s="388"/>
    </row>
    <row r="43" spans="1:18" ht="11.1" customHeight="1">
      <c r="A43" s="468"/>
      <c r="B43" s="469"/>
      <c r="C43" s="469"/>
      <c r="D43" s="469"/>
      <c r="E43" s="469"/>
      <c r="F43" s="469"/>
      <c r="G43" s="469"/>
      <c r="H43" s="469"/>
      <c r="I43" s="469"/>
      <c r="J43" s="469"/>
      <c r="K43" s="469"/>
      <c r="L43" s="469"/>
      <c r="M43" s="469"/>
      <c r="N43" s="469"/>
      <c r="O43" s="469"/>
      <c r="P43" s="469"/>
      <c r="Q43" s="469"/>
      <c r="R43" s="470"/>
    </row>
    <row r="44" spans="1:18" ht="11.1" customHeight="1">
      <c r="A44" s="235"/>
      <c r="B44" s="13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236"/>
    </row>
    <row r="45" spans="1:18" ht="11.1" customHeight="1">
      <c r="A45" s="194"/>
      <c r="B45" s="44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237"/>
    </row>
    <row r="46" spans="1:18" ht="11.1" customHeight="1">
      <c r="A46" s="194"/>
      <c r="B46" s="44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234"/>
    </row>
    <row r="47" spans="1:18" ht="11.1" customHeight="1">
      <c r="A47" s="194"/>
      <c r="B47" s="44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238"/>
    </row>
    <row r="48" spans="1:18" ht="11.1" customHeight="1">
      <c r="A48" s="194"/>
      <c r="B48" s="44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234"/>
    </row>
    <row r="49" spans="1:18" ht="11.1" customHeight="1">
      <c r="A49" s="194"/>
      <c r="B49" s="44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234"/>
    </row>
    <row r="50" spans="1:18" ht="11.1" customHeight="1">
      <c r="A50" s="194"/>
      <c r="B50" s="44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234"/>
    </row>
    <row r="51" spans="1:18" ht="11.1" customHeight="1">
      <c r="A51" s="19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195"/>
    </row>
    <row r="52" spans="1:18" ht="11.1" customHeight="1">
      <c r="A52" s="19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195"/>
    </row>
    <row r="53" spans="1:18" ht="11.1" customHeight="1">
      <c r="A53" s="19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195"/>
    </row>
    <row r="54" spans="1:18" ht="11.1" customHeight="1">
      <c r="A54" s="19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195"/>
    </row>
    <row r="55" spans="1:18" ht="11.1" customHeight="1">
      <c r="A55" s="196"/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8"/>
    </row>
  </sheetData>
  <mergeCells count="130">
    <mergeCell ref="Q33:R33"/>
    <mergeCell ref="K27:M27"/>
    <mergeCell ref="K28:M28"/>
    <mergeCell ref="K19:M19"/>
    <mergeCell ref="K20:M20"/>
    <mergeCell ref="K21:M21"/>
    <mergeCell ref="K22:M22"/>
    <mergeCell ref="K23:M23"/>
    <mergeCell ref="K33:M33"/>
    <mergeCell ref="N33:P33"/>
    <mergeCell ref="N29:P29"/>
    <mergeCell ref="N30:P30"/>
    <mergeCell ref="N31:P31"/>
    <mergeCell ref="N32:P32"/>
    <mergeCell ref="N24:P24"/>
    <mergeCell ref="N25:P25"/>
    <mergeCell ref="N26:P26"/>
    <mergeCell ref="N27:P27"/>
    <mergeCell ref="Q28:R28"/>
    <mergeCell ref="Q24:R24"/>
    <mergeCell ref="E32:F32"/>
    <mergeCell ref="Q25:R25"/>
    <mergeCell ref="Q26:R26"/>
    <mergeCell ref="Q27:R27"/>
    <mergeCell ref="Q21:R21"/>
    <mergeCell ref="Q22:R22"/>
    <mergeCell ref="Q23:R23"/>
    <mergeCell ref="K24:M24"/>
    <mergeCell ref="K25:M25"/>
    <mergeCell ref="K26:M26"/>
    <mergeCell ref="N21:P21"/>
    <mergeCell ref="N22:P22"/>
    <mergeCell ref="Q29:R29"/>
    <mergeCell ref="Q30:R30"/>
    <mergeCell ref="Q31:R31"/>
    <mergeCell ref="Q32:R32"/>
    <mergeCell ref="E23:F23"/>
    <mergeCell ref="E24:F24"/>
    <mergeCell ref="E25:F25"/>
    <mergeCell ref="E26:F26"/>
    <mergeCell ref="E27:F27"/>
    <mergeCell ref="H27:I27"/>
    <mergeCell ref="H28:I28"/>
    <mergeCell ref="N17:P17"/>
    <mergeCell ref="N18:P18"/>
    <mergeCell ref="C35:E35"/>
    <mergeCell ref="K29:M29"/>
    <mergeCell ref="K30:M30"/>
    <mergeCell ref="K31:M31"/>
    <mergeCell ref="K32:M32"/>
    <mergeCell ref="E19:F19"/>
    <mergeCell ref="E20:F20"/>
    <mergeCell ref="E21:F21"/>
    <mergeCell ref="E22:F22"/>
    <mergeCell ref="H20:I20"/>
    <mergeCell ref="H21:I21"/>
    <mergeCell ref="E33:F33"/>
    <mergeCell ref="H22:I22"/>
    <mergeCell ref="H23:I23"/>
    <mergeCell ref="H24:I24"/>
    <mergeCell ref="H25:I25"/>
    <mergeCell ref="H26:I26"/>
    <mergeCell ref="H32:I32"/>
    <mergeCell ref="H33:I33"/>
    <mergeCell ref="E28:F28"/>
    <mergeCell ref="E29:F29"/>
    <mergeCell ref="E31:F31"/>
    <mergeCell ref="N14:P14"/>
    <mergeCell ref="N15:P15"/>
    <mergeCell ref="N16:P16"/>
    <mergeCell ref="C5:P6"/>
    <mergeCell ref="E11:F12"/>
    <mergeCell ref="E7:F10"/>
    <mergeCell ref="J7:J11"/>
    <mergeCell ref="D7:D11"/>
    <mergeCell ref="C7:C11"/>
    <mergeCell ref="G7:G12"/>
    <mergeCell ref="K7:P10"/>
    <mergeCell ref="K11:M11"/>
    <mergeCell ref="N11:P11"/>
    <mergeCell ref="K12:P12"/>
    <mergeCell ref="E13:F13"/>
    <mergeCell ref="B5:B6"/>
    <mergeCell ref="B7:B10"/>
    <mergeCell ref="M35:R35"/>
    <mergeCell ref="H29:I29"/>
    <mergeCell ref="H30:I30"/>
    <mergeCell ref="E30:F30"/>
    <mergeCell ref="H31:I31"/>
    <mergeCell ref="Q20:R20"/>
    <mergeCell ref="H19:I19"/>
    <mergeCell ref="Q13:R13"/>
    <mergeCell ref="Q14:R14"/>
    <mergeCell ref="Q15:R15"/>
    <mergeCell ref="Q16:R16"/>
    <mergeCell ref="Q17:R17"/>
    <mergeCell ref="Q18:R18"/>
    <mergeCell ref="Q19:R19"/>
    <mergeCell ref="N19:P19"/>
    <mergeCell ref="N20:P20"/>
    <mergeCell ref="K17:M17"/>
    <mergeCell ref="K18:M18"/>
    <mergeCell ref="N28:P28"/>
    <mergeCell ref="N23:P23"/>
    <mergeCell ref="K13:M13"/>
    <mergeCell ref="N13:P13"/>
    <mergeCell ref="A42:R43"/>
    <mergeCell ref="A1:R2"/>
    <mergeCell ref="Q7:R12"/>
    <mergeCell ref="G35:J35"/>
    <mergeCell ref="Q5:R6"/>
    <mergeCell ref="A7:A12"/>
    <mergeCell ref="H17:I17"/>
    <mergeCell ref="H18:I18"/>
    <mergeCell ref="E14:F14"/>
    <mergeCell ref="E15:F15"/>
    <mergeCell ref="E16:F16"/>
    <mergeCell ref="E17:F17"/>
    <mergeCell ref="E18:F18"/>
    <mergeCell ref="H7:I12"/>
    <mergeCell ref="H13:I13"/>
    <mergeCell ref="H14:I14"/>
    <mergeCell ref="H15:I15"/>
    <mergeCell ref="H16:I16"/>
    <mergeCell ref="K14:M14"/>
    <mergeCell ref="K15:M15"/>
    <mergeCell ref="K16:M16"/>
    <mergeCell ref="M36:P36"/>
    <mergeCell ref="M37:P37"/>
    <mergeCell ref="M38:P38"/>
  </mergeCells>
  <pageMargins left="0.19685039370078741" right="0.23622047244094491" top="0.23622047244094491" bottom="0.23622047244094491" header="0.19685039370078741" footer="0.23622047244094491"/>
  <pageSetup paperSize="9" scale="96" orientation="portrait" r:id="rId1"/>
  <headerFooter>
    <oddFooter>&amp;R5.06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55"/>
  <sheetViews>
    <sheetView showGridLines="0" view="pageBreakPreview" topLeftCell="A4" zoomScaleNormal="100" zoomScaleSheetLayoutView="100" workbookViewId="0">
      <selection activeCell="U5" sqref="U5:X6"/>
    </sheetView>
  </sheetViews>
  <sheetFormatPr defaultColWidth="9.140625" defaultRowHeight="11.25"/>
  <cols>
    <col min="1" max="1" width="4.7109375" style="4" customWidth="1"/>
    <col min="2" max="2" width="2.7109375" style="5" customWidth="1"/>
    <col min="3" max="3" width="5.28515625" style="5" customWidth="1"/>
    <col min="4" max="4" width="3.5703125" style="5" customWidth="1"/>
    <col min="5" max="5" width="6.42578125" style="5" customWidth="1"/>
    <col min="6" max="6" width="3.7109375" style="5" customWidth="1"/>
    <col min="7" max="7" width="10.140625" style="5" customWidth="1"/>
    <col min="8" max="8" width="3" style="5" customWidth="1"/>
    <col min="9" max="9" width="3.140625" style="5" customWidth="1"/>
    <col min="10" max="10" width="3.28515625" style="5" customWidth="1"/>
    <col min="11" max="11" width="5.42578125" style="5" customWidth="1"/>
    <col min="12" max="12" width="2.7109375" style="5" customWidth="1"/>
    <col min="13" max="13" width="1.7109375" style="5" customWidth="1"/>
    <col min="14" max="14" width="2.85546875" style="5" customWidth="1"/>
    <col min="15" max="15" width="4" style="5" customWidth="1"/>
    <col min="16" max="17" width="3.140625" style="5" customWidth="1"/>
    <col min="18" max="18" width="5.28515625" style="5" customWidth="1"/>
    <col min="19" max="19" width="3.28515625" style="5" customWidth="1"/>
    <col min="20" max="20" width="4.5703125" style="5" customWidth="1"/>
    <col min="21" max="21" width="8.5703125" style="5" customWidth="1"/>
    <col min="22" max="22" width="1.85546875" style="5" customWidth="1"/>
    <col min="23" max="23" width="3.140625" style="5" customWidth="1"/>
    <col min="24" max="24" width="5.140625" style="5" customWidth="1"/>
    <col min="25" max="25" width="4.7109375" style="5" customWidth="1"/>
    <col min="26" max="16384" width="9.140625" style="4"/>
  </cols>
  <sheetData>
    <row r="1" spans="1:25" ht="13.5" customHeight="1">
      <c r="A1" s="392"/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392"/>
      <c r="W1" s="392"/>
      <c r="X1" s="392"/>
      <c r="Y1" s="392"/>
    </row>
    <row r="2" spans="1:25" ht="13.5" customHeight="1">
      <c r="A2" s="392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392"/>
      <c r="W2" s="392"/>
      <c r="X2" s="392"/>
      <c r="Y2" s="392"/>
    </row>
    <row r="3" spans="1:25" ht="13.5" customHeight="1" thickBot="1">
      <c r="A3" s="20"/>
      <c r="B3" s="24"/>
      <c r="C3" s="24"/>
      <c r="E3" s="24"/>
      <c r="F3" s="24"/>
      <c r="G3" s="24"/>
      <c r="H3" s="24"/>
      <c r="I3" s="24"/>
      <c r="J3" s="24"/>
      <c r="K3" s="24"/>
      <c r="L3" s="24"/>
      <c r="M3" s="24"/>
      <c r="N3" s="24"/>
      <c r="Q3" s="24"/>
      <c r="R3" s="24"/>
      <c r="S3" s="24"/>
      <c r="T3" s="24"/>
      <c r="U3" s="24"/>
      <c r="V3" s="24"/>
      <c r="W3" s="24"/>
      <c r="X3" s="24"/>
      <c r="Y3" s="24"/>
    </row>
    <row r="4" spans="1:25" s="19" customFormat="1" ht="13.5" customHeight="1">
      <c r="A4" s="20"/>
      <c r="B4" s="393" t="s">
        <v>359</v>
      </c>
      <c r="C4" s="394"/>
      <c r="D4" s="394"/>
      <c r="E4" s="394"/>
      <c r="F4" s="394"/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7"/>
      <c r="Y4" s="22"/>
    </row>
    <row r="5" spans="1:25" s="19" customFormat="1" ht="13.5" customHeight="1">
      <c r="A5" s="20"/>
      <c r="B5" s="474" t="s">
        <v>371</v>
      </c>
      <c r="C5" s="475"/>
      <c r="D5" s="475"/>
      <c r="E5" s="535" t="s">
        <v>372</v>
      </c>
      <c r="F5" s="536"/>
      <c r="G5" s="536"/>
      <c r="H5" s="536"/>
      <c r="I5" s="536"/>
      <c r="J5" s="536"/>
      <c r="K5" s="536"/>
      <c r="L5" s="536"/>
      <c r="M5" s="536"/>
      <c r="N5" s="536"/>
      <c r="O5" s="536"/>
      <c r="P5" s="536"/>
      <c r="Q5" s="536"/>
      <c r="R5" s="536"/>
      <c r="S5" s="536"/>
      <c r="T5" s="537"/>
      <c r="U5" s="475" t="s">
        <v>373</v>
      </c>
      <c r="V5" s="475"/>
      <c r="W5" s="475"/>
      <c r="X5" s="540"/>
      <c r="Y5" s="142"/>
    </row>
    <row r="6" spans="1:25" s="19" customFormat="1" ht="13.5" customHeight="1" thickBot="1">
      <c r="A6" s="21"/>
      <c r="B6" s="533"/>
      <c r="C6" s="534"/>
      <c r="D6" s="534"/>
      <c r="E6" s="538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9"/>
      <c r="U6" s="534"/>
      <c r="V6" s="534"/>
      <c r="W6" s="534"/>
      <c r="X6" s="541"/>
      <c r="Y6" s="142"/>
    </row>
    <row r="7" spans="1:25" s="19" customFormat="1" ht="13.5" customHeight="1">
      <c r="A7" s="519" t="s">
        <v>22</v>
      </c>
      <c r="B7" s="478" t="s">
        <v>33</v>
      </c>
      <c r="C7" s="482"/>
      <c r="D7" s="521"/>
      <c r="E7" s="517" t="s">
        <v>51</v>
      </c>
      <c r="F7" s="482"/>
      <c r="G7" s="504" t="s">
        <v>60</v>
      </c>
      <c r="H7" s="517" t="s">
        <v>334</v>
      </c>
      <c r="I7" s="482"/>
      <c r="J7" s="482"/>
      <c r="K7" s="482"/>
      <c r="L7" s="482"/>
      <c r="M7" s="482"/>
      <c r="N7" s="370"/>
      <c r="O7" s="517" t="s">
        <v>339</v>
      </c>
      <c r="P7" s="482"/>
      <c r="Q7" s="482"/>
      <c r="R7" s="482"/>
      <c r="S7" s="482"/>
      <c r="T7" s="370"/>
      <c r="U7" s="482" t="s">
        <v>341</v>
      </c>
      <c r="V7" s="369" t="str">
        <f>"if "&amp;U13&amp;" = 1 specify the date"</f>
        <v>if 3018 = 1 specify the date</v>
      </c>
      <c r="W7" s="482"/>
      <c r="X7" s="505"/>
      <c r="Y7" s="519" t="s">
        <v>344</v>
      </c>
    </row>
    <row r="8" spans="1:25" ht="16.5" customHeight="1">
      <c r="A8" s="493"/>
      <c r="B8" s="522"/>
      <c r="C8" s="523"/>
      <c r="D8" s="523"/>
      <c r="E8" s="302"/>
      <c r="F8" s="446"/>
      <c r="G8" s="300"/>
      <c r="H8" s="302"/>
      <c r="I8" s="446"/>
      <c r="J8" s="446"/>
      <c r="K8" s="446"/>
      <c r="L8" s="446"/>
      <c r="M8" s="446"/>
      <c r="N8" s="371"/>
      <c r="O8" s="302"/>
      <c r="P8" s="446"/>
      <c r="Q8" s="446"/>
      <c r="R8" s="446"/>
      <c r="S8" s="446"/>
      <c r="T8" s="371"/>
      <c r="U8" s="446"/>
      <c r="V8" s="356"/>
      <c r="W8" s="446"/>
      <c r="X8" s="471"/>
      <c r="Y8" s="493"/>
    </row>
    <row r="9" spans="1:25" ht="13.5" customHeight="1">
      <c r="A9" s="493"/>
      <c r="B9" s="522"/>
      <c r="C9" s="523"/>
      <c r="D9" s="523"/>
      <c r="E9" s="302"/>
      <c r="F9" s="446"/>
      <c r="G9" s="300"/>
      <c r="H9" s="302"/>
      <c r="I9" s="446"/>
      <c r="J9" s="446"/>
      <c r="K9" s="446"/>
      <c r="L9" s="446"/>
      <c r="M9" s="446"/>
      <c r="N9" s="371"/>
      <c r="O9" s="302"/>
      <c r="P9" s="446"/>
      <c r="Q9" s="446"/>
      <c r="R9" s="446"/>
      <c r="S9" s="446"/>
      <c r="T9" s="371"/>
      <c r="U9" s="446"/>
      <c r="V9" s="356"/>
      <c r="W9" s="446"/>
      <c r="X9" s="471"/>
      <c r="Y9" s="493"/>
    </row>
    <row r="10" spans="1:25" ht="13.5" customHeight="1">
      <c r="A10" s="493"/>
      <c r="B10" s="500"/>
      <c r="C10" s="501"/>
      <c r="D10" s="501"/>
      <c r="E10" s="302"/>
      <c r="F10" s="446"/>
      <c r="G10" s="300"/>
      <c r="H10" s="302"/>
      <c r="I10" s="446"/>
      <c r="J10" s="446"/>
      <c r="K10" s="446"/>
      <c r="L10" s="446"/>
      <c r="M10" s="446"/>
      <c r="N10" s="371"/>
      <c r="O10" s="303"/>
      <c r="P10" s="483"/>
      <c r="Q10" s="483"/>
      <c r="R10" s="483"/>
      <c r="S10" s="483"/>
      <c r="T10" s="548"/>
      <c r="U10" s="446"/>
      <c r="V10" s="356"/>
      <c r="W10" s="446"/>
      <c r="X10" s="471"/>
      <c r="Y10" s="493"/>
    </row>
    <row r="11" spans="1:25" ht="13.5" customHeight="1">
      <c r="A11" s="493"/>
      <c r="B11" s="526" t="s">
        <v>382</v>
      </c>
      <c r="C11" s="527"/>
      <c r="D11" s="527"/>
      <c r="E11" s="303"/>
      <c r="F11" s="483"/>
      <c r="G11" s="300"/>
      <c r="H11" s="302"/>
      <c r="I11" s="446"/>
      <c r="J11" s="446"/>
      <c r="K11" s="446"/>
      <c r="L11" s="446"/>
      <c r="M11" s="446"/>
      <c r="N11" s="371"/>
      <c r="O11" s="528" t="s">
        <v>384</v>
      </c>
      <c r="P11" s="529"/>
      <c r="Q11" s="530"/>
      <c r="R11" s="531" t="s">
        <v>310</v>
      </c>
      <c r="S11" s="545" t="str">
        <f>"code "&amp;S13</f>
        <v>code 3017</v>
      </c>
      <c r="T11" s="546"/>
      <c r="U11" s="483"/>
      <c r="V11" s="357"/>
      <c r="W11" s="483"/>
      <c r="X11" s="473"/>
      <c r="Y11" s="493"/>
    </row>
    <row r="12" spans="1:25" ht="13.5" customHeight="1">
      <c r="A12" s="520"/>
      <c r="B12" s="524" t="str">
        <f>"if 2 ►"&amp;U13</f>
        <v>if 2 ►3018</v>
      </c>
      <c r="C12" s="525"/>
      <c r="D12" s="525"/>
      <c r="E12" s="303" t="s">
        <v>34</v>
      </c>
      <c r="F12" s="501"/>
      <c r="G12" s="503"/>
      <c r="H12" s="542" t="str">
        <f>"code "&amp;H13</f>
        <v>code 3014</v>
      </c>
      <c r="I12" s="543"/>
      <c r="J12" s="543"/>
      <c r="K12" s="543"/>
      <c r="L12" s="543"/>
      <c r="M12" s="543"/>
      <c r="N12" s="544"/>
      <c r="O12" s="528" t="str">
        <f>"if 2 ►"&amp;'M5 page 08'!G13</f>
        <v>if 2 ►3024</v>
      </c>
      <c r="P12" s="529"/>
      <c r="Q12" s="530"/>
      <c r="R12" s="532"/>
      <c r="S12" s="547" t="str">
        <f>"►"&amp;'M5 page 08'!G13</f>
        <v>►3024</v>
      </c>
      <c r="T12" s="529"/>
      <c r="U12" s="172" t="str">
        <f>"code "&amp;U13</f>
        <v>code 3018</v>
      </c>
      <c r="V12" s="545" t="s">
        <v>34</v>
      </c>
      <c r="W12" s="510"/>
      <c r="X12" s="511"/>
      <c r="Y12" s="520"/>
    </row>
    <row r="13" spans="1:25" s="15" customFormat="1" ht="11.25" customHeight="1" thickBot="1">
      <c r="A13" s="132">
        <v>3000</v>
      </c>
      <c r="B13" s="564">
        <f>'M5 page 06'!Q13+1</f>
        <v>3011</v>
      </c>
      <c r="C13" s="484"/>
      <c r="D13" s="484"/>
      <c r="E13" s="518">
        <f>B13+1</f>
        <v>3012</v>
      </c>
      <c r="F13" s="484"/>
      <c r="G13" s="140">
        <f>E13+1</f>
        <v>3013</v>
      </c>
      <c r="H13" s="518">
        <f>G13+1</f>
        <v>3014</v>
      </c>
      <c r="I13" s="484"/>
      <c r="J13" s="484"/>
      <c r="K13" s="484"/>
      <c r="L13" s="484"/>
      <c r="M13" s="484"/>
      <c r="N13" s="563"/>
      <c r="O13" s="518">
        <f>H13+1</f>
        <v>3015</v>
      </c>
      <c r="P13" s="484"/>
      <c r="Q13" s="363"/>
      <c r="R13" s="17">
        <f>O13+1</f>
        <v>3016</v>
      </c>
      <c r="S13" s="362">
        <f>R13+1</f>
        <v>3017</v>
      </c>
      <c r="T13" s="563"/>
      <c r="U13" s="138">
        <f>S13+1</f>
        <v>3018</v>
      </c>
      <c r="V13" s="362">
        <f>U13+1</f>
        <v>3019</v>
      </c>
      <c r="W13" s="484"/>
      <c r="X13" s="495"/>
      <c r="Y13" s="146">
        <f>V13+1</f>
        <v>3020</v>
      </c>
    </row>
    <row r="14" spans="1:25" ht="19.5" customHeight="1">
      <c r="A14" s="133" t="s">
        <v>0</v>
      </c>
      <c r="B14" s="560" t="s">
        <v>49</v>
      </c>
      <c r="C14" s="485"/>
      <c r="D14" s="485"/>
      <c r="E14" s="561" t="s">
        <v>312</v>
      </c>
      <c r="F14" s="562"/>
      <c r="G14" s="199" t="s">
        <v>49</v>
      </c>
      <c r="H14" s="486" t="s">
        <v>49</v>
      </c>
      <c r="I14" s="485"/>
      <c r="J14" s="485"/>
      <c r="K14" s="485"/>
      <c r="L14" s="485"/>
      <c r="M14" s="485"/>
      <c r="N14" s="556"/>
      <c r="O14" s="486" t="s">
        <v>49</v>
      </c>
      <c r="P14" s="485"/>
      <c r="Q14" s="365"/>
      <c r="R14" s="200" t="s">
        <v>49</v>
      </c>
      <c r="S14" s="364" t="s">
        <v>49</v>
      </c>
      <c r="T14" s="556"/>
      <c r="U14" s="201" t="s">
        <v>41</v>
      </c>
      <c r="V14" s="557" t="s">
        <v>312</v>
      </c>
      <c r="W14" s="558"/>
      <c r="X14" s="559"/>
      <c r="Y14" s="202" t="s">
        <v>41</v>
      </c>
    </row>
    <row r="15" spans="1:25" ht="19.5" customHeight="1">
      <c r="A15" s="134" t="s">
        <v>1</v>
      </c>
      <c r="B15" s="553" t="s">
        <v>49</v>
      </c>
      <c r="C15" s="479"/>
      <c r="D15" s="479"/>
      <c r="E15" s="554" t="s">
        <v>312</v>
      </c>
      <c r="F15" s="555"/>
      <c r="G15" s="203" t="s">
        <v>49</v>
      </c>
      <c r="H15" s="487" t="s">
        <v>49</v>
      </c>
      <c r="I15" s="479"/>
      <c r="J15" s="479"/>
      <c r="K15" s="479"/>
      <c r="L15" s="479"/>
      <c r="M15" s="479"/>
      <c r="N15" s="549"/>
      <c r="O15" s="487" t="s">
        <v>49</v>
      </c>
      <c r="P15" s="479"/>
      <c r="Q15" s="348"/>
      <c r="R15" s="204" t="s">
        <v>49</v>
      </c>
      <c r="S15" s="347" t="s">
        <v>49</v>
      </c>
      <c r="T15" s="549"/>
      <c r="U15" s="205" t="s">
        <v>41</v>
      </c>
      <c r="V15" s="550" t="s">
        <v>312</v>
      </c>
      <c r="W15" s="551"/>
      <c r="X15" s="552"/>
      <c r="Y15" s="206" t="s">
        <v>41</v>
      </c>
    </row>
    <row r="16" spans="1:25" ht="19.5" customHeight="1">
      <c r="A16" s="134" t="s">
        <v>2</v>
      </c>
      <c r="B16" s="553" t="s">
        <v>49</v>
      </c>
      <c r="C16" s="479"/>
      <c r="D16" s="479"/>
      <c r="E16" s="554" t="s">
        <v>312</v>
      </c>
      <c r="F16" s="555"/>
      <c r="G16" s="203" t="s">
        <v>49</v>
      </c>
      <c r="H16" s="487" t="s">
        <v>49</v>
      </c>
      <c r="I16" s="479"/>
      <c r="J16" s="479"/>
      <c r="K16" s="479"/>
      <c r="L16" s="479"/>
      <c r="M16" s="479"/>
      <c r="N16" s="549"/>
      <c r="O16" s="487" t="s">
        <v>49</v>
      </c>
      <c r="P16" s="479"/>
      <c r="Q16" s="348"/>
      <c r="R16" s="204" t="s">
        <v>49</v>
      </c>
      <c r="S16" s="347" t="s">
        <v>49</v>
      </c>
      <c r="T16" s="549"/>
      <c r="U16" s="205" t="s">
        <v>41</v>
      </c>
      <c r="V16" s="550" t="s">
        <v>312</v>
      </c>
      <c r="W16" s="551"/>
      <c r="X16" s="552"/>
      <c r="Y16" s="206" t="s">
        <v>41</v>
      </c>
    </row>
    <row r="17" spans="1:25" ht="19.5" customHeight="1">
      <c r="A17" s="134" t="s">
        <v>3</v>
      </c>
      <c r="B17" s="553" t="s">
        <v>49</v>
      </c>
      <c r="C17" s="479"/>
      <c r="D17" s="479"/>
      <c r="E17" s="554" t="s">
        <v>312</v>
      </c>
      <c r="F17" s="555"/>
      <c r="G17" s="203" t="s">
        <v>49</v>
      </c>
      <c r="H17" s="487" t="s">
        <v>49</v>
      </c>
      <c r="I17" s="479"/>
      <c r="J17" s="479"/>
      <c r="K17" s="479"/>
      <c r="L17" s="479"/>
      <c r="M17" s="479"/>
      <c r="N17" s="549"/>
      <c r="O17" s="487" t="s">
        <v>49</v>
      </c>
      <c r="P17" s="479"/>
      <c r="Q17" s="348"/>
      <c r="R17" s="204" t="s">
        <v>49</v>
      </c>
      <c r="S17" s="347" t="s">
        <v>49</v>
      </c>
      <c r="T17" s="549"/>
      <c r="U17" s="205" t="s">
        <v>41</v>
      </c>
      <c r="V17" s="550" t="s">
        <v>312</v>
      </c>
      <c r="W17" s="551"/>
      <c r="X17" s="552"/>
      <c r="Y17" s="206" t="s">
        <v>41</v>
      </c>
    </row>
    <row r="18" spans="1:25" ht="19.5" customHeight="1">
      <c r="A18" s="134" t="s">
        <v>4</v>
      </c>
      <c r="B18" s="553" t="s">
        <v>49</v>
      </c>
      <c r="C18" s="479"/>
      <c r="D18" s="479"/>
      <c r="E18" s="554" t="s">
        <v>312</v>
      </c>
      <c r="F18" s="555"/>
      <c r="G18" s="203" t="s">
        <v>49</v>
      </c>
      <c r="H18" s="487" t="s">
        <v>49</v>
      </c>
      <c r="I18" s="479"/>
      <c r="J18" s="479"/>
      <c r="K18" s="479"/>
      <c r="L18" s="479"/>
      <c r="M18" s="479"/>
      <c r="N18" s="549"/>
      <c r="O18" s="487" t="s">
        <v>49</v>
      </c>
      <c r="P18" s="479"/>
      <c r="Q18" s="348"/>
      <c r="R18" s="204" t="s">
        <v>49</v>
      </c>
      <c r="S18" s="347" t="s">
        <v>49</v>
      </c>
      <c r="T18" s="549"/>
      <c r="U18" s="205" t="s">
        <v>41</v>
      </c>
      <c r="V18" s="550" t="s">
        <v>312</v>
      </c>
      <c r="W18" s="551"/>
      <c r="X18" s="552"/>
      <c r="Y18" s="206" t="s">
        <v>41</v>
      </c>
    </row>
    <row r="19" spans="1:25" ht="19.5" customHeight="1">
      <c r="A19" s="134" t="s">
        <v>5</v>
      </c>
      <c r="B19" s="553" t="s">
        <v>49</v>
      </c>
      <c r="C19" s="479"/>
      <c r="D19" s="479"/>
      <c r="E19" s="554" t="s">
        <v>312</v>
      </c>
      <c r="F19" s="555"/>
      <c r="G19" s="203" t="s">
        <v>49</v>
      </c>
      <c r="H19" s="487" t="s">
        <v>49</v>
      </c>
      <c r="I19" s="479"/>
      <c r="J19" s="479"/>
      <c r="K19" s="479"/>
      <c r="L19" s="479"/>
      <c r="M19" s="479"/>
      <c r="N19" s="549"/>
      <c r="O19" s="487" t="s">
        <v>49</v>
      </c>
      <c r="P19" s="479"/>
      <c r="Q19" s="348"/>
      <c r="R19" s="204" t="s">
        <v>49</v>
      </c>
      <c r="S19" s="347" t="s">
        <v>49</v>
      </c>
      <c r="T19" s="549"/>
      <c r="U19" s="205" t="s">
        <v>41</v>
      </c>
      <c r="V19" s="550" t="s">
        <v>312</v>
      </c>
      <c r="W19" s="551"/>
      <c r="X19" s="552"/>
      <c r="Y19" s="206" t="s">
        <v>41</v>
      </c>
    </row>
    <row r="20" spans="1:25" ht="19.5" customHeight="1">
      <c r="A20" s="134" t="s">
        <v>6</v>
      </c>
      <c r="B20" s="553" t="s">
        <v>49</v>
      </c>
      <c r="C20" s="479"/>
      <c r="D20" s="479"/>
      <c r="E20" s="554" t="s">
        <v>312</v>
      </c>
      <c r="F20" s="555"/>
      <c r="G20" s="203" t="s">
        <v>49</v>
      </c>
      <c r="H20" s="487" t="s">
        <v>49</v>
      </c>
      <c r="I20" s="479"/>
      <c r="J20" s="479"/>
      <c r="K20" s="479"/>
      <c r="L20" s="479"/>
      <c r="M20" s="479"/>
      <c r="N20" s="549"/>
      <c r="O20" s="487" t="s">
        <v>49</v>
      </c>
      <c r="P20" s="479"/>
      <c r="Q20" s="348"/>
      <c r="R20" s="204" t="s">
        <v>49</v>
      </c>
      <c r="S20" s="347" t="s">
        <v>49</v>
      </c>
      <c r="T20" s="549"/>
      <c r="U20" s="205" t="s">
        <v>41</v>
      </c>
      <c r="V20" s="550" t="s">
        <v>312</v>
      </c>
      <c r="W20" s="551"/>
      <c r="X20" s="552"/>
      <c r="Y20" s="206" t="s">
        <v>41</v>
      </c>
    </row>
    <row r="21" spans="1:25" ht="19.5" customHeight="1">
      <c r="A21" s="134" t="s">
        <v>7</v>
      </c>
      <c r="B21" s="553" t="s">
        <v>49</v>
      </c>
      <c r="C21" s="479"/>
      <c r="D21" s="479"/>
      <c r="E21" s="554" t="s">
        <v>312</v>
      </c>
      <c r="F21" s="555"/>
      <c r="G21" s="203" t="s">
        <v>49</v>
      </c>
      <c r="H21" s="487" t="s">
        <v>49</v>
      </c>
      <c r="I21" s="479"/>
      <c r="J21" s="479"/>
      <c r="K21" s="479"/>
      <c r="L21" s="479"/>
      <c r="M21" s="479"/>
      <c r="N21" s="549"/>
      <c r="O21" s="487" t="s">
        <v>49</v>
      </c>
      <c r="P21" s="479"/>
      <c r="Q21" s="348"/>
      <c r="R21" s="204" t="s">
        <v>49</v>
      </c>
      <c r="S21" s="347" t="s">
        <v>49</v>
      </c>
      <c r="T21" s="549"/>
      <c r="U21" s="205" t="s">
        <v>41</v>
      </c>
      <c r="V21" s="550" t="s">
        <v>312</v>
      </c>
      <c r="W21" s="551"/>
      <c r="X21" s="552"/>
      <c r="Y21" s="206" t="s">
        <v>41</v>
      </c>
    </row>
    <row r="22" spans="1:25" ht="19.5" customHeight="1">
      <c r="A22" s="134" t="s">
        <v>8</v>
      </c>
      <c r="B22" s="553" t="s">
        <v>49</v>
      </c>
      <c r="C22" s="479"/>
      <c r="D22" s="479"/>
      <c r="E22" s="554" t="s">
        <v>312</v>
      </c>
      <c r="F22" s="555"/>
      <c r="G22" s="203" t="s">
        <v>49</v>
      </c>
      <c r="H22" s="487" t="s">
        <v>49</v>
      </c>
      <c r="I22" s="479"/>
      <c r="J22" s="479"/>
      <c r="K22" s="479"/>
      <c r="L22" s="479"/>
      <c r="M22" s="479"/>
      <c r="N22" s="549"/>
      <c r="O22" s="487" t="s">
        <v>49</v>
      </c>
      <c r="P22" s="479"/>
      <c r="Q22" s="348"/>
      <c r="R22" s="204" t="s">
        <v>49</v>
      </c>
      <c r="S22" s="347" t="s">
        <v>49</v>
      </c>
      <c r="T22" s="549"/>
      <c r="U22" s="205" t="s">
        <v>41</v>
      </c>
      <c r="V22" s="550" t="s">
        <v>312</v>
      </c>
      <c r="W22" s="551"/>
      <c r="X22" s="552"/>
      <c r="Y22" s="206" t="s">
        <v>41</v>
      </c>
    </row>
    <row r="23" spans="1:25" ht="19.5" customHeight="1">
      <c r="A23" s="134" t="s">
        <v>9</v>
      </c>
      <c r="B23" s="553" t="s">
        <v>49</v>
      </c>
      <c r="C23" s="479"/>
      <c r="D23" s="479"/>
      <c r="E23" s="554" t="s">
        <v>312</v>
      </c>
      <c r="F23" s="555"/>
      <c r="G23" s="203" t="s">
        <v>49</v>
      </c>
      <c r="H23" s="487" t="s">
        <v>49</v>
      </c>
      <c r="I23" s="479"/>
      <c r="J23" s="479"/>
      <c r="K23" s="479"/>
      <c r="L23" s="479"/>
      <c r="M23" s="479"/>
      <c r="N23" s="549"/>
      <c r="O23" s="487" t="s">
        <v>49</v>
      </c>
      <c r="P23" s="479"/>
      <c r="Q23" s="348"/>
      <c r="R23" s="204" t="s">
        <v>49</v>
      </c>
      <c r="S23" s="347" t="s">
        <v>49</v>
      </c>
      <c r="T23" s="549"/>
      <c r="U23" s="205" t="s">
        <v>41</v>
      </c>
      <c r="V23" s="550" t="s">
        <v>312</v>
      </c>
      <c r="W23" s="551"/>
      <c r="X23" s="552"/>
      <c r="Y23" s="206" t="s">
        <v>41</v>
      </c>
    </row>
    <row r="24" spans="1:25" ht="19.5" customHeight="1">
      <c r="A24" s="134" t="s">
        <v>11</v>
      </c>
      <c r="B24" s="553" t="s">
        <v>49</v>
      </c>
      <c r="C24" s="479"/>
      <c r="D24" s="479"/>
      <c r="E24" s="554" t="s">
        <v>312</v>
      </c>
      <c r="F24" s="555"/>
      <c r="G24" s="203" t="s">
        <v>49</v>
      </c>
      <c r="H24" s="487" t="s">
        <v>49</v>
      </c>
      <c r="I24" s="479"/>
      <c r="J24" s="479"/>
      <c r="K24" s="479"/>
      <c r="L24" s="479"/>
      <c r="M24" s="479"/>
      <c r="N24" s="549"/>
      <c r="O24" s="487" t="s">
        <v>49</v>
      </c>
      <c r="P24" s="479"/>
      <c r="Q24" s="348"/>
      <c r="R24" s="204" t="s">
        <v>49</v>
      </c>
      <c r="S24" s="347" t="s">
        <v>49</v>
      </c>
      <c r="T24" s="549"/>
      <c r="U24" s="205" t="s">
        <v>41</v>
      </c>
      <c r="V24" s="550" t="s">
        <v>312</v>
      </c>
      <c r="W24" s="551"/>
      <c r="X24" s="552"/>
      <c r="Y24" s="206" t="s">
        <v>41</v>
      </c>
    </row>
    <row r="25" spans="1:25" ht="19.5" customHeight="1">
      <c r="A25" s="134" t="s">
        <v>12</v>
      </c>
      <c r="B25" s="553" t="s">
        <v>49</v>
      </c>
      <c r="C25" s="479"/>
      <c r="D25" s="479"/>
      <c r="E25" s="554" t="s">
        <v>312</v>
      </c>
      <c r="F25" s="555"/>
      <c r="G25" s="203" t="s">
        <v>49</v>
      </c>
      <c r="H25" s="487" t="s">
        <v>49</v>
      </c>
      <c r="I25" s="479"/>
      <c r="J25" s="479"/>
      <c r="K25" s="479"/>
      <c r="L25" s="479"/>
      <c r="M25" s="479"/>
      <c r="N25" s="549"/>
      <c r="O25" s="487" t="s">
        <v>49</v>
      </c>
      <c r="P25" s="479"/>
      <c r="Q25" s="348"/>
      <c r="R25" s="204" t="s">
        <v>49</v>
      </c>
      <c r="S25" s="347" t="s">
        <v>49</v>
      </c>
      <c r="T25" s="549"/>
      <c r="U25" s="205" t="s">
        <v>41</v>
      </c>
      <c r="V25" s="550" t="s">
        <v>312</v>
      </c>
      <c r="W25" s="551"/>
      <c r="X25" s="552"/>
      <c r="Y25" s="206" t="s">
        <v>41</v>
      </c>
    </row>
    <row r="26" spans="1:25" ht="19.5" customHeight="1">
      <c r="A26" s="134" t="s">
        <v>13</v>
      </c>
      <c r="B26" s="553" t="s">
        <v>49</v>
      </c>
      <c r="C26" s="479"/>
      <c r="D26" s="479"/>
      <c r="E26" s="554" t="s">
        <v>312</v>
      </c>
      <c r="F26" s="555"/>
      <c r="G26" s="203" t="s">
        <v>49</v>
      </c>
      <c r="H26" s="487" t="s">
        <v>49</v>
      </c>
      <c r="I26" s="479"/>
      <c r="J26" s="479"/>
      <c r="K26" s="479"/>
      <c r="L26" s="479"/>
      <c r="M26" s="479"/>
      <c r="N26" s="549"/>
      <c r="O26" s="487" t="s">
        <v>49</v>
      </c>
      <c r="P26" s="479"/>
      <c r="Q26" s="348"/>
      <c r="R26" s="204" t="s">
        <v>49</v>
      </c>
      <c r="S26" s="347" t="s">
        <v>49</v>
      </c>
      <c r="T26" s="549"/>
      <c r="U26" s="205" t="s">
        <v>41</v>
      </c>
      <c r="V26" s="550" t="s">
        <v>312</v>
      </c>
      <c r="W26" s="551"/>
      <c r="X26" s="552"/>
      <c r="Y26" s="206" t="s">
        <v>41</v>
      </c>
    </row>
    <row r="27" spans="1:25" ht="19.5" customHeight="1">
      <c r="A27" s="134" t="s">
        <v>14</v>
      </c>
      <c r="B27" s="553" t="s">
        <v>49</v>
      </c>
      <c r="C27" s="479"/>
      <c r="D27" s="479"/>
      <c r="E27" s="554" t="s">
        <v>312</v>
      </c>
      <c r="F27" s="555"/>
      <c r="G27" s="203" t="s">
        <v>49</v>
      </c>
      <c r="H27" s="487" t="s">
        <v>49</v>
      </c>
      <c r="I27" s="479"/>
      <c r="J27" s="479"/>
      <c r="K27" s="479"/>
      <c r="L27" s="479"/>
      <c r="M27" s="479"/>
      <c r="N27" s="549"/>
      <c r="O27" s="487" t="s">
        <v>49</v>
      </c>
      <c r="P27" s="479"/>
      <c r="Q27" s="348"/>
      <c r="R27" s="204" t="s">
        <v>49</v>
      </c>
      <c r="S27" s="347" t="s">
        <v>49</v>
      </c>
      <c r="T27" s="549"/>
      <c r="U27" s="205" t="s">
        <v>41</v>
      </c>
      <c r="V27" s="550" t="s">
        <v>312</v>
      </c>
      <c r="W27" s="551"/>
      <c r="X27" s="552"/>
      <c r="Y27" s="206" t="s">
        <v>41</v>
      </c>
    </row>
    <row r="28" spans="1:25" ht="19.5" customHeight="1">
      <c r="A28" s="134" t="s">
        <v>15</v>
      </c>
      <c r="B28" s="553" t="s">
        <v>49</v>
      </c>
      <c r="C28" s="479"/>
      <c r="D28" s="479"/>
      <c r="E28" s="554" t="s">
        <v>312</v>
      </c>
      <c r="F28" s="555"/>
      <c r="G28" s="203" t="s">
        <v>49</v>
      </c>
      <c r="H28" s="487" t="s">
        <v>49</v>
      </c>
      <c r="I28" s="479"/>
      <c r="J28" s="479"/>
      <c r="K28" s="479"/>
      <c r="L28" s="479"/>
      <c r="M28" s="479"/>
      <c r="N28" s="549"/>
      <c r="O28" s="487" t="s">
        <v>49</v>
      </c>
      <c r="P28" s="479"/>
      <c r="Q28" s="348"/>
      <c r="R28" s="204" t="s">
        <v>49</v>
      </c>
      <c r="S28" s="347" t="s">
        <v>49</v>
      </c>
      <c r="T28" s="549"/>
      <c r="U28" s="205" t="s">
        <v>41</v>
      </c>
      <c r="V28" s="550" t="s">
        <v>312</v>
      </c>
      <c r="W28" s="551"/>
      <c r="X28" s="552"/>
      <c r="Y28" s="206" t="s">
        <v>41</v>
      </c>
    </row>
    <row r="29" spans="1:25" ht="19.5" customHeight="1">
      <c r="A29" s="134" t="s">
        <v>16</v>
      </c>
      <c r="B29" s="553" t="s">
        <v>49</v>
      </c>
      <c r="C29" s="479"/>
      <c r="D29" s="479"/>
      <c r="E29" s="554" t="s">
        <v>312</v>
      </c>
      <c r="F29" s="555"/>
      <c r="G29" s="203" t="s">
        <v>49</v>
      </c>
      <c r="H29" s="487" t="s">
        <v>49</v>
      </c>
      <c r="I29" s="479"/>
      <c r="J29" s="479"/>
      <c r="K29" s="479"/>
      <c r="L29" s="479"/>
      <c r="M29" s="479"/>
      <c r="N29" s="549"/>
      <c r="O29" s="487" t="s">
        <v>49</v>
      </c>
      <c r="P29" s="479"/>
      <c r="Q29" s="348"/>
      <c r="R29" s="204" t="s">
        <v>49</v>
      </c>
      <c r="S29" s="347" t="s">
        <v>49</v>
      </c>
      <c r="T29" s="549"/>
      <c r="U29" s="205" t="s">
        <v>41</v>
      </c>
      <c r="V29" s="550" t="s">
        <v>312</v>
      </c>
      <c r="W29" s="551"/>
      <c r="X29" s="552"/>
      <c r="Y29" s="206" t="s">
        <v>41</v>
      </c>
    </row>
    <row r="30" spans="1:25" ht="19.5" customHeight="1">
      <c r="A30" s="134" t="s">
        <v>17</v>
      </c>
      <c r="B30" s="553" t="s">
        <v>49</v>
      </c>
      <c r="C30" s="479"/>
      <c r="D30" s="479"/>
      <c r="E30" s="554" t="s">
        <v>312</v>
      </c>
      <c r="F30" s="555"/>
      <c r="G30" s="203" t="s">
        <v>49</v>
      </c>
      <c r="H30" s="487" t="s">
        <v>49</v>
      </c>
      <c r="I30" s="479"/>
      <c r="J30" s="479"/>
      <c r="K30" s="479"/>
      <c r="L30" s="479"/>
      <c r="M30" s="479"/>
      <c r="N30" s="549"/>
      <c r="O30" s="487" t="s">
        <v>49</v>
      </c>
      <c r="P30" s="479"/>
      <c r="Q30" s="348"/>
      <c r="R30" s="204" t="s">
        <v>49</v>
      </c>
      <c r="S30" s="347" t="s">
        <v>49</v>
      </c>
      <c r="T30" s="549"/>
      <c r="U30" s="205" t="s">
        <v>41</v>
      </c>
      <c r="V30" s="550" t="s">
        <v>312</v>
      </c>
      <c r="W30" s="551"/>
      <c r="X30" s="552"/>
      <c r="Y30" s="206" t="s">
        <v>41</v>
      </c>
    </row>
    <row r="31" spans="1:25" ht="19.5" customHeight="1">
      <c r="A31" s="134">
        <v>18</v>
      </c>
      <c r="B31" s="553" t="s">
        <v>49</v>
      </c>
      <c r="C31" s="479"/>
      <c r="D31" s="479"/>
      <c r="E31" s="554" t="s">
        <v>312</v>
      </c>
      <c r="F31" s="555"/>
      <c r="G31" s="203" t="s">
        <v>49</v>
      </c>
      <c r="H31" s="487" t="s">
        <v>49</v>
      </c>
      <c r="I31" s="479"/>
      <c r="J31" s="479"/>
      <c r="K31" s="479"/>
      <c r="L31" s="479"/>
      <c r="M31" s="479"/>
      <c r="N31" s="549"/>
      <c r="O31" s="487" t="s">
        <v>49</v>
      </c>
      <c r="P31" s="479"/>
      <c r="Q31" s="348"/>
      <c r="R31" s="204" t="s">
        <v>49</v>
      </c>
      <c r="S31" s="347" t="s">
        <v>49</v>
      </c>
      <c r="T31" s="549"/>
      <c r="U31" s="205" t="s">
        <v>41</v>
      </c>
      <c r="V31" s="550" t="s">
        <v>312</v>
      </c>
      <c r="W31" s="551"/>
      <c r="X31" s="552"/>
      <c r="Y31" s="206" t="s">
        <v>41</v>
      </c>
    </row>
    <row r="32" spans="1:25" ht="19.5" customHeight="1">
      <c r="A32" s="134" t="s">
        <v>18</v>
      </c>
      <c r="B32" s="553" t="s">
        <v>49</v>
      </c>
      <c r="C32" s="479"/>
      <c r="D32" s="479"/>
      <c r="E32" s="554" t="s">
        <v>312</v>
      </c>
      <c r="F32" s="555"/>
      <c r="G32" s="203" t="s">
        <v>49</v>
      </c>
      <c r="H32" s="487" t="s">
        <v>49</v>
      </c>
      <c r="I32" s="479"/>
      <c r="J32" s="479"/>
      <c r="K32" s="479"/>
      <c r="L32" s="479"/>
      <c r="M32" s="479"/>
      <c r="N32" s="549"/>
      <c r="O32" s="487" t="s">
        <v>49</v>
      </c>
      <c r="P32" s="479"/>
      <c r="Q32" s="348"/>
      <c r="R32" s="204" t="s">
        <v>49</v>
      </c>
      <c r="S32" s="347" t="s">
        <v>49</v>
      </c>
      <c r="T32" s="549"/>
      <c r="U32" s="205" t="s">
        <v>41</v>
      </c>
      <c r="V32" s="550" t="s">
        <v>312</v>
      </c>
      <c r="W32" s="551"/>
      <c r="X32" s="552"/>
      <c r="Y32" s="206" t="s">
        <v>41</v>
      </c>
    </row>
    <row r="33" spans="1:25" ht="19.5" customHeight="1" thickBot="1">
      <c r="A33" s="135" t="s">
        <v>19</v>
      </c>
      <c r="B33" s="570" t="s">
        <v>49</v>
      </c>
      <c r="C33" s="514"/>
      <c r="D33" s="514"/>
      <c r="E33" s="571" t="s">
        <v>312</v>
      </c>
      <c r="F33" s="572"/>
      <c r="G33" s="207" t="s">
        <v>49</v>
      </c>
      <c r="H33" s="516" t="s">
        <v>49</v>
      </c>
      <c r="I33" s="514"/>
      <c r="J33" s="514"/>
      <c r="K33" s="514"/>
      <c r="L33" s="514"/>
      <c r="M33" s="514"/>
      <c r="N33" s="566"/>
      <c r="O33" s="516" t="s">
        <v>49</v>
      </c>
      <c r="P33" s="514"/>
      <c r="Q33" s="350"/>
      <c r="R33" s="208" t="s">
        <v>49</v>
      </c>
      <c r="S33" s="349" t="s">
        <v>49</v>
      </c>
      <c r="T33" s="566"/>
      <c r="U33" s="209" t="s">
        <v>41</v>
      </c>
      <c r="V33" s="567" t="s">
        <v>312</v>
      </c>
      <c r="W33" s="568"/>
      <c r="X33" s="569"/>
      <c r="Y33" s="210" t="s">
        <v>41</v>
      </c>
    </row>
    <row r="34" spans="1:25" s="13" customFormat="1" ht="9.75" customHeight="1">
      <c r="A34" s="141"/>
      <c r="B34" s="141"/>
      <c r="C34" s="141"/>
      <c r="D34" s="141"/>
      <c r="E34" s="141"/>
      <c r="F34" s="141"/>
      <c r="G34" s="14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</row>
    <row r="35" spans="1:25" ht="11.1" customHeight="1">
      <c r="A35" s="12"/>
      <c r="B35" s="59"/>
      <c r="C35" s="59"/>
      <c r="D35" s="2"/>
      <c r="E35" s="565" t="str">
        <f>H12&amp;": pregnancy"</f>
        <v>code 3014: pregnancy</v>
      </c>
      <c r="F35" s="565"/>
      <c r="G35" s="565"/>
      <c r="H35" s="565"/>
      <c r="I35" s="565"/>
      <c r="J35" s="59"/>
      <c r="K35" s="59"/>
      <c r="N35" s="565" t="str">
        <f>S11&amp;": when?"</f>
        <v>code 3017: when?</v>
      </c>
      <c r="O35" s="565"/>
      <c r="P35" s="565"/>
      <c r="Q35" s="565"/>
      <c r="R35" s="565"/>
      <c r="S35" s="565"/>
      <c r="U35" s="565" t="str">
        <f>U12&amp;": last menstrual period"</f>
        <v>code 3018: last menstrual period</v>
      </c>
      <c r="V35" s="565"/>
      <c r="W35" s="565"/>
      <c r="X35" s="565"/>
      <c r="Y35" s="565"/>
    </row>
    <row r="36" spans="1:25" ht="11.1" customHeight="1">
      <c r="A36" s="8"/>
      <c r="B36" s="8"/>
      <c r="C36" s="8"/>
      <c r="E36" s="8" t="s">
        <v>337</v>
      </c>
      <c r="H36" s="120"/>
      <c r="I36" s="120"/>
      <c r="J36" s="120"/>
      <c r="K36" s="61"/>
      <c r="N36" s="61" t="s">
        <v>345</v>
      </c>
      <c r="Q36" s="61" t="s">
        <v>346</v>
      </c>
      <c r="U36" s="130" t="str">
        <f>"1. Date (►"&amp;V13&amp;")"</f>
        <v>1. Date (►3019)</v>
      </c>
      <c r="V36" s="120"/>
      <c r="W36" s="120"/>
      <c r="X36" s="61"/>
    </row>
    <row r="37" spans="1:25" ht="11.1" customHeight="1">
      <c r="A37" s="8"/>
      <c r="B37" s="8"/>
      <c r="C37" s="8"/>
      <c r="E37" s="8" t="s">
        <v>336</v>
      </c>
      <c r="H37" s="120"/>
      <c r="I37" s="120"/>
      <c r="J37" s="120"/>
      <c r="K37" s="61"/>
      <c r="N37" s="61" t="s">
        <v>349</v>
      </c>
      <c r="Q37" s="61" t="s">
        <v>347</v>
      </c>
      <c r="U37" s="130" t="s">
        <v>360</v>
      </c>
      <c r="V37" s="120"/>
      <c r="W37" s="120"/>
      <c r="X37" s="61"/>
    </row>
    <row r="38" spans="1:25" ht="11.1" customHeight="1">
      <c r="A38" s="8"/>
      <c r="E38" s="8" t="s">
        <v>338</v>
      </c>
      <c r="K38" s="61"/>
      <c r="N38" s="61" t="s">
        <v>350</v>
      </c>
      <c r="Q38" s="61" t="s">
        <v>348</v>
      </c>
      <c r="U38" s="130" t="s">
        <v>361</v>
      </c>
      <c r="X38" s="61"/>
    </row>
    <row r="39" spans="1:25" s="14" customFormat="1" ht="11.1" customHeight="1">
      <c r="A39" s="11"/>
      <c r="B39" s="130"/>
      <c r="C39" s="130"/>
      <c r="E39" s="112"/>
      <c r="F39" s="111"/>
      <c r="G39" s="112"/>
      <c r="M39" s="113"/>
      <c r="U39" s="113" t="s">
        <v>362</v>
      </c>
      <c r="X39" s="113"/>
    </row>
    <row r="40" spans="1:25" s="14" customFormat="1" ht="11.1" customHeight="1">
      <c r="B40" s="112"/>
      <c r="C40" s="112"/>
      <c r="D40" s="111"/>
      <c r="E40" s="112"/>
      <c r="F40" s="111"/>
      <c r="G40" s="112"/>
      <c r="U40" s="113" t="s">
        <v>363</v>
      </c>
    </row>
    <row r="41" spans="1:25" s="14" customFormat="1" ht="11.1" customHeight="1">
      <c r="B41" s="112"/>
      <c r="C41" s="112"/>
      <c r="D41" s="111"/>
      <c r="E41" s="112"/>
      <c r="F41" s="111"/>
      <c r="G41" s="112"/>
      <c r="T41" s="113"/>
    </row>
    <row r="42" spans="1:25" ht="11.1" customHeight="1">
      <c r="A42" s="386" t="s">
        <v>56</v>
      </c>
      <c r="B42" s="387"/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O42" s="387"/>
      <c r="P42" s="387"/>
      <c r="Q42" s="387"/>
      <c r="R42" s="387"/>
      <c r="S42" s="387"/>
      <c r="T42" s="387"/>
      <c r="U42" s="387"/>
      <c r="V42" s="387"/>
      <c r="W42" s="387"/>
      <c r="X42" s="387"/>
      <c r="Y42" s="388"/>
    </row>
    <row r="43" spans="1:25" ht="11.1" customHeight="1">
      <c r="A43" s="389"/>
      <c r="B43" s="390"/>
      <c r="C43" s="390"/>
      <c r="D43" s="390"/>
      <c r="E43" s="390"/>
      <c r="F43" s="390"/>
      <c r="G43" s="390"/>
      <c r="H43" s="390"/>
      <c r="I43" s="390"/>
      <c r="J43" s="390"/>
      <c r="K43" s="390"/>
      <c r="L43" s="390"/>
      <c r="M43" s="390"/>
      <c r="N43" s="390"/>
      <c r="O43" s="390"/>
      <c r="P43" s="390"/>
      <c r="Q43" s="390"/>
      <c r="R43" s="390"/>
      <c r="S43" s="390"/>
      <c r="T43" s="390"/>
      <c r="U43" s="390"/>
      <c r="V43" s="390"/>
      <c r="W43" s="390"/>
      <c r="X43" s="390"/>
      <c r="Y43" s="391"/>
    </row>
    <row r="44" spans="1:25" ht="11.1" customHeight="1">
      <c r="A44" s="192"/>
      <c r="B44" s="10"/>
      <c r="C44" s="10"/>
      <c r="D44" s="10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233"/>
    </row>
    <row r="45" spans="1:25" ht="11.1" customHeight="1">
      <c r="A45" s="194"/>
      <c r="B45" s="180"/>
      <c r="C45" s="180"/>
      <c r="D45" s="180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234"/>
    </row>
    <row r="46" spans="1:25" ht="11.1" customHeight="1">
      <c r="A46" s="194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  <c r="W46" s="179"/>
      <c r="X46" s="179"/>
      <c r="Y46" s="234"/>
    </row>
    <row r="47" spans="1:25" ht="11.1" customHeight="1">
      <c r="A47" s="194"/>
      <c r="B47" s="45"/>
      <c r="C47" s="45"/>
      <c r="D47" s="45"/>
      <c r="E47" s="179"/>
      <c r="F47" s="179"/>
      <c r="G47" s="179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234"/>
    </row>
    <row r="48" spans="1:25" ht="11.1" customHeight="1">
      <c r="A48" s="194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234"/>
    </row>
    <row r="49" spans="1:25" ht="11.1" customHeight="1">
      <c r="A49" s="194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  <c r="W49" s="179"/>
      <c r="X49" s="179"/>
      <c r="Y49" s="234"/>
    </row>
    <row r="50" spans="1:25" ht="11.1" customHeight="1">
      <c r="A50" s="194"/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234"/>
    </row>
    <row r="51" spans="1:25" ht="11.1" customHeight="1">
      <c r="A51" s="19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195"/>
    </row>
    <row r="52" spans="1:25" ht="11.1" customHeight="1">
      <c r="A52" s="19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195"/>
    </row>
    <row r="53" spans="1:25" ht="11.1" customHeight="1">
      <c r="A53" s="19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195"/>
    </row>
    <row r="54" spans="1:25" ht="11.1" customHeight="1">
      <c r="A54" s="19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195"/>
    </row>
    <row r="55" spans="1:25" ht="11.1" customHeight="1">
      <c r="A55" s="196"/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197"/>
      <c r="W55" s="197"/>
      <c r="X55" s="197"/>
      <c r="Y55" s="198"/>
    </row>
  </sheetData>
  <mergeCells count="155">
    <mergeCell ref="A42:Y43"/>
    <mergeCell ref="E35:I35"/>
    <mergeCell ref="N35:S35"/>
    <mergeCell ref="H33:N33"/>
    <mergeCell ref="O33:Q33"/>
    <mergeCell ref="S33:T33"/>
    <mergeCell ref="V33:X33"/>
    <mergeCell ref="B33:D33"/>
    <mergeCell ref="E33:F33"/>
    <mergeCell ref="U35:Y35"/>
    <mergeCell ref="H32:N32"/>
    <mergeCell ref="O32:Q32"/>
    <mergeCell ref="S32:T32"/>
    <mergeCell ref="V32:X32"/>
    <mergeCell ref="B32:D32"/>
    <mergeCell ref="E32:F32"/>
    <mergeCell ref="H31:N31"/>
    <mergeCell ref="O31:Q31"/>
    <mergeCell ref="S31:T31"/>
    <mergeCell ref="V31:X31"/>
    <mergeCell ref="B31:D31"/>
    <mergeCell ref="E31:F31"/>
    <mergeCell ref="H30:N30"/>
    <mergeCell ref="O30:Q30"/>
    <mergeCell ref="S30:T30"/>
    <mergeCell ref="V30:X30"/>
    <mergeCell ref="B30:D30"/>
    <mergeCell ref="E30:F30"/>
    <mergeCell ref="H29:N29"/>
    <mergeCell ref="O29:Q29"/>
    <mergeCell ref="S29:T29"/>
    <mergeCell ref="V29:X29"/>
    <mergeCell ref="B29:D29"/>
    <mergeCell ref="E29:F29"/>
    <mergeCell ref="H28:N28"/>
    <mergeCell ref="O28:Q28"/>
    <mergeCell ref="S28:T28"/>
    <mergeCell ref="V28:X28"/>
    <mergeCell ref="B28:D28"/>
    <mergeCell ref="E28:F28"/>
    <mergeCell ref="H27:N27"/>
    <mergeCell ref="O27:Q27"/>
    <mergeCell ref="S27:T27"/>
    <mergeCell ref="V27:X27"/>
    <mergeCell ref="B27:D27"/>
    <mergeCell ref="E27:F27"/>
    <mergeCell ref="H26:N26"/>
    <mergeCell ref="O26:Q26"/>
    <mergeCell ref="S26:T26"/>
    <mergeCell ref="V26:X26"/>
    <mergeCell ref="B26:D26"/>
    <mergeCell ref="E26:F26"/>
    <mergeCell ref="H25:N25"/>
    <mergeCell ref="O25:Q25"/>
    <mergeCell ref="S25:T25"/>
    <mergeCell ref="V25:X25"/>
    <mergeCell ref="B25:D25"/>
    <mergeCell ref="E25:F25"/>
    <mergeCell ref="H24:N24"/>
    <mergeCell ref="O24:Q24"/>
    <mergeCell ref="S24:T24"/>
    <mergeCell ref="V24:X24"/>
    <mergeCell ref="B24:D24"/>
    <mergeCell ref="E24:F24"/>
    <mergeCell ref="H23:N23"/>
    <mergeCell ref="O23:Q23"/>
    <mergeCell ref="S23:T23"/>
    <mergeCell ref="V23:X23"/>
    <mergeCell ref="B23:D23"/>
    <mergeCell ref="E23:F23"/>
    <mergeCell ref="H22:N22"/>
    <mergeCell ref="O22:Q22"/>
    <mergeCell ref="S22:T22"/>
    <mergeCell ref="V22:X22"/>
    <mergeCell ref="B22:D22"/>
    <mergeCell ref="E22:F22"/>
    <mergeCell ref="H21:N21"/>
    <mergeCell ref="O21:Q21"/>
    <mergeCell ref="S21:T21"/>
    <mergeCell ref="V21:X21"/>
    <mergeCell ref="B21:D21"/>
    <mergeCell ref="E21:F21"/>
    <mergeCell ref="H20:N20"/>
    <mergeCell ref="O20:Q20"/>
    <mergeCell ref="S20:T20"/>
    <mergeCell ref="V20:X20"/>
    <mergeCell ref="B20:D20"/>
    <mergeCell ref="E20:F20"/>
    <mergeCell ref="H19:N19"/>
    <mergeCell ref="O19:Q19"/>
    <mergeCell ref="S19:T19"/>
    <mergeCell ref="V19:X19"/>
    <mergeCell ref="B19:D19"/>
    <mergeCell ref="E19:F19"/>
    <mergeCell ref="B13:D13"/>
    <mergeCell ref="H18:N18"/>
    <mergeCell ref="O18:Q18"/>
    <mergeCell ref="S18:T18"/>
    <mergeCell ref="V18:X18"/>
    <mergeCell ref="B18:D18"/>
    <mergeCell ref="E18:F18"/>
    <mergeCell ref="H17:N17"/>
    <mergeCell ref="O17:Q17"/>
    <mergeCell ref="S17:T17"/>
    <mergeCell ref="V17:X17"/>
    <mergeCell ref="B17:D17"/>
    <mergeCell ref="E17:F17"/>
    <mergeCell ref="S12:T12"/>
    <mergeCell ref="O10:T10"/>
    <mergeCell ref="H16:N16"/>
    <mergeCell ref="O16:Q16"/>
    <mergeCell ref="S16:T16"/>
    <mergeCell ref="V16:X16"/>
    <mergeCell ref="B16:D16"/>
    <mergeCell ref="E16:F16"/>
    <mergeCell ref="H15:N15"/>
    <mergeCell ref="O15:Q15"/>
    <mergeCell ref="S15:T15"/>
    <mergeCell ref="V15:X15"/>
    <mergeCell ref="B15:D15"/>
    <mergeCell ref="E15:F15"/>
    <mergeCell ref="H14:N14"/>
    <mergeCell ref="O14:Q14"/>
    <mergeCell ref="S14:T14"/>
    <mergeCell ref="V14:X14"/>
    <mergeCell ref="B14:D14"/>
    <mergeCell ref="E14:F14"/>
    <mergeCell ref="H13:N13"/>
    <mergeCell ref="O13:Q13"/>
    <mergeCell ref="S13:T13"/>
    <mergeCell ref="V13:X13"/>
    <mergeCell ref="O7:T9"/>
    <mergeCell ref="E13:F13"/>
    <mergeCell ref="A1:Y2"/>
    <mergeCell ref="A7:A12"/>
    <mergeCell ref="B7:D10"/>
    <mergeCell ref="E7:F11"/>
    <mergeCell ref="B12:D12"/>
    <mergeCell ref="E12:F12"/>
    <mergeCell ref="B11:D11"/>
    <mergeCell ref="O11:Q11"/>
    <mergeCell ref="R11:R12"/>
    <mergeCell ref="G7:G12"/>
    <mergeCell ref="H7:N11"/>
    <mergeCell ref="B4:X4"/>
    <mergeCell ref="B5:D6"/>
    <mergeCell ref="E5:T6"/>
    <mergeCell ref="U5:X6"/>
    <mergeCell ref="Y7:Y12"/>
    <mergeCell ref="H12:N12"/>
    <mergeCell ref="O12:Q12"/>
    <mergeCell ref="S11:T11"/>
    <mergeCell ref="V12:X12"/>
    <mergeCell ref="U7:U11"/>
    <mergeCell ref="V7:X11"/>
  </mergeCells>
  <pageMargins left="0.19685039370078741" right="0.23622047244094491" top="0.23622047244094491" bottom="0.23622047244094491" header="0.19685039370078741" footer="0.23622047244094491"/>
  <pageSetup paperSize="9" scale="96" orientation="portrait" r:id="rId1"/>
  <headerFooter>
    <oddFooter>&amp;R5.07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55"/>
  <sheetViews>
    <sheetView showGridLines="0" tabSelected="1" view="pageBreakPreview" topLeftCell="A4" zoomScaleNormal="100" zoomScaleSheetLayoutView="100" workbookViewId="0">
      <selection activeCell="Q14" sqref="Q14:S14"/>
    </sheetView>
  </sheetViews>
  <sheetFormatPr defaultColWidth="9.140625" defaultRowHeight="11.25"/>
  <cols>
    <col min="1" max="1" width="4.28515625" style="5" customWidth="1"/>
    <col min="2" max="2" width="5.42578125" style="5" customWidth="1"/>
    <col min="3" max="3" width="5.85546875" style="5" customWidth="1"/>
    <col min="4" max="4" width="2" style="5" customWidth="1"/>
    <col min="5" max="5" width="7.7109375" style="5" customWidth="1"/>
    <col min="6" max="6" width="5.5703125" style="5" customWidth="1"/>
    <col min="7" max="8" width="2.7109375" style="5" customWidth="1"/>
    <col min="9" max="11" width="4.7109375" style="5" customWidth="1"/>
    <col min="12" max="12" width="4.28515625" style="5" customWidth="1"/>
    <col min="13" max="13" width="7.42578125" style="5" customWidth="1"/>
    <col min="14" max="14" width="8.7109375" style="5" customWidth="1"/>
    <col min="15" max="15" width="2.140625" style="5" customWidth="1"/>
    <col min="16" max="16" width="3.7109375" style="5" customWidth="1"/>
    <col min="17" max="17" width="1.85546875" style="5" customWidth="1"/>
    <col min="18" max="18" width="11" style="5" customWidth="1"/>
    <col min="19" max="19" width="2.85546875" style="5" customWidth="1"/>
    <col min="20" max="20" width="8.28515625" style="5" customWidth="1"/>
    <col min="21" max="21" width="5.85546875" style="4" customWidth="1"/>
    <col min="22" max="16384" width="9.140625" style="4"/>
  </cols>
  <sheetData>
    <row r="1" spans="1:25" ht="13.5" customHeight="1">
      <c r="A1" s="392"/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  <c r="V1" s="26"/>
      <c r="W1" s="26"/>
      <c r="X1" s="26"/>
      <c r="Y1" s="26"/>
    </row>
    <row r="2" spans="1:25" ht="13.5" customHeight="1">
      <c r="A2" s="392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26"/>
      <c r="W2" s="26"/>
      <c r="X2" s="26"/>
      <c r="Y2" s="26"/>
    </row>
    <row r="3" spans="1:25" ht="13.5" customHeight="1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5" s="19" customFormat="1" ht="13.5" customHeight="1" thickBot="1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5" s="19" customFormat="1" ht="13.5" customHeight="1">
      <c r="A5" s="149"/>
      <c r="B5" s="591" t="s">
        <v>396</v>
      </c>
      <c r="C5" s="592"/>
      <c r="D5" s="592"/>
      <c r="E5" s="592"/>
      <c r="F5" s="593"/>
      <c r="G5" s="573" t="s">
        <v>364</v>
      </c>
      <c r="H5" s="573"/>
      <c r="I5" s="573"/>
      <c r="J5" s="573"/>
      <c r="K5" s="573"/>
      <c r="L5" s="573"/>
      <c r="M5" s="573"/>
      <c r="N5" s="573"/>
      <c r="O5" s="573"/>
      <c r="P5" s="573"/>
      <c r="Q5" s="573"/>
      <c r="R5" s="573"/>
      <c r="S5" s="573"/>
      <c r="T5" s="574"/>
    </row>
    <row r="6" spans="1:25" s="19" customFormat="1" ht="13.5" customHeight="1" thickBot="1">
      <c r="A6" s="168"/>
      <c r="B6" s="589"/>
      <c r="C6" s="590"/>
      <c r="D6" s="590"/>
      <c r="E6" s="590"/>
      <c r="F6" s="59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41"/>
    </row>
    <row r="7" spans="1:25" s="19" customFormat="1" ht="13.5" customHeight="1">
      <c r="A7" s="519" t="s">
        <v>22</v>
      </c>
      <c r="B7" s="478" t="s">
        <v>342</v>
      </c>
      <c r="C7" s="381"/>
      <c r="D7" s="369" t="s">
        <v>340</v>
      </c>
      <c r="E7" s="482"/>
      <c r="F7" s="482"/>
      <c r="G7" s="517" t="s">
        <v>327</v>
      </c>
      <c r="H7" s="482"/>
      <c r="I7" s="482"/>
      <c r="J7" s="482"/>
      <c r="K7" s="482"/>
      <c r="L7" s="381"/>
      <c r="M7" s="369" t="s">
        <v>328</v>
      </c>
      <c r="N7" s="482"/>
      <c r="O7" s="482"/>
      <c r="P7" s="381"/>
      <c r="Q7" s="369" t="s">
        <v>329</v>
      </c>
      <c r="R7" s="482"/>
      <c r="S7" s="381"/>
      <c r="T7" s="505" t="s">
        <v>330</v>
      </c>
      <c r="U7" s="578" t="s">
        <v>344</v>
      </c>
    </row>
    <row r="8" spans="1:25" ht="16.5" customHeight="1">
      <c r="A8" s="493"/>
      <c r="B8" s="295"/>
      <c r="C8" s="382"/>
      <c r="D8" s="356"/>
      <c r="E8" s="446"/>
      <c r="F8" s="446"/>
      <c r="G8" s="302"/>
      <c r="H8" s="446"/>
      <c r="I8" s="446"/>
      <c r="J8" s="446"/>
      <c r="K8" s="446"/>
      <c r="L8" s="382"/>
      <c r="M8" s="356"/>
      <c r="N8" s="446"/>
      <c r="O8" s="446"/>
      <c r="P8" s="382"/>
      <c r="Q8" s="356"/>
      <c r="R8" s="446"/>
      <c r="S8" s="382"/>
      <c r="T8" s="471"/>
      <c r="U8" s="579"/>
    </row>
    <row r="9" spans="1:25" ht="13.5" customHeight="1">
      <c r="A9" s="493"/>
      <c r="B9" s="295"/>
      <c r="C9" s="382"/>
      <c r="D9" s="356"/>
      <c r="E9" s="446"/>
      <c r="F9" s="446"/>
      <c r="G9" s="302"/>
      <c r="H9" s="446"/>
      <c r="I9" s="446"/>
      <c r="J9" s="446"/>
      <c r="K9" s="446"/>
      <c r="L9" s="382"/>
      <c r="M9" s="356"/>
      <c r="N9" s="446"/>
      <c r="O9" s="446"/>
      <c r="P9" s="382"/>
      <c r="Q9" s="356"/>
      <c r="R9" s="446"/>
      <c r="S9" s="382"/>
      <c r="T9" s="471"/>
      <c r="U9" s="579"/>
    </row>
    <row r="10" spans="1:25" ht="13.5" customHeight="1">
      <c r="A10" s="493"/>
      <c r="B10" s="472"/>
      <c r="C10" s="459"/>
      <c r="D10" s="357"/>
      <c r="E10" s="483"/>
      <c r="F10" s="483"/>
      <c r="G10" s="302"/>
      <c r="H10" s="446"/>
      <c r="I10" s="446"/>
      <c r="J10" s="446"/>
      <c r="K10" s="446"/>
      <c r="L10" s="382"/>
      <c r="M10" s="356"/>
      <c r="N10" s="446"/>
      <c r="O10" s="446"/>
      <c r="P10" s="382"/>
      <c r="Q10" s="356"/>
      <c r="R10" s="446"/>
      <c r="S10" s="382"/>
      <c r="T10" s="471"/>
      <c r="U10" s="579"/>
    </row>
    <row r="11" spans="1:25" ht="13.5" customHeight="1">
      <c r="A11" s="493"/>
      <c r="B11" s="526" t="str">
        <f>"code " &amp; B13</f>
        <v>code 3021</v>
      </c>
      <c r="C11" s="576"/>
      <c r="D11" s="581" t="str">
        <f>"code "&amp;D13</f>
        <v>code 3022</v>
      </c>
      <c r="E11" s="582"/>
      <c r="F11" s="581" t="s">
        <v>310</v>
      </c>
      <c r="G11" s="303"/>
      <c r="H11" s="483"/>
      <c r="I11" s="483"/>
      <c r="J11" s="483"/>
      <c r="K11" s="483"/>
      <c r="L11" s="459"/>
      <c r="M11" s="357"/>
      <c r="N11" s="483"/>
      <c r="O11" s="483"/>
      <c r="P11" s="459"/>
      <c r="Q11" s="583" t="s">
        <v>355</v>
      </c>
      <c r="R11" s="525"/>
      <c r="S11" s="584"/>
      <c r="T11" s="473"/>
      <c r="U11" s="579"/>
    </row>
    <row r="12" spans="1:25" ht="13.5" customHeight="1">
      <c r="A12" s="520"/>
      <c r="B12" s="472" t="str">
        <f>"if 2 ►"&amp;G13</f>
        <v>if 2 ►3024</v>
      </c>
      <c r="C12" s="459"/>
      <c r="D12" s="376"/>
      <c r="E12" s="377"/>
      <c r="F12" s="376"/>
      <c r="G12" s="575" t="str">
        <f>"code "&amp;G13</f>
        <v>code 3024</v>
      </c>
      <c r="H12" s="527"/>
      <c r="I12" s="527"/>
      <c r="J12" s="527"/>
      <c r="K12" s="527"/>
      <c r="L12" s="576"/>
      <c r="M12" s="577" t="s">
        <v>382</v>
      </c>
      <c r="N12" s="527"/>
      <c r="O12" s="527"/>
      <c r="P12" s="576"/>
      <c r="Q12" s="577" t="s">
        <v>382</v>
      </c>
      <c r="R12" s="527"/>
      <c r="S12" s="576"/>
      <c r="T12" s="131" t="str">
        <f>"code "&amp;T13</f>
        <v>code 3027</v>
      </c>
      <c r="U12" s="580"/>
    </row>
    <row r="13" spans="1:25" s="15" customFormat="1" ht="11.25" customHeight="1" thickBot="1">
      <c r="A13" s="132">
        <v>3000</v>
      </c>
      <c r="B13" s="564">
        <f>'M5 page 07'!Y13+1</f>
        <v>3021</v>
      </c>
      <c r="C13" s="363"/>
      <c r="D13" s="585">
        <f>B13+1</f>
        <v>3022</v>
      </c>
      <c r="E13" s="586"/>
      <c r="F13" s="148">
        <f>D13+1</f>
        <v>3023</v>
      </c>
      <c r="G13" s="518">
        <f>F13+1</f>
        <v>3024</v>
      </c>
      <c r="H13" s="484"/>
      <c r="I13" s="484"/>
      <c r="J13" s="484"/>
      <c r="K13" s="484"/>
      <c r="L13" s="363"/>
      <c r="M13" s="362">
        <f>G13+1</f>
        <v>3025</v>
      </c>
      <c r="N13" s="484"/>
      <c r="O13" s="484"/>
      <c r="P13" s="363"/>
      <c r="Q13" s="362">
        <f>M13+1</f>
        <v>3026</v>
      </c>
      <c r="R13" s="484"/>
      <c r="S13" s="363"/>
      <c r="T13" s="139">
        <f>Q13+1</f>
        <v>3027</v>
      </c>
      <c r="U13" s="144">
        <f>T13+1</f>
        <v>3028</v>
      </c>
    </row>
    <row r="14" spans="1:25" ht="19.5" customHeight="1">
      <c r="A14" s="133" t="s">
        <v>0</v>
      </c>
      <c r="B14" s="560" t="s">
        <v>49</v>
      </c>
      <c r="C14" s="365"/>
      <c r="D14" s="364" t="s">
        <v>49</v>
      </c>
      <c r="E14" s="365"/>
      <c r="F14" s="225" t="s">
        <v>49</v>
      </c>
      <c r="G14" s="486" t="s">
        <v>41</v>
      </c>
      <c r="H14" s="485"/>
      <c r="I14" s="201" t="s">
        <v>41</v>
      </c>
      <c r="J14" s="201" t="s">
        <v>41</v>
      </c>
      <c r="K14" s="201" t="s">
        <v>41</v>
      </c>
      <c r="L14" s="226" t="s">
        <v>41</v>
      </c>
      <c r="M14" s="364" t="s">
        <v>49</v>
      </c>
      <c r="N14" s="485"/>
      <c r="O14" s="485"/>
      <c r="P14" s="365"/>
      <c r="Q14" s="364" t="s">
        <v>49</v>
      </c>
      <c r="R14" s="485"/>
      <c r="S14" s="365"/>
      <c r="T14" s="227" t="s">
        <v>49</v>
      </c>
      <c r="U14" s="227" t="s">
        <v>41</v>
      </c>
    </row>
    <row r="15" spans="1:25" ht="19.5" customHeight="1">
      <c r="A15" s="134" t="s">
        <v>1</v>
      </c>
      <c r="B15" s="553" t="s">
        <v>49</v>
      </c>
      <c r="C15" s="348"/>
      <c r="D15" s="347" t="s">
        <v>49</v>
      </c>
      <c r="E15" s="348"/>
      <c r="F15" s="174" t="s">
        <v>49</v>
      </c>
      <c r="G15" s="487" t="s">
        <v>41</v>
      </c>
      <c r="H15" s="479"/>
      <c r="I15" s="205" t="s">
        <v>41</v>
      </c>
      <c r="J15" s="205" t="s">
        <v>41</v>
      </c>
      <c r="K15" s="205" t="s">
        <v>41</v>
      </c>
      <c r="L15" s="175" t="s">
        <v>41</v>
      </c>
      <c r="M15" s="347" t="s">
        <v>49</v>
      </c>
      <c r="N15" s="479"/>
      <c r="O15" s="479"/>
      <c r="P15" s="348"/>
      <c r="Q15" s="347" t="s">
        <v>49</v>
      </c>
      <c r="R15" s="479"/>
      <c r="S15" s="348"/>
      <c r="T15" s="228" t="s">
        <v>49</v>
      </c>
      <c r="U15" s="228" t="s">
        <v>41</v>
      </c>
    </row>
    <row r="16" spans="1:25" ht="19.5" customHeight="1">
      <c r="A16" s="134" t="s">
        <v>2</v>
      </c>
      <c r="B16" s="553" t="s">
        <v>49</v>
      </c>
      <c r="C16" s="348"/>
      <c r="D16" s="347" t="s">
        <v>49</v>
      </c>
      <c r="E16" s="348"/>
      <c r="F16" s="174" t="s">
        <v>49</v>
      </c>
      <c r="G16" s="487" t="s">
        <v>41</v>
      </c>
      <c r="H16" s="479"/>
      <c r="I16" s="205" t="s">
        <v>41</v>
      </c>
      <c r="J16" s="205" t="s">
        <v>41</v>
      </c>
      <c r="K16" s="205" t="s">
        <v>41</v>
      </c>
      <c r="L16" s="175" t="s">
        <v>41</v>
      </c>
      <c r="M16" s="347" t="s">
        <v>49</v>
      </c>
      <c r="N16" s="479"/>
      <c r="O16" s="479"/>
      <c r="P16" s="348"/>
      <c r="Q16" s="347" t="s">
        <v>49</v>
      </c>
      <c r="R16" s="479"/>
      <c r="S16" s="348"/>
      <c r="T16" s="228" t="s">
        <v>49</v>
      </c>
      <c r="U16" s="228" t="s">
        <v>41</v>
      </c>
    </row>
    <row r="17" spans="1:21" ht="19.5" customHeight="1">
      <c r="A17" s="134" t="s">
        <v>3</v>
      </c>
      <c r="B17" s="553" t="s">
        <v>49</v>
      </c>
      <c r="C17" s="348"/>
      <c r="D17" s="347" t="s">
        <v>49</v>
      </c>
      <c r="E17" s="348"/>
      <c r="F17" s="174" t="s">
        <v>49</v>
      </c>
      <c r="G17" s="487" t="s">
        <v>41</v>
      </c>
      <c r="H17" s="479"/>
      <c r="I17" s="205" t="s">
        <v>41</v>
      </c>
      <c r="J17" s="205" t="s">
        <v>41</v>
      </c>
      <c r="K17" s="205" t="s">
        <v>41</v>
      </c>
      <c r="L17" s="175" t="s">
        <v>41</v>
      </c>
      <c r="M17" s="347" t="s">
        <v>49</v>
      </c>
      <c r="N17" s="479"/>
      <c r="O17" s="479"/>
      <c r="P17" s="348"/>
      <c r="Q17" s="347" t="s">
        <v>49</v>
      </c>
      <c r="R17" s="479"/>
      <c r="S17" s="348"/>
      <c r="T17" s="228" t="s">
        <v>49</v>
      </c>
      <c r="U17" s="228" t="s">
        <v>41</v>
      </c>
    </row>
    <row r="18" spans="1:21" ht="19.5" customHeight="1">
      <c r="A18" s="134" t="s">
        <v>4</v>
      </c>
      <c r="B18" s="553" t="s">
        <v>49</v>
      </c>
      <c r="C18" s="348"/>
      <c r="D18" s="347" t="s">
        <v>49</v>
      </c>
      <c r="E18" s="348"/>
      <c r="F18" s="174" t="s">
        <v>49</v>
      </c>
      <c r="G18" s="487" t="s">
        <v>41</v>
      </c>
      <c r="H18" s="479"/>
      <c r="I18" s="205" t="s">
        <v>41</v>
      </c>
      <c r="J18" s="205" t="s">
        <v>41</v>
      </c>
      <c r="K18" s="205" t="s">
        <v>41</v>
      </c>
      <c r="L18" s="175" t="s">
        <v>41</v>
      </c>
      <c r="M18" s="347" t="s">
        <v>49</v>
      </c>
      <c r="N18" s="479"/>
      <c r="O18" s="479"/>
      <c r="P18" s="348"/>
      <c r="Q18" s="347" t="s">
        <v>49</v>
      </c>
      <c r="R18" s="479"/>
      <c r="S18" s="348"/>
      <c r="T18" s="228" t="s">
        <v>49</v>
      </c>
      <c r="U18" s="228" t="s">
        <v>41</v>
      </c>
    </row>
    <row r="19" spans="1:21" ht="19.5" customHeight="1">
      <c r="A19" s="134" t="s">
        <v>5</v>
      </c>
      <c r="B19" s="553" t="s">
        <v>49</v>
      </c>
      <c r="C19" s="348"/>
      <c r="D19" s="347" t="s">
        <v>49</v>
      </c>
      <c r="E19" s="348"/>
      <c r="F19" s="174" t="s">
        <v>49</v>
      </c>
      <c r="G19" s="487" t="s">
        <v>41</v>
      </c>
      <c r="H19" s="479"/>
      <c r="I19" s="205" t="s">
        <v>41</v>
      </c>
      <c r="J19" s="205" t="s">
        <v>41</v>
      </c>
      <c r="K19" s="205" t="s">
        <v>41</v>
      </c>
      <c r="L19" s="175" t="s">
        <v>41</v>
      </c>
      <c r="M19" s="347" t="s">
        <v>49</v>
      </c>
      <c r="N19" s="479"/>
      <c r="O19" s="479"/>
      <c r="P19" s="348"/>
      <c r="Q19" s="347" t="s">
        <v>49</v>
      </c>
      <c r="R19" s="479"/>
      <c r="S19" s="348"/>
      <c r="T19" s="228" t="s">
        <v>49</v>
      </c>
      <c r="U19" s="228" t="s">
        <v>41</v>
      </c>
    </row>
    <row r="20" spans="1:21" ht="19.5" customHeight="1">
      <c r="A20" s="134" t="s">
        <v>6</v>
      </c>
      <c r="B20" s="553" t="s">
        <v>49</v>
      </c>
      <c r="C20" s="348"/>
      <c r="D20" s="347" t="s">
        <v>49</v>
      </c>
      <c r="E20" s="348"/>
      <c r="F20" s="174" t="s">
        <v>49</v>
      </c>
      <c r="G20" s="487" t="s">
        <v>41</v>
      </c>
      <c r="H20" s="479"/>
      <c r="I20" s="205" t="s">
        <v>41</v>
      </c>
      <c r="J20" s="205" t="s">
        <v>41</v>
      </c>
      <c r="K20" s="205" t="s">
        <v>41</v>
      </c>
      <c r="L20" s="175" t="s">
        <v>41</v>
      </c>
      <c r="M20" s="347" t="s">
        <v>49</v>
      </c>
      <c r="N20" s="479"/>
      <c r="O20" s="479"/>
      <c r="P20" s="348"/>
      <c r="Q20" s="347" t="s">
        <v>49</v>
      </c>
      <c r="R20" s="479"/>
      <c r="S20" s="348"/>
      <c r="T20" s="228" t="s">
        <v>49</v>
      </c>
      <c r="U20" s="228" t="s">
        <v>41</v>
      </c>
    </row>
    <row r="21" spans="1:21" ht="19.5" customHeight="1">
      <c r="A21" s="134" t="s">
        <v>7</v>
      </c>
      <c r="B21" s="553" t="s">
        <v>49</v>
      </c>
      <c r="C21" s="348"/>
      <c r="D21" s="347" t="s">
        <v>49</v>
      </c>
      <c r="E21" s="348"/>
      <c r="F21" s="174" t="s">
        <v>49</v>
      </c>
      <c r="G21" s="487" t="s">
        <v>41</v>
      </c>
      <c r="H21" s="479"/>
      <c r="I21" s="205" t="s">
        <v>41</v>
      </c>
      <c r="J21" s="205" t="s">
        <v>41</v>
      </c>
      <c r="K21" s="205" t="s">
        <v>41</v>
      </c>
      <c r="L21" s="175" t="s">
        <v>41</v>
      </c>
      <c r="M21" s="347" t="s">
        <v>49</v>
      </c>
      <c r="N21" s="479"/>
      <c r="O21" s="479"/>
      <c r="P21" s="348"/>
      <c r="Q21" s="347" t="s">
        <v>49</v>
      </c>
      <c r="R21" s="479"/>
      <c r="S21" s="348"/>
      <c r="T21" s="228" t="s">
        <v>49</v>
      </c>
      <c r="U21" s="228" t="s">
        <v>41</v>
      </c>
    </row>
    <row r="22" spans="1:21" ht="19.5" customHeight="1">
      <c r="A22" s="134" t="s">
        <v>8</v>
      </c>
      <c r="B22" s="553" t="s">
        <v>49</v>
      </c>
      <c r="C22" s="348"/>
      <c r="D22" s="347" t="s">
        <v>49</v>
      </c>
      <c r="E22" s="348"/>
      <c r="F22" s="174" t="s">
        <v>49</v>
      </c>
      <c r="G22" s="487" t="s">
        <v>41</v>
      </c>
      <c r="H22" s="479"/>
      <c r="I22" s="205" t="s">
        <v>41</v>
      </c>
      <c r="J22" s="205" t="s">
        <v>41</v>
      </c>
      <c r="K22" s="205" t="s">
        <v>41</v>
      </c>
      <c r="L22" s="175" t="s">
        <v>41</v>
      </c>
      <c r="M22" s="347" t="s">
        <v>49</v>
      </c>
      <c r="N22" s="479"/>
      <c r="O22" s="479"/>
      <c r="P22" s="348"/>
      <c r="Q22" s="347" t="s">
        <v>49</v>
      </c>
      <c r="R22" s="479"/>
      <c r="S22" s="348"/>
      <c r="T22" s="228" t="s">
        <v>49</v>
      </c>
      <c r="U22" s="228" t="s">
        <v>41</v>
      </c>
    </row>
    <row r="23" spans="1:21" ht="19.5" customHeight="1">
      <c r="A23" s="134" t="s">
        <v>9</v>
      </c>
      <c r="B23" s="553" t="s">
        <v>49</v>
      </c>
      <c r="C23" s="348"/>
      <c r="D23" s="347" t="s">
        <v>49</v>
      </c>
      <c r="E23" s="348"/>
      <c r="F23" s="174" t="s">
        <v>49</v>
      </c>
      <c r="G23" s="487" t="s">
        <v>41</v>
      </c>
      <c r="H23" s="479"/>
      <c r="I23" s="205" t="s">
        <v>41</v>
      </c>
      <c r="J23" s="205" t="s">
        <v>41</v>
      </c>
      <c r="K23" s="205" t="s">
        <v>41</v>
      </c>
      <c r="L23" s="175" t="s">
        <v>41</v>
      </c>
      <c r="M23" s="347" t="s">
        <v>49</v>
      </c>
      <c r="N23" s="479"/>
      <c r="O23" s="479"/>
      <c r="P23" s="348"/>
      <c r="Q23" s="347" t="s">
        <v>49</v>
      </c>
      <c r="R23" s="479"/>
      <c r="S23" s="348"/>
      <c r="T23" s="228" t="s">
        <v>49</v>
      </c>
      <c r="U23" s="228" t="s">
        <v>41</v>
      </c>
    </row>
    <row r="24" spans="1:21" ht="19.5" customHeight="1">
      <c r="A24" s="134" t="s">
        <v>11</v>
      </c>
      <c r="B24" s="553" t="s">
        <v>49</v>
      </c>
      <c r="C24" s="348"/>
      <c r="D24" s="347" t="s">
        <v>49</v>
      </c>
      <c r="E24" s="348"/>
      <c r="F24" s="174" t="s">
        <v>49</v>
      </c>
      <c r="G24" s="487" t="s">
        <v>41</v>
      </c>
      <c r="H24" s="479"/>
      <c r="I24" s="205" t="s">
        <v>41</v>
      </c>
      <c r="J24" s="205" t="s">
        <v>41</v>
      </c>
      <c r="K24" s="205" t="s">
        <v>41</v>
      </c>
      <c r="L24" s="175" t="s">
        <v>41</v>
      </c>
      <c r="M24" s="347" t="s">
        <v>49</v>
      </c>
      <c r="N24" s="479"/>
      <c r="O24" s="479"/>
      <c r="P24" s="348"/>
      <c r="Q24" s="347" t="s">
        <v>49</v>
      </c>
      <c r="R24" s="479"/>
      <c r="S24" s="348"/>
      <c r="T24" s="228" t="s">
        <v>49</v>
      </c>
      <c r="U24" s="228" t="s">
        <v>41</v>
      </c>
    </row>
    <row r="25" spans="1:21" ht="19.5" customHeight="1">
      <c r="A25" s="134" t="s">
        <v>12</v>
      </c>
      <c r="B25" s="553" t="s">
        <v>49</v>
      </c>
      <c r="C25" s="348"/>
      <c r="D25" s="347" t="s">
        <v>49</v>
      </c>
      <c r="E25" s="348"/>
      <c r="F25" s="174" t="s">
        <v>49</v>
      </c>
      <c r="G25" s="487" t="s">
        <v>41</v>
      </c>
      <c r="H25" s="479"/>
      <c r="I25" s="205" t="s">
        <v>41</v>
      </c>
      <c r="J25" s="205" t="s">
        <v>41</v>
      </c>
      <c r="K25" s="205" t="s">
        <v>41</v>
      </c>
      <c r="L25" s="175" t="s">
        <v>41</v>
      </c>
      <c r="M25" s="347" t="s">
        <v>49</v>
      </c>
      <c r="N25" s="479"/>
      <c r="O25" s="479"/>
      <c r="P25" s="348"/>
      <c r="Q25" s="347" t="s">
        <v>49</v>
      </c>
      <c r="R25" s="479"/>
      <c r="S25" s="348"/>
      <c r="T25" s="228" t="s">
        <v>49</v>
      </c>
      <c r="U25" s="228" t="s">
        <v>41</v>
      </c>
    </row>
    <row r="26" spans="1:21" ht="19.5" customHeight="1">
      <c r="A26" s="134" t="s">
        <v>13</v>
      </c>
      <c r="B26" s="553" t="s">
        <v>49</v>
      </c>
      <c r="C26" s="348"/>
      <c r="D26" s="347" t="s">
        <v>49</v>
      </c>
      <c r="E26" s="348"/>
      <c r="F26" s="174" t="s">
        <v>49</v>
      </c>
      <c r="G26" s="487" t="s">
        <v>41</v>
      </c>
      <c r="H26" s="479"/>
      <c r="I26" s="205" t="s">
        <v>41</v>
      </c>
      <c r="J26" s="205" t="s">
        <v>41</v>
      </c>
      <c r="K26" s="205" t="s">
        <v>41</v>
      </c>
      <c r="L26" s="175" t="s">
        <v>41</v>
      </c>
      <c r="M26" s="347" t="s">
        <v>49</v>
      </c>
      <c r="N26" s="479"/>
      <c r="O26" s="479"/>
      <c r="P26" s="348"/>
      <c r="Q26" s="347" t="s">
        <v>49</v>
      </c>
      <c r="R26" s="479"/>
      <c r="S26" s="348"/>
      <c r="T26" s="228" t="s">
        <v>49</v>
      </c>
      <c r="U26" s="228" t="s">
        <v>41</v>
      </c>
    </row>
    <row r="27" spans="1:21" ht="19.5" customHeight="1">
      <c r="A27" s="134" t="s">
        <v>14</v>
      </c>
      <c r="B27" s="553" t="s">
        <v>49</v>
      </c>
      <c r="C27" s="348"/>
      <c r="D27" s="347" t="s">
        <v>49</v>
      </c>
      <c r="E27" s="348"/>
      <c r="F27" s="174" t="s">
        <v>49</v>
      </c>
      <c r="G27" s="487" t="s">
        <v>41</v>
      </c>
      <c r="H27" s="479"/>
      <c r="I27" s="205" t="s">
        <v>41</v>
      </c>
      <c r="J27" s="205" t="s">
        <v>41</v>
      </c>
      <c r="K27" s="205" t="s">
        <v>41</v>
      </c>
      <c r="L27" s="175" t="s">
        <v>41</v>
      </c>
      <c r="M27" s="347" t="s">
        <v>49</v>
      </c>
      <c r="N27" s="479"/>
      <c r="O27" s="479"/>
      <c r="P27" s="348"/>
      <c r="Q27" s="347" t="s">
        <v>49</v>
      </c>
      <c r="R27" s="479"/>
      <c r="S27" s="348"/>
      <c r="T27" s="228" t="s">
        <v>49</v>
      </c>
      <c r="U27" s="228" t="s">
        <v>41</v>
      </c>
    </row>
    <row r="28" spans="1:21" ht="19.5" customHeight="1">
      <c r="A28" s="134" t="s">
        <v>15</v>
      </c>
      <c r="B28" s="553" t="s">
        <v>49</v>
      </c>
      <c r="C28" s="348"/>
      <c r="D28" s="347" t="s">
        <v>49</v>
      </c>
      <c r="E28" s="348"/>
      <c r="F28" s="174" t="s">
        <v>49</v>
      </c>
      <c r="G28" s="487" t="s">
        <v>41</v>
      </c>
      <c r="H28" s="479"/>
      <c r="I28" s="205" t="s">
        <v>41</v>
      </c>
      <c r="J28" s="205" t="s">
        <v>41</v>
      </c>
      <c r="K28" s="205" t="s">
        <v>41</v>
      </c>
      <c r="L28" s="175" t="s">
        <v>41</v>
      </c>
      <c r="M28" s="347" t="s">
        <v>49</v>
      </c>
      <c r="N28" s="479"/>
      <c r="O28" s="479"/>
      <c r="P28" s="348"/>
      <c r="Q28" s="347" t="s">
        <v>49</v>
      </c>
      <c r="R28" s="479"/>
      <c r="S28" s="348"/>
      <c r="T28" s="228" t="s">
        <v>49</v>
      </c>
      <c r="U28" s="228" t="s">
        <v>41</v>
      </c>
    </row>
    <row r="29" spans="1:21" ht="19.5" customHeight="1">
      <c r="A29" s="134" t="s">
        <v>16</v>
      </c>
      <c r="B29" s="553" t="s">
        <v>49</v>
      </c>
      <c r="C29" s="348"/>
      <c r="D29" s="347" t="s">
        <v>49</v>
      </c>
      <c r="E29" s="348"/>
      <c r="F29" s="174" t="s">
        <v>49</v>
      </c>
      <c r="G29" s="487" t="s">
        <v>41</v>
      </c>
      <c r="H29" s="479"/>
      <c r="I29" s="205" t="s">
        <v>41</v>
      </c>
      <c r="J29" s="205" t="s">
        <v>41</v>
      </c>
      <c r="K29" s="205" t="s">
        <v>41</v>
      </c>
      <c r="L29" s="175" t="s">
        <v>41</v>
      </c>
      <c r="M29" s="347" t="s">
        <v>49</v>
      </c>
      <c r="N29" s="479"/>
      <c r="O29" s="479"/>
      <c r="P29" s="348"/>
      <c r="Q29" s="347" t="s">
        <v>49</v>
      </c>
      <c r="R29" s="479"/>
      <c r="S29" s="348"/>
      <c r="T29" s="228" t="s">
        <v>49</v>
      </c>
      <c r="U29" s="228" t="s">
        <v>41</v>
      </c>
    </row>
    <row r="30" spans="1:21" ht="19.5" customHeight="1">
      <c r="A30" s="134" t="s">
        <v>17</v>
      </c>
      <c r="B30" s="553" t="s">
        <v>49</v>
      </c>
      <c r="C30" s="348"/>
      <c r="D30" s="347" t="s">
        <v>49</v>
      </c>
      <c r="E30" s="348"/>
      <c r="F30" s="174" t="s">
        <v>49</v>
      </c>
      <c r="G30" s="487" t="s">
        <v>41</v>
      </c>
      <c r="H30" s="479"/>
      <c r="I30" s="205" t="s">
        <v>41</v>
      </c>
      <c r="J30" s="205" t="s">
        <v>41</v>
      </c>
      <c r="K30" s="205" t="s">
        <v>41</v>
      </c>
      <c r="L30" s="175" t="s">
        <v>41</v>
      </c>
      <c r="M30" s="347" t="s">
        <v>49</v>
      </c>
      <c r="N30" s="479"/>
      <c r="O30" s="479"/>
      <c r="P30" s="348"/>
      <c r="Q30" s="347" t="s">
        <v>49</v>
      </c>
      <c r="R30" s="479"/>
      <c r="S30" s="348"/>
      <c r="T30" s="228" t="s">
        <v>49</v>
      </c>
      <c r="U30" s="228" t="s">
        <v>41</v>
      </c>
    </row>
    <row r="31" spans="1:21" ht="19.5" customHeight="1">
      <c r="A31" s="134">
        <v>18</v>
      </c>
      <c r="B31" s="553" t="s">
        <v>49</v>
      </c>
      <c r="C31" s="348"/>
      <c r="D31" s="347" t="s">
        <v>49</v>
      </c>
      <c r="E31" s="348"/>
      <c r="F31" s="174" t="s">
        <v>49</v>
      </c>
      <c r="G31" s="487" t="s">
        <v>41</v>
      </c>
      <c r="H31" s="479"/>
      <c r="I31" s="205" t="s">
        <v>41</v>
      </c>
      <c r="J31" s="205" t="s">
        <v>41</v>
      </c>
      <c r="K31" s="205" t="s">
        <v>41</v>
      </c>
      <c r="L31" s="175" t="s">
        <v>41</v>
      </c>
      <c r="M31" s="347" t="s">
        <v>49</v>
      </c>
      <c r="N31" s="479"/>
      <c r="O31" s="479"/>
      <c r="P31" s="348"/>
      <c r="Q31" s="347" t="s">
        <v>49</v>
      </c>
      <c r="R31" s="479"/>
      <c r="S31" s="348"/>
      <c r="T31" s="228" t="s">
        <v>49</v>
      </c>
      <c r="U31" s="228" t="s">
        <v>41</v>
      </c>
    </row>
    <row r="32" spans="1:21" ht="19.5" customHeight="1">
      <c r="A32" s="134" t="s">
        <v>18</v>
      </c>
      <c r="B32" s="553" t="s">
        <v>49</v>
      </c>
      <c r="C32" s="348"/>
      <c r="D32" s="347" t="s">
        <v>49</v>
      </c>
      <c r="E32" s="348"/>
      <c r="F32" s="174" t="s">
        <v>49</v>
      </c>
      <c r="G32" s="487" t="s">
        <v>41</v>
      </c>
      <c r="H32" s="479"/>
      <c r="I32" s="205" t="s">
        <v>41</v>
      </c>
      <c r="J32" s="205" t="s">
        <v>41</v>
      </c>
      <c r="K32" s="205" t="s">
        <v>41</v>
      </c>
      <c r="L32" s="175" t="s">
        <v>41</v>
      </c>
      <c r="M32" s="347" t="s">
        <v>49</v>
      </c>
      <c r="N32" s="479"/>
      <c r="O32" s="479"/>
      <c r="P32" s="348"/>
      <c r="Q32" s="347" t="s">
        <v>49</v>
      </c>
      <c r="R32" s="479"/>
      <c r="S32" s="348"/>
      <c r="T32" s="228" t="s">
        <v>49</v>
      </c>
      <c r="U32" s="228" t="s">
        <v>41</v>
      </c>
    </row>
    <row r="33" spans="1:21" ht="19.5" customHeight="1" thickBot="1">
      <c r="A33" s="135" t="s">
        <v>19</v>
      </c>
      <c r="B33" s="570" t="s">
        <v>49</v>
      </c>
      <c r="C33" s="350"/>
      <c r="D33" s="349" t="s">
        <v>49</v>
      </c>
      <c r="E33" s="350"/>
      <c r="F33" s="177" t="s">
        <v>49</v>
      </c>
      <c r="G33" s="516" t="s">
        <v>41</v>
      </c>
      <c r="H33" s="514"/>
      <c r="I33" s="229" t="s">
        <v>41</v>
      </c>
      <c r="J33" s="229" t="s">
        <v>41</v>
      </c>
      <c r="K33" s="229" t="s">
        <v>41</v>
      </c>
      <c r="L33" s="178" t="s">
        <v>41</v>
      </c>
      <c r="M33" s="349" t="s">
        <v>49</v>
      </c>
      <c r="N33" s="514"/>
      <c r="O33" s="514"/>
      <c r="P33" s="350"/>
      <c r="Q33" s="349" t="s">
        <v>49</v>
      </c>
      <c r="R33" s="514"/>
      <c r="S33" s="350"/>
      <c r="T33" s="230" t="s">
        <v>49</v>
      </c>
      <c r="U33" s="231" t="s">
        <v>41</v>
      </c>
    </row>
    <row r="34" spans="1:21" s="13" customFormat="1" ht="9.75" customHeight="1">
      <c r="A34" s="141"/>
      <c r="B34" s="143"/>
      <c r="C34" s="143"/>
      <c r="D34" s="143"/>
      <c r="E34" s="143"/>
      <c r="F34" s="143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</row>
    <row r="35" spans="1:21" ht="11.1" customHeight="1">
      <c r="A35" s="351" t="str">
        <f>B11&amp;": other child"</f>
        <v>code 3021: other child</v>
      </c>
      <c r="B35" s="351"/>
      <c r="C35" s="351"/>
      <c r="D35" s="351"/>
      <c r="F35" s="351" t="str">
        <f>D11&amp;": how long?"</f>
        <v>code 3022: how long?</v>
      </c>
      <c r="G35" s="351"/>
      <c r="H35" s="351"/>
      <c r="I35" s="351"/>
      <c r="J35" s="351"/>
      <c r="K35" s="351"/>
      <c r="L35" s="147"/>
      <c r="M35" s="588" t="str">
        <f>"code "&amp;G13&amp;"/"&amp;T13&amp;": methods to avoid or delay pregnancy"</f>
        <v>code 3024/3027: methods to avoid or delay pregnancy</v>
      </c>
      <c r="N35" s="588"/>
      <c r="O35" s="588"/>
      <c r="P35" s="588"/>
      <c r="Q35" s="588"/>
      <c r="R35" s="588"/>
      <c r="S35" s="588"/>
      <c r="T35" s="588"/>
      <c r="U35" s="59"/>
    </row>
    <row r="36" spans="1:21" ht="11.1" customHeight="1">
      <c r="A36" s="587" t="s">
        <v>20</v>
      </c>
      <c r="B36" s="587"/>
      <c r="C36" s="587"/>
      <c r="D36" s="587"/>
      <c r="F36" s="61" t="str">
        <f>"1. Months (►"&amp;F13&amp;")"</f>
        <v>1. Months (►3023)</v>
      </c>
      <c r="J36" s="11" t="s">
        <v>353</v>
      </c>
      <c r="M36" s="129" t="s">
        <v>313</v>
      </c>
      <c r="N36" s="176"/>
      <c r="P36" s="129" t="s">
        <v>323</v>
      </c>
      <c r="T36" s="129" t="s">
        <v>325</v>
      </c>
      <c r="U36" s="13"/>
    </row>
    <row r="37" spans="1:21" ht="11.1" customHeight="1">
      <c r="A37" s="587" t="s">
        <v>21</v>
      </c>
      <c r="B37" s="587"/>
      <c r="C37" s="587"/>
      <c r="D37" s="587"/>
      <c r="F37" s="61" t="str">
        <f>"2. Years (►"&amp;F13&amp;")"</f>
        <v>2. Years (►3023)</v>
      </c>
      <c r="J37" s="11" t="s">
        <v>357</v>
      </c>
      <c r="M37" s="129" t="s">
        <v>314</v>
      </c>
      <c r="N37" s="3"/>
      <c r="P37" s="129" t="s">
        <v>324</v>
      </c>
      <c r="T37" s="129" t="s">
        <v>326</v>
      </c>
      <c r="U37" s="13"/>
    </row>
    <row r="38" spans="1:21" ht="11.1" customHeight="1">
      <c r="A38" s="587" t="s">
        <v>365</v>
      </c>
      <c r="B38" s="587"/>
      <c r="C38" s="587"/>
      <c r="D38" s="587"/>
      <c r="F38" s="61" t="s">
        <v>352</v>
      </c>
      <c r="J38" s="113" t="s">
        <v>354</v>
      </c>
      <c r="M38" s="129" t="s">
        <v>315</v>
      </c>
      <c r="N38" s="113"/>
      <c r="P38" s="129" t="s">
        <v>317</v>
      </c>
      <c r="T38" s="129" t="s">
        <v>356</v>
      </c>
      <c r="U38" s="5"/>
    </row>
    <row r="39" spans="1:21" s="14" customFormat="1" ht="11.1" customHeight="1">
      <c r="A39" s="587" t="s">
        <v>387</v>
      </c>
      <c r="B39" s="587"/>
      <c r="C39" s="587"/>
      <c r="D39" s="587"/>
      <c r="F39" s="113" t="s">
        <v>351</v>
      </c>
      <c r="M39" s="129" t="s">
        <v>316</v>
      </c>
      <c r="N39" s="112"/>
      <c r="P39" s="129" t="s">
        <v>322</v>
      </c>
      <c r="S39" s="143"/>
      <c r="T39" s="143"/>
    </row>
    <row r="40" spans="1:21" s="14" customFormat="1" ht="11.1" customHeight="1">
      <c r="A40" s="11"/>
      <c r="B40" s="11"/>
      <c r="C40" s="11"/>
      <c r="F40" s="11"/>
      <c r="H40" s="11"/>
      <c r="I40" s="11"/>
      <c r="J40" s="11"/>
      <c r="L40" s="61"/>
      <c r="M40" s="11"/>
      <c r="N40" s="111"/>
      <c r="R40" s="112"/>
      <c r="S40" s="112"/>
      <c r="T40" s="112"/>
    </row>
    <row r="41" spans="1:21" s="14" customFormat="1" ht="11.1" customHeight="1">
      <c r="A41" s="111"/>
      <c r="B41" s="11"/>
      <c r="C41" s="11"/>
      <c r="D41" s="11"/>
      <c r="F41" s="11"/>
      <c r="G41" s="11"/>
      <c r="H41" s="11"/>
      <c r="I41" s="61"/>
      <c r="J41" s="61"/>
      <c r="K41" s="11"/>
      <c r="L41" s="111"/>
      <c r="M41" s="112"/>
      <c r="N41" s="112"/>
      <c r="O41" s="112"/>
      <c r="P41" s="112"/>
      <c r="Q41" s="112"/>
      <c r="R41" s="112"/>
      <c r="S41" s="112"/>
      <c r="T41" s="112"/>
    </row>
    <row r="42" spans="1:21" ht="11.1" customHeight="1">
      <c r="A42" s="386" t="s">
        <v>56</v>
      </c>
      <c r="B42" s="387"/>
      <c r="C42" s="387"/>
      <c r="D42" s="387"/>
      <c r="E42" s="387"/>
      <c r="F42" s="387"/>
      <c r="G42" s="387"/>
      <c r="H42" s="387"/>
      <c r="I42" s="387"/>
      <c r="J42" s="387"/>
      <c r="K42" s="387"/>
      <c r="L42" s="387"/>
      <c r="M42" s="387"/>
      <c r="N42" s="387"/>
      <c r="O42" s="387"/>
      <c r="P42" s="387"/>
      <c r="Q42" s="387"/>
      <c r="R42" s="387"/>
      <c r="S42" s="387"/>
      <c r="T42" s="387"/>
      <c r="U42" s="388"/>
    </row>
    <row r="43" spans="1:21" ht="11.1" customHeight="1">
      <c r="A43" s="389"/>
      <c r="B43" s="390"/>
      <c r="C43" s="390"/>
      <c r="D43" s="390"/>
      <c r="E43" s="390"/>
      <c r="F43" s="390"/>
      <c r="G43" s="390"/>
      <c r="H43" s="390"/>
      <c r="I43" s="390"/>
      <c r="J43" s="390"/>
      <c r="K43" s="390"/>
      <c r="L43" s="390"/>
      <c r="M43" s="390"/>
      <c r="N43" s="390"/>
      <c r="O43" s="390"/>
      <c r="P43" s="390"/>
      <c r="Q43" s="390"/>
      <c r="R43" s="390"/>
      <c r="S43" s="390"/>
      <c r="T43" s="390"/>
      <c r="U43" s="391"/>
    </row>
    <row r="44" spans="1:21" ht="11.1" customHeight="1">
      <c r="A44" s="24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93"/>
    </row>
    <row r="45" spans="1:21" ht="11.1" customHeight="1">
      <c r="A45" s="239"/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  <c r="T45" s="180"/>
      <c r="U45" s="195"/>
    </row>
    <row r="46" spans="1:21" ht="11.1" customHeight="1">
      <c r="A46" s="240"/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95"/>
    </row>
    <row r="47" spans="1:21" ht="11.1" customHeight="1">
      <c r="A47" s="241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195"/>
    </row>
    <row r="48" spans="1:21" ht="11.1" customHeight="1">
      <c r="A48" s="240"/>
      <c r="B48" s="179"/>
      <c r="C48" s="179"/>
      <c r="D48" s="179"/>
      <c r="E48" s="179"/>
      <c r="F48" s="179"/>
      <c r="G48" s="179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95"/>
    </row>
    <row r="49" spans="1:21" ht="11.1" customHeight="1">
      <c r="A49" s="240"/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95"/>
    </row>
    <row r="50" spans="1:21" ht="11.1" customHeight="1">
      <c r="A50" s="240"/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95"/>
    </row>
    <row r="51" spans="1:21" ht="11.1" customHeight="1">
      <c r="A51" s="19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195"/>
    </row>
    <row r="52" spans="1:21" ht="11.1" customHeight="1">
      <c r="A52" s="19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195"/>
    </row>
    <row r="53" spans="1:21" ht="11.1" customHeight="1">
      <c r="A53" s="19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195"/>
    </row>
    <row r="54" spans="1:21" ht="11.1" customHeight="1">
      <c r="A54" s="19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195"/>
    </row>
    <row r="55" spans="1:21" ht="11.1" customHeight="1">
      <c r="A55" s="196"/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197"/>
      <c r="O55" s="197"/>
      <c r="P55" s="197"/>
      <c r="Q55" s="197"/>
      <c r="R55" s="197"/>
      <c r="S55" s="197"/>
      <c r="T55" s="197"/>
      <c r="U55" s="198"/>
    </row>
  </sheetData>
  <mergeCells count="133">
    <mergeCell ref="A42:U43"/>
    <mergeCell ref="G33:H33"/>
    <mergeCell ref="Q33:S33"/>
    <mergeCell ref="B33:C33"/>
    <mergeCell ref="D33:E33"/>
    <mergeCell ref="A35:D35"/>
    <mergeCell ref="A36:D36"/>
    <mergeCell ref="A37:D37"/>
    <mergeCell ref="A38:D38"/>
    <mergeCell ref="A39:D39"/>
    <mergeCell ref="F35:K35"/>
    <mergeCell ref="M33:P33"/>
    <mergeCell ref="M35:T35"/>
    <mergeCell ref="G32:H32"/>
    <mergeCell ref="Q32:S32"/>
    <mergeCell ref="B32:C32"/>
    <mergeCell ref="D32:E32"/>
    <mergeCell ref="G31:H31"/>
    <mergeCell ref="Q31:S31"/>
    <mergeCell ref="B31:C31"/>
    <mergeCell ref="D31:E31"/>
    <mergeCell ref="M31:P31"/>
    <mergeCell ref="M32:P32"/>
    <mergeCell ref="G30:H30"/>
    <mergeCell ref="Q30:S30"/>
    <mergeCell ref="B30:C30"/>
    <mergeCell ref="D30:E30"/>
    <mergeCell ref="G29:H29"/>
    <mergeCell ref="Q29:S29"/>
    <mergeCell ref="B29:C29"/>
    <mergeCell ref="D29:E29"/>
    <mergeCell ref="M29:P29"/>
    <mergeCell ref="M30:P30"/>
    <mergeCell ref="G28:H28"/>
    <mergeCell ref="Q28:S28"/>
    <mergeCell ref="B28:C28"/>
    <mergeCell ref="D28:E28"/>
    <mergeCell ref="G27:H27"/>
    <mergeCell ref="Q27:S27"/>
    <mergeCell ref="B27:C27"/>
    <mergeCell ref="D27:E27"/>
    <mergeCell ref="M27:P27"/>
    <mergeCell ref="M28:P28"/>
    <mergeCell ref="G26:H26"/>
    <mergeCell ref="Q26:S26"/>
    <mergeCell ref="B26:C26"/>
    <mergeCell ref="D26:E26"/>
    <mergeCell ref="G25:H25"/>
    <mergeCell ref="Q25:S25"/>
    <mergeCell ref="B25:C25"/>
    <mergeCell ref="D25:E25"/>
    <mergeCell ref="M25:P25"/>
    <mergeCell ref="M26:P26"/>
    <mergeCell ref="G24:H24"/>
    <mergeCell ref="Q24:S24"/>
    <mergeCell ref="B24:C24"/>
    <mergeCell ref="D24:E24"/>
    <mergeCell ref="G23:H23"/>
    <mergeCell ref="Q23:S23"/>
    <mergeCell ref="B23:C23"/>
    <mergeCell ref="D23:E23"/>
    <mergeCell ref="M23:P23"/>
    <mergeCell ref="M24:P24"/>
    <mergeCell ref="G22:H22"/>
    <mergeCell ref="Q22:S22"/>
    <mergeCell ref="B22:C22"/>
    <mergeCell ref="D22:E22"/>
    <mergeCell ref="G21:H21"/>
    <mergeCell ref="Q21:S21"/>
    <mergeCell ref="B21:C21"/>
    <mergeCell ref="D21:E21"/>
    <mergeCell ref="M21:P21"/>
    <mergeCell ref="M22:P22"/>
    <mergeCell ref="G20:H20"/>
    <mergeCell ref="Q20:S20"/>
    <mergeCell ref="B20:C20"/>
    <mergeCell ref="D20:E20"/>
    <mergeCell ref="G19:H19"/>
    <mergeCell ref="Q19:S19"/>
    <mergeCell ref="B19:C19"/>
    <mergeCell ref="D19:E19"/>
    <mergeCell ref="M19:P19"/>
    <mergeCell ref="M20:P20"/>
    <mergeCell ref="G18:H18"/>
    <mergeCell ref="Q18:S18"/>
    <mergeCell ref="B18:C18"/>
    <mergeCell ref="D18:E18"/>
    <mergeCell ref="G17:H17"/>
    <mergeCell ref="Q17:S17"/>
    <mergeCell ref="B17:C17"/>
    <mergeCell ref="D17:E17"/>
    <mergeCell ref="M17:P17"/>
    <mergeCell ref="M18:P18"/>
    <mergeCell ref="G16:H16"/>
    <mergeCell ref="Q16:S16"/>
    <mergeCell ref="B16:C16"/>
    <mergeCell ref="D16:E16"/>
    <mergeCell ref="G15:H15"/>
    <mergeCell ref="Q15:S15"/>
    <mergeCell ref="B15:C15"/>
    <mergeCell ref="D15:E15"/>
    <mergeCell ref="M15:P15"/>
    <mergeCell ref="M16:P16"/>
    <mergeCell ref="G14:H14"/>
    <mergeCell ref="Q14:S14"/>
    <mergeCell ref="B14:C14"/>
    <mergeCell ref="D14:E14"/>
    <mergeCell ref="G13:L13"/>
    <mergeCell ref="Q13:S13"/>
    <mergeCell ref="B13:C13"/>
    <mergeCell ref="D13:E13"/>
    <mergeCell ref="M13:P13"/>
    <mergeCell ref="M14:P14"/>
    <mergeCell ref="A1:A2"/>
    <mergeCell ref="B1:U2"/>
    <mergeCell ref="G12:L12"/>
    <mergeCell ref="Q12:S12"/>
    <mergeCell ref="T7:T11"/>
    <mergeCell ref="U7:U12"/>
    <mergeCell ref="B11:C11"/>
    <mergeCell ref="A7:A12"/>
    <mergeCell ref="B7:C10"/>
    <mergeCell ref="D7:F10"/>
    <mergeCell ref="G7:L11"/>
    <mergeCell ref="Q7:S10"/>
    <mergeCell ref="D11:E12"/>
    <mergeCell ref="F11:F12"/>
    <mergeCell ref="Q11:S11"/>
    <mergeCell ref="B12:C12"/>
    <mergeCell ref="M7:P11"/>
    <mergeCell ref="M12:P12"/>
    <mergeCell ref="G5:T6"/>
    <mergeCell ref="B5:F6"/>
  </mergeCells>
  <pageMargins left="0.19685039370078741" right="0.23622047244094491" top="0.23622047244094491" bottom="0.23622047244094491" header="0.19685039370078741" footer="0.23622047244094491"/>
  <pageSetup paperSize="9" scale="96" orientation="portrait" r:id="rId1"/>
  <headerFooter>
    <oddFooter>&amp;R5.08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flap module5</vt:lpstr>
      <vt:lpstr>M5 page 01</vt:lpstr>
      <vt:lpstr>M5 page 02</vt:lpstr>
      <vt:lpstr>M5 page 03</vt:lpstr>
      <vt:lpstr>M5 page 04</vt:lpstr>
      <vt:lpstr>M5 page 05</vt:lpstr>
      <vt:lpstr>M5 page 06</vt:lpstr>
      <vt:lpstr>M5 page 07</vt:lpstr>
      <vt:lpstr>M5 page 08</vt:lpstr>
      <vt:lpstr>'flap module5'!Print_Area</vt:lpstr>
      <vt:lpstr>'M5 page 01'!Print_Area</vt:lpstr>
      <vt:lpstr>'M5 page 02'!Print_Area</vt:lpstr>
      <vt:lpstr>'M5 page 03'!Print_Area</vt:lpstr>
      <vt:lpstr>'M5 page 04'!Print_Area</vt:lpstr>
      <vt:lpstr>'M5 page 06'!Print_Area</vt:lpstr>
      <vt:lpstr>'M5 page 07'!Print_Area</vt:lpstr>
      <vt:lpstr>'M5 page 08'!Print_Area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2012-01-04T04:08:09Z</cp:lastPrinted>
  <dcterms:created xsi:type="dcterms:W3CDTF">2010-01-03T23:36:30Z</dcterms:created>
  <dcterms:modified xsi:type="dcterms:W3CDTF">2012-02-06T07:17:14Z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