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10" windowWidth="17325" windowHeight="3855" tabRatio="796" activeTab="1"/>
  </bookViews>
  <sheets>
    <sheet name="flap module6" sheetId="57" r:id="rId1"/>
    <sheet name="M6 page 01" sheetId="55" r:id="rId2"/>
    <sheet name="M6 page 02" sheetId="41" r:id="rId3"/>
    <sheet name="M6 page 03" sheetId="49" r:id="rId4"/>
    <sheet name="M6 page 04" sheetId="50" r:id="rId5"/>
    <sheet name="M6 page 05" sheetId="56" r:id="rId6"/>
    <sheet name="M6 page 06" sheetId="51" r:id="rId7"/>
    <sheet name="M6 page 07" sheetId="54" r:id="rId8"/>
  </sheets>
  <definedNames>
    <definedName name="_xlnm.Print_Area" localSheetId="0">'flap module6'!$A$1:$E$53</definedName>
    <definedName name="_xlnm.Print_Area" localSheetId="1">'M6 page 01'!$A$1:$T$51</definedName>
    <definedName name="_xlnm.Print_Area" localSheetId="2">'M6 page 02'!$A$1:$Q$53</definedName>
    <definedName name="_xlnm.Print_Area" localSheetId="3">'M6 page 03'!$A$1:$S$53</definedName>
    <definedName name="_xlnm.Print_Area" localSheetId="4">'M6 page 04'!$A$1:$O$54</definedName>
    <definedName name="_xlnm.Print_Area" localSheetId="5">'M6 page 05'!$A$1:$J$54</definedName>
    <definedName name="_xlnm.Print_Area" localSheetId="6">'M6 page 06'!$A$1:$L$54</definedName>
    <definedName name="_xlnm.Print_Area" localSheetId="7">'M6 page 07'!$A$1:$K$54</definedName>
  </definedNames>
  <calcPr calcId="125725"/>
</workbook>
</file>

<file path=xl/calcChain.xml><?xml version="1.0" encoding="utf-8"?>
<calcChain xmlns="http://schemas.openxmlformats.org/spreadsheetml/2006/main">
  <c r="C36" i="57"/>
  <c r="E13"/>
  <c r="B13"/>
  <c r="B13" i="50" l="1"/>
  <c r="B13" i="49"/>
  <c r="Q13" i="41"/>
  <c r="D11" i="56" l="1"/>
  <c r="B13" i="51"/>
  <c r="D35" i="41"/>
  <c r="B13" l="1"/>
  <c r="C13" l="1"/>
  <c r="D13" s="1"/>
  <c r="E13" s="1"/>
  <c r="F13" s="1"/>
  <c r="G13" s="1"/>
  <c r="H13" l="1"/>
  <c r="I13" s="1"/>
  <c r="J13" s="1"/>
  <c r="K13" s="1"/>
  <c r="L13" s="1"/>
  <c r="M13" s="1"/>
  <c r="N13" s="1"/>
  <c r="O13" s="1"/>
  <c r="P13" s="1"/>
  <c r="B12"/>
  <c r="L12" l="1"/>
  <c r="G12"/>
  <c r="C13" i="49" l="1"/>
  <c r="D13" s="1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B12"/>
  <c r="D35" s="1"/>
  <c r="E13" i="50" l="1"/>
  <c r="S13" i="49"/>
  <c r="E12" i="50"/>
  <c r="D35" s="1"/>
  <c r="F13"/>
  <c r="G13" s="1"/>
  <c r="H13" s="1"/>
  <c r="I13" s="1"/>
  <c r="J13" s="1"/>
  <c r="K13" s="1"/>
  <c r="L13" s="1"/>
  <c r="M13" s="1"/>
  <c r="N13" l="1"/>
  <c r="B12"/>
  <c r="M12"/>
  <c r="J35" s="1"/>
  <c r="N12" l="1"/>
  <c r="M35" s="1"/>
  <c r="O13"/>
  <c r="B13" i="56" s="1"/>
  <c r="C13" l="1"/>
  <c r="L12" i="50"/>
  <c r="C12" i="56"/>
  <c r="D13"/>
  <c r="C13" i="51"/>
  <c r="D13" s="1"/>
  <c r="E13" s="1"/>
  <c r="B11" i="56" l="1"/>
  <c r="E13"/>
  <c r="F13" i="51"/>
  <c r="E12" i="56" l="1"/>
  <c r="C35"/>
  <c r="G13" i="51"/>
  <c r="H13" s="1"/>
  <c r="I13" s="1"/>
  <c r="J13" s="1"/>
  <c r="K13" s="1"/>
  <c r="L13" s="1"/>
  <c r="B13" i="54" s="1"/>
  <c r="C13" s="1"/>
  <c r="D13" s="1"/>
  <c r="E13" s="1"/>
  <c r="F13" s="1"/>
  <c r="G13" s="1"/>
  <c r="H13" s="1"/>
  <c r="I13" s="1"/>
  <c r="J13" s="1"/>
  <c r="K13" s="1"/>
</calcChain>
</file>

<file path=xl/sharedStrings.xml><?xml version="1.0" encoding="utf-8"?>
<sst xmlns="http://schemas.openxmlformats.org/spreadsheetml/2006/main" count="1730" uniqueCount="151">
  <si>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</si>
  <si>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</si>
  <si>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</si>
  <si>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</si>
  <si>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</si>
  <si>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</si>
  <si>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</si>
  <si>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</si>
  <si>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</si>
  <si>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</si>
  <si>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</si>
  <si>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</si>
  <si>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</si>
  <si>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</si>
  <si>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</si>
  <si>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</si>
  <si>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</si>
  <si>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</si>
  <si>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</si>
  <si>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 Yes</t>
  </si>
  <si>
    <t>HH Mem-ber [HM]</t>
  </si>
  <si>
    <t>IDENTIFICATION</t>
  </si>
  <si>
    <t>Questionnaire ID</t>
  </si>
  <si>
    <t>HOUSEHOLD No</t>
  </si>
  <si>
    <t>INTERVIEW</t>
  </si>
  <si>
    <t>ENTRY</t>
  </si>
  <si>
    <t>Questionnaire label</t>
  </si>
  <si>
    <t>|__|</t>
  </si>
  <si>
    <t>NAME</t>
  </si>
  <si>
    <t>CODE</t>
  </si>
  <si>
    <t>PROVINCE</t>
  </si>
  <si>
    <t>ISLAND</t>
  </si>
  <si>
    <t>|__|__|</t>
  </si>
  <si>
    <t>EA</t>
  </si>
  <si>
    <t>|__|__|__|</t>
  </si>
  <si>
    <t>Observations</t>
  </si>
  <si>
    <t>VANUATU NATIONAL STATISTICS OFFICE</t>
  </si>
  <si>
    <t>_ _ / _ _ / _ _</t>
  </si>
  <si>
    <t>dd /  mm   / yy</t>
  </si>
  <si>
    <t>Can you talk in</t>
  </si>
  <si>
    <t>lan-guage of mother</t>
  </si>
  <si>
    <t>lan-guage of father</t>
  </si>
  <si>
    <t>French</t>
  </si>
  <si>
    <t>Can you understand</t>
  </si>
  <si>
    <t>0bs</t>
  </si>
  <si>
    <t>2. Haf haf - smol nomo</t>
  </si>
  <si>
    <t>3. No gat</t>
  </si>
  <si>
    <t>Production of cultural goods</t>
  </si>
  <si>
    <t>Can you read and write</t>
  </si>
  <si>
    <t>How often do you talk/speak in</t>
  </si>
  <si>
    <t>1. Every day</t>
  </si>
  <si>
    <t>2. When I am with family, people of my language group</t>
  </si>
  <si>
    <t>3. Never, not at all</t>
  </si>
  <si>
    <t>Can you do any of the following activities</t>
  </si>
  <si>
    <t>build a canoe</t>
  </si>
  <si>
    <t>Make bow and arrow for hunting birds and flying foxes</t>
  </si>
  <si>
    <t>Plant food (plname kakae lon garen)</t>
  </si>
  <si>
    <t>Make laplap, tuluk</t>
  </si>
  <si>
    <t>Make lif mede-cine</t>
  </si>
  <si>
    <t>Weave</t>
  </si>
  <si>
    <t>a mat</t>
  </si>
  <si>
    <t>bamboo or wild cane for housewalls</t>
  </si>
  <si>
    <t>bas-ket</t>
  </si>
  <si>
    <t>roofing mate-rials</t>
  </si>
  <si>
    <t>En-glish</t>
  </si>
  <si>
    <t>obs</t>
  </si>
  <si>
    <t>1 = Yes / 2 = No</t>
  </si>
  <si>
    <t>__</t>
  </si>
  <si>
    <t>► Language competency</t>
  </si>
  <si>
    <t>► Access to land, forest and marine ressources</t>
  </si>
  <si>
    <t>► Production of cultural goods</t>
  </si>
  <si>
    <t>Who does the land belong to?</t>
  </si>
  <si>
    <t>What do you use this land for?</t>
  </si>
  <si>
    <t>Where do you plant your food?</t>
  </si>
  <si>
    <t>Where do you build a house?</t>
  </si>
  <si>
    <t>Do you have access to land that you can use for free, without having to pay anybody any rent?</t>
  </si>
  <si>
    <t>1 = yes / 2 = no</t>
  </si>
  <si>
    <t>2. my wife husband family</t>
  </si>
  <si>
    <t>3. belong to another family</t>
  </si>
  <si>
    <t>4. a trust company</t>
  </si>
  <si>
    <t>graze animals on it</t>
  </si>
  <si>
    <t>allow other to use for planting food</t>
  </si>
  <si>
    <t>rent out to others</t>
  </si>
  <si>
    <t>leave for kastom</t>
  </si>
  <si>
    <t>leave fallow for future use</t>
  </si>
  <si>
    <t>1. bought land</t>
  </si>
  <si>
    <t>2. rent land</t>
  </si>
  <si>
    <t>3. do not plant food</t>
  </si>
  <si>
    <t>3. do not build house</t>
  </si>
  <si>
    <t>1. less than 1 hour walking</t>
  </si>
  <si>
    <t>2. more than 1 hour walking</t>
  </si>
  <si>
    <t>3. too far to walk, take canoe</t>
  </si>
  <si>
    <t>4. too far to walk, have to pay transport</t>
  </si>
  <si>
    <t>How long does it take you to get to this bush?</t>
  </si>
  <si>
    <t>How long does it take you to get to this beach?</t>
  </si>
  <si>
    <t>How do you feel about your life in general?</t>
  </si>
  <si>
    <t>5 years ago</t>
  </si>
  <si>
    <t>in 5 years</t>
  </si>
  <si>
    <r>
      <t xml:space="preserve">Do you have free access to a </t>
    </r>
    <r>
      <rPr>
        <b/>
        <u/>
        <sz val="10"/>
        <color theme="1"/>
        <rFont val="Arial"/>
        <family val="2"/>
      </rPr>
      <t>beach</t>
    </r>
    <r>
      <rPr>
        <sz val="10"/>
        <color theme="1"/>
        <rFont val="Arial"/>
        <family val="2"/>
      </rPr>
      <t xml:space="preserve"> where you can collect seafood or sand?</t>
    </r>
  </si>
  <si>
    <r>
      <t xml:space="preserve">Do you have free </t>
    </r>
    <r>
      <rPr>
        <u/>
        <sz val="10"/>
        <color rgb="FF000000"/>
        <rFont val="Arial"/>
        <family val="2"/>
      </rPr>
      <t xml:space="preserve">access </t>
    </r>
    <r>
      <rPr>
        <sz val="10"/>
        <color rgb="FF000000"/>
        <rFont val="Arial"/>
        <family val="2"/>
      </rPr>
      <t xml:space="preserve">to </t>
    </r>
    <r>
      <rPr>
        <b/>
        <u/>
        <sz val="10"/>
        <color rgb="FF000000"/>
        <rFont val="Arial"/>
        <family val="2"/>
      </rPr>
      <t>bush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somewhere here, that you can use for free, to collect firewood, fruits…?</t>
    </r>
  </si>
  <si>
    <t>Think about standing on a ladder, with 10 steps: standing on the top step (10), life is very good, standing on the bottom step (1), life is not good at all.</t>
  </si>
  <si>
    <t>Now</t>
  </si>
  <si>
    <t>On what step do you see yourself 1,2 … 10</t>
  </si>
  <si>
    <t>|___|</t>
  </si>
  <si>
    <t>REPLACE
 (A, B or C)</t>
  </si>
  <si>
    <t>ROUND</t>
  </si>
  <si>
    <t>How do you feel at the moment about:</t>
  </si>
  <si>
    <t>Your health</t>
  </si>
  <si>
    <t>Your family</t>
  </si>
  <si>
    <t>How do you spend your time</t>
  </si>
  <si>
    <t>Having enough to eat</t>
  </si>
  <si>
    <t>Having a good place to live</t>
  </si>
  <si>
    <t>Having enough money to live?</t>
  </si>
  <si>
    <t>Where you live?(village, area…)</t>
  </si>
  <si>
    <t>1 = very good / 2 = Ok smol / 3 = not good / 4 = no save</t>
  </si>
  <si>
    <t>How did you feel last year about</t>
  </si>
  <si>
    <t>What is your main worry now ?</t>
  </si>
  <si>
    <t>What is your main worry about your future ?</t>
  </si>
  <si>
    <t>no code / open questions</t>
  </si>
  <si>
    <t>Bis-lama</t>
  </si>
  <si>
    <t>Make / carve canoe paddle</t>
  </si>
  <si>
    <t>1. my self, my family</t>
  </si>
  <si>
    <t>VANUATU HYBRID SURVEY</t>
  </si>
  <si>
    <t>Q31</t>
  </si>
  <si>
    <t>Cultural practises</t>
  </si>
  <si>
    <t>|__|__|__|__|</t>
  </si>
  <si>
    <t>Perception of well being</t>
  </si>
  <si>
    <t>Q32 - Perception of well being (15 years and older)</t>
  </si>
  <si>
    <t>use a canoe for fishing</t>
  </si>
  <si>
    <t>use hand made fishing spear</t>
  </si>
  <si>
    <t>Fren-ch</t>
  </si>
  <si>
    <t>plant food</t>
  </si>
  <si>
    <t>build a house on it</t>
  </si>
  <si>
    <t>Q32</t>
  </si>
  <si>
    <t>Q31 - CULTURAL PRACTISE (15 years and older)</t>
  </si>
  <si>
    <t>MODULE 6</t>
  </si>
  <si>
    <t>MODULE 6 - DATE</t>
  </si>
  <si>
    <t>MODULE 6 COMMENTS</t>
  </si>
  <si>
    <t>Free access to land</t>
  </si>
  <si>
    <t>Pay for land</t>
  </si>
  <si>
    <t>ENUMERATOR</t>
  </si>
  <si>
    <t>SUPERVISOR</t>
  </si>
  <si>
    <t>HH Mem-ba [HM]</t>
  </si>
  <si>
    <t>Nem</t>
  </si>
  <si>
    <t>Sex</t>
  </si>
  <si>
    <t>Age</t>
  </si>
  <si>
    <t>kod 3</t>
  </si>
  <si>
    <t>1. Male</t>
  </si>
  <si>
    <t>2. Female</t>
  </si>
  <si>
    <t>Household roster</t>
  </si>
  <si>
    <t>►Copy the name sex and age of all household members from Module1 Q01 list1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</si>
</sst>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sz val="1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14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7" fillId="0" borderId="0"/>
    <xf numFmtId="0" fontId="2" fillId="0" borderId="0"/>
    <xf numFmtId="0" fontId="1" fillId="0" borderId="0"/>
    <xf numFmtId="0" fontId="3" fillId="0" borderId="0"/>
  </cellStyleXfs>
  <cellXfs count="468">
    <xf numFmtId="0" fontId="0" fillId="0" borderId="0" xfId="0"/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2" borderId="0" xfId="0" applyFont="1" applyFill="1" applyBorder="1" applyAlignment="1">
      <alignment horizontal="left"/>
    </xf>
    <xf numFmtId="0" fontId="3" fillId="0" borderId="0" xfId="8"/>
    <xf numFmtId="0" fontId="3" fillId="0" borderId="0" xfId="8" applyAlignment="1">
      <alignment horizontal="center"/>
    </xf>
    <xf numFmtId="0" fontId="3" fillId="2" borderId="0" xfId="8" applyFont="1" applyFill="1" applyBorder="1" applyAlignment="1">
      <alignment horizontal="left"/>
    </xf>
    <xf numFmtId="0" fontId="3" fillId="0" borderId="0" xfId="8" applyFont="1" applyBorder="1" applyAlignment="1">
      <alignment horizontal="center"/>
    </xf>
    <xf numFmtId="0" fontId="3" fillId="0" borderId="0" xfId="8" applyFont="1" applyBorder="1" applyAlignment="1">
      <alignment horizontal="left"/>
    </xf>
    <xf numFmtId="0" fontId="3" fillId="0" borderId="0" xfId="8" applyBorder="1" applyAlignment="1">
      <alignment horizontal="left"/>
    </xf>
    <xf numFmtId="0" fontId="3" fillId="0" borderId="0" xfId="8" applyBorder="1" applyAlignment="1">
      <alignment horizontal="center"/>
    </xf>
    <xf numFmtId="0" fontId="3" fillId="0" borderId="0" xfId="8" applyBorder="1"/>
    <xf numFmtId="0" fontId="12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43" xfId="8" quotePrefix="1" applyFont="1" applyBorder="1" applyAlignment="1">
      <alignment horizontal="center" vertical="center"/>
    </xf>
    <xf numFmtId="0" fontId="3" fillId="0" borderId="35" xfId="8" quotePrefix="1" applyFont="1" applyBorder="1" applyAlignment="1">
      <alignment horizontal="center" vertical="center"/>
    </xf>
    <xf numFmtId="0" fontId="3" fillId="0" borderId="38" xfId="8" quotePrefix="1" applyFont="1" applyBorder="1" applyAlignment="1">
      <alignment horizontal="center" vertical="center"/>
    </xf>
    <xf numFmtId="0" fontId="10" fillId="0" borderId="0" xfId="8" applyFont="1"/>
    <xf numFmtId="2" fontId="10" fillId="0" borderId="0" xfId="8" quotePrefix="1" applyNumberFormat="1" applyFont="1" applyBorder="1" applyAlignment="1">
      <alignment horizontal="left" vertical="center"/>
    </xf>
    <xf numFmtId="2" fontId="10" fillId="0" borderId="0" xfId="8" quotePrefix="1" applyNumberFormat="1" applyFont="1" applyBorder="1" applyAlignment="1">
      <alignment vertical="center" wrapText="1"/>
    </xf>
    <xf numFmtId="2" fontId="11" fillId="0" borderId="0" xfId="8" applyNumberFormat="1" applyFont="1" applyBorder="1" applyAlignment="1">
      <alignment horizontal="center" vertical="center"/>
    </xf>
    <xf numFmtId="2" fontId="9" fillId="0" borderId="0" xfId="8" applyNumberFormat="1" applyFont="1" applyBorder="1" applyAlignment="1">
      <alignment horizontal="center" vertical="center"/>
    </xf>
    <xf numFmtId="2" fontId="9" fillId="2" borderId="0" xfId="8" applyNumberFormat="1" applyFont="1" applyFill="1" applyBorder="1" applyAlignment="1">
      <alignment horizontal="center" vertical="center"/>
    </xf>
    <xf numFmtId="2" fontId="10" fillId="2" borderId="0" xfId="8" applyNumberFormat="1" applyFont="1" applyFill="1" applyBorder="1" applyAlignment="1">
      <alignment horizontal="center" vertical="center"/>
    </xf>
    <xf numFmtId="0" fontId="13" fillId="0" borderId="0" xfId="8" applyFont="1" applyAlignment="1"/>
    <xf numFmtId="0" fontId="16" fillId="0" borderId="0" xfId="8" applyFont="1" applyAlignment="1"/>
    <xf numFmtId="0" fontId="16" fillId="0" borderId="0" xfId="8" applyFont="1"/>
    <xf numFmtId="0" fontId="16" fillId="2" borderId="53" xfId="8" applyFont="1" applyFill="1" applyBorder="1"/>
    <xf numFmtId="0" fontId="16" fillId="2" borderId="53" xfId="8" applyFont="1" applyFill="1" applyBorder="1" applyAlignment="1">
      <alignment horizontal="right"/>
    </xf>
    <xf numFmtId="0" fontId="16" fillId="2" borderId="19" xfId="8" applyFont="1" applyFill="1" applyBorder="1"/>
    <xf numFmtId="0" fontId="16" fillId="2" borderId="17" xfId="8" applyFont="1" applyFill="1" applyBorder="1"/>
    <xf numFmtId="0" fontId="15" fillId="2" borderId="17" xfId="8" applyFont="1" applyFill="1" applyBorder="1" applyAlignment="1">
      <alignment horizontal="left"/>
    </xf>
    <xf numFmtId="0" fontId="15" fillId="2" borderId="17" xfId="8" applyFont="1" applyFill="1" applyBorder="1" applyAlignment="1">
      <alignment horizontal="right"/>
    </xf>
    <xf numFmtId="0" fontId="15" fillId="2" borderId="17" xfId="8" applyFont="1" applyFill="1" applyBorder="1"/>
    <xf numFmtId="0" fontId="16" fillId="2" borderId="52" xfId="8" applyFont="1" applyFill="1" applyBorder="1" applyAlignment="1">
      <alignment horizontal="right"/>
    </xf>
    <xf numFmtId="0" fontId="15" fillId="2" borderId="19" xfId="8" applyFont="1" applyFill="1" applyBorder="1" applyAlignment="1">
      <alignment horizontal="right"/>
    </xf>
    <xf numFmtId="0" fontId="16" fillId="2" borderId="59" xfId="8" applyFont="1" applyFill="1" applyBorder="1"/>
    <xf numFmtId="0" fontId="14" fillId="2" borderId="28" xfId="8" applyFont="1" applyFill="1" applyBorder="1" applyAlignment="1">
      <alignment horizontal="center"/>
    </xf>
    <xf numFmtId="0" fontId="16" fillId="2" borderId="28" xfId="8" applyFont="1" applyFill="1" applyBorder="1"/>
    <xf numFmtId="0" fontId="3" fillId="0" borderId="16" xfId="8" applyBorder="1"/>
    <xf numFmtId="0" fontId="3" fillId="0" borderId="21" xfId="8" applyBorder="1"/>
    <xf numFmtId="0" fontId="3" fillId="0" borderId="20" xfId="8" applyBorder="1"/>
    <xf numFmtId="0" fontId="3" fillId="0" borderId="17" xfId="8" applyBorder="1"/>
    <xf numFmtId="0" fontId="3" fillId="0" borderId="10" xfId="8" applyBorder="1"/>
    <xf numFmtId="0" fontId="3" fillId="0" borderId="17" xfId="8" applyFont="1" applyBorder="1" applyAlignment="1">
      <alignment horizontal="center"/>
    </xf>
    <xf numFmtId="0" fontId="9" fillId="0" borderId="17" xfId="8" quotePrefix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12" fillId="0" borderId="0" xfId="8" applyFont="1" applyBorder="1" applyAlignment="1">
      <alignment horizontal="center" vertical="center"/>
    </xf>
    <xf numFmtId="0" fontId="3" fillId="0" borderId="22" xfId="8" quotePrefix="1" applyBorder="1" applyAlignment="1">
      <alignment horizontal="center" vertical="center"/>
    </xf>
    <xf numFmtId="0" fontId="3" fillId="0" borderId="20" xfId="8" quotePrefix="1" applyBorder="1" applyAlignment="1">
      <alignment horizontal="center" vertical="center"/>
    </xf>
    <xf numFmtId="0" fontId="3" fillId="0" borderId="21" xfId="8" quotePrefix="1" applyBorder="1" applyAlignment="1">
      <alignment horizontal="center" vertical="center"/>
    </xf>
    <xf numFmtId="0" fontId="3" fillId="0" borderId="0" xfId="8" applyBorder="1" applyAlignment="1"/>
    <xf numFmtId="0" fontId="3" fillId="0" borderId="21" xfId="8" applyFont="1" applyBorder="1" applyAlignment="1">
      <alignment horizontal="center" vertical="center" wrapText="1"/>
    </xf>
    <xf numFmtId="0" fontId="3" fillId="0" borderId="0" xfId="8" applyAlignment="1"/>
    <xf numFmtId="0" fontId="16" fillId="0" borderId="36" xfId="8" applyFont="1" applyBorder="1" applyAlignment="1">
      <alignment horizontal="center"/>
    </xf>
    <xf numFmtId="0" fontId="16" fillId="0" borderId="50" xfId="8" applyFont="1" applyBorder="1" applyAlignment="1">
      <alignment horizontal="center"/>
    </xf>
    <xf numFmtId="0" fontId="16" fillId="0" borderId="33" xfId="8" applyFont="1" applyBorder="1" applyAlignment="1">
      <alignment horizontal="center"/>
    </xf>
    <xf numFmtId="0" fontId="16" fillId="0" borderId="44" xfId="8" applyFont="1" applyBorder="1" applyAlignment="1">
      <alignment horizontal="center"/>
    </xf>
    <xf numFmtId="0" fontId="16" fillId="0" borderId="45" xfId="8" applyFont="1" applyBorder="1" applyAlignment="1">
      <alignment horizontal="center"/>
    </xf>
    <xf numFmtId="0" fontId="16" fillId="0" borderId="55" xfId="8" applyFont="1" applyBorder="1" applyAlignment="1">
      <alignment horizontal="center"/>
    </xf>
    <xf numFmtId="0" fontId="3" fillId="0" borderId="17" xfId="8" applyBorder="1" applyAlignment="1">
      <alignment horizontal="center"/>
    </xf>
    <xf numFmtId="0" fontId="16" fillId="0" borderId="56" xfId="8" applyFont="1" applyBorder="1" applyAlignment="1">
      <alignment horizontal="center"/>
    </xf>
    <xf numFmtId="2" fontId="16" fillId="0" borderId="0" xfId="8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4" fillId="2" borderId="17" xfId="8" applyFont="1" applyFill="1" applyBorder="1" applyAlignment="1">
      <alignment horizontal="center"/>
    </xf>
    <xf numFmtId="0" fontId="16" fillId="0" borderId="37" xfId="8" applyFont="1" applyBorder="1" applyAlignment="1">
      <alignment horizontal="center"/>
    </xf>
    <xf numFmtId="0" fontId="3" fillId="0" borderId="46" xfId="8" quotePrefix="1" applyFont="1" applyBorder="1" applyAlignment="1">
      <alignment horizontal="center" vertical="center"/>
    </xf>
    <xf numFmtId="0" fontId="3" fillId="0" borderId="26" xfId="8" quotePrefix="1" applyFont="1" applyBorder="1" applyAlignment="1">
      <alignment horizontal="center" vertical="center"/>
    </xf>
    <xf numFmtId="0" fontId="3" fillId="0" borderId="27" xfId="8" quotePrefix="1" applyFont="1" applyBorder="1" applyAlignment="1">
      <alignment horizontal="center" vertical="center"/>
    </xf>
    <xf numFmtId="0" fontId="16" fillId="0" borderId="63" xfId="8" applyFont="1" applyBorder="1" applyAlignment="1">
      <alignment horizontal="center"/>
    </xf>
    <xf numFmtId="0" fontId="16" fillId="0" borderId="39" xfId="8" applyFont="1" applyBorder="1" applyAlignment="1">
      <alignment horizontal="center"/>
    </xf>
    <xf numFmtId="0" fontId="16" fillId="0" borderId="51" xfId="8" applyFont="1" applyBorder="1" applyAlignment="1">
      <alignment horizontal="center"/>
    </xf>
    <xf numFmtId="0" fontId="3" fillId="2" borderId="0" xfId="8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2" fontId="13" fillId="0" borderId="0" xfId="8" applyNumberFormat="1" applyFont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7" xfId="8" applyBorder="1"/>
    <xf numFmtId="0" fontId="3" fillId="0" borderId="1" xfId="8" applyBorder="1"/>
    <xf numFmtId="0" fontId="3" fillId="0" borderId="63" xfId="8" applyFont="1" applyBorder="1" applyAlignment="1">
      <alignment horizontal="center"/>
    </xf>
    <xf numFmtId="0" fontId="3" fillId="0" borderId="37" xfId="8" applyFont="1" applyBorder="1" applyAlignment="1">
      <alignment horizontal="center"/>
    </xf>
    <xf numFmtId="0" fontId="16" fillId="0" borderId="76" xfId="8" applyFont="1" applyBorder="1" applyAlignment="1">
      <alignment horizontal="center"/>
    </xf>
    <xf numFmtId="0" fontId="3" fillId="0" borderId="0" xfId="8" applyFont="1" applyBorder="1" applyAlignment="1">
      <alignment horizontal="center" vertical="center"/>
    </xf>
    <xf numFmtId="0" fontId="3" fillId="0" borderId="61" xfId="8" applyFont="1" applyBorder="1" applyAlignment="1">
      <alignment horizontal="center"/>
    </xf>
    <xf numFmtId="0" fontId="10" fillId="0" borderId="0" xfId="8" applyFont="1" applyBorder="1" applyAlignment="1"/>
    <xf numFmtId="0" fontId="10" fillId="0" borderId="0" xfId="8" applyFont="1" applyBorder="1" applyAlignment="1">
      <alignment vertical="center" wrapText="1"/>
    </xf>
    <xf numFmtId="0" fontId="3" fillId="0" borderId="3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27" xfId="8" applyFont="1" applyBorder="1" applyAlignment="1">
      <alignment horizontal="center" vertical="center"/>
    </xf>
    <xf numFmtId="0" fontId="3" fillId="0" borderId="13" xfId="8" applyBorder="1"/>
    <xf numFmtId="0" fontId="3" fillId="0" borderId="3" xfId="8" applyFont="1" applyBorder="1" applyAlignment="1">
      <alignment horizontal="center"/>
    </xf>
    <xf numFmtId="0" fontId="3" fillId="0" borderId="18" xfId="8" applyBorder="1"/>
    <xf numFmtId="0" fontId="3" fillId="0" borderId="28" xfId="8" applyFont="1" applyBorder="1" applyAlignment="1">
      <alignment horizontal="center"/>
    </xf>
    <xf numFmtId="0" fontId="3" fillId="0" borderId="28" xfId="8" applyBorder="1" applyAlignment="1">
      <alignment horizontal="center"/>
    </xf>
    <xf numFmtId="0" fontId="9" fillId="0" borderId="28" xfId="8" quotePrefix="1" applyFont="1" applyBorder="1" applyAlignment="1">
      <alignment horizontal="left"/>
    </xf>
    <xf numFmtId="0" fontId="3" fillId="0" borderId="28" xfId="8" applyBorder="1"/>
    <xf numFmtId="0" fontId="3" fillId="0" borderId="15" xfId="8" applyBorder="1"/>
    <xf numFmtId="0" fontId="3" fillId="0" borderId="5" xfId="8" applyBorder="1"/>
    <xf numFmtId="0" fontId="3" fillId="0" borderId="92" xfId="8" quotePrefix="1" applyFont="1" applyBorder="1" applyAlignment="1">
      <alignment horizontal="center" vertical="center"/>
    </xf>
    <xf numFmtId="0" fontId="3" fillId="0" borderId="43" xfId="8" applyFont="1" applyBorder="1" applyAlignment="1">
      <alignment horizontal="center" vertical="center"/>
    </xf>
    <xf numFmtId="0" fontId="3" fillId="0" borderId="94" xfId="8" applyFont="1" applyBorder="1" applyAlignment="1">
      <alignment horizontal="center" vertical="center" wrapText="1"/>
    </xf>
    <xf numFmtId="0" fontId="3" fillId="2" borderId="0" xfId="8" applyFont="1" applyFill="1" applyBorder="1" applyAlignment="1"/>
    <xf numFmtId="0" fontId="8" fillId="2" borderId="0" xfId="0" applyFont="1" applyFill="1" applyBorder="1" applyAlignment="1">
      <alignment vertical="center"/>
    </xf>
    <xf numFmtId="0" fontId="3" fillId="0" borderId="38" xfId="8" applyFont="1" applyBorder="1" applyAlignment="1">
      <alignment horizontal="center" vertical="center"/>
    </xf>
    <xf numFmtId="0" fontId="3" fillId="0" borderId="72" xfId="8" applyFont="1" applyBorder="1" applyAlignment="1">
      <alignment horizontal="center" vertical="center"/>
    </xf>
    <xf numFmtId="0" fontId="3" fillId="0" borderId="75" xfId="8" applyFont="1" applyBorder="1" applyAlignment="1">
      <alignment vertical="center" wrapText="1"/>
    </xf>
    <xf numFmtId="0" fontId="3" fillId="0" borderId="96" xfId="8" quotePrefix="1" applyFont="1" applyBorder="1" applyAlignment="1">
      <alignment horizontal="center" vertical="center"/>
    </xf>
    <xf numFmtId="0" fontId="3" fillId="0" borderId="0" xfId="8" applyAlignment="1">
      <alignment horizontal="left"/>
    </xf>
    <xf numFmtId="0" fontId="3" fillId="0" borderId="96" xfId="8" applyFont="1" applyBorder="1" applyAlignment="1">
      <alignment horizontal="center" vertical="center"/>
    </xf>
    <xf numFmtId="0" fontId="3" fillId="0" borderId="0" xfId="8" applyFont="1"/>
    <xf numFmtId="0" fontId="3" fillId="0" borderId="0" xfId="8" applyFont="1" applyBorder="1" applyAlignment="1">
      <alignment vertical="center"/>
    </xf>
    <xf numFmtId="0" fontId="3" fillId="0" borderId="10" xfId="8" applyFont="1" applyBorder="1" applyAlignment="1">
      <alignment horizontal="center" vertical="center"/>
    </xf>
    <xf numFmtId="0" fontId="10" fillId="0" borderId="84" xfId="8" applyFont="1" applyBorder="1" applyAlignment="1">
      <alignment horizontal="center" vertical="center" wrapText="1"/>
    </xf>
    <xf numFmtId="0" fontId="3" fillId="0" borderId="75" xfId="8" applyFont="1" applyBorder="1" applyAlignment="1">
      <alignment horizontal="center" vertical="center" wrapText="1"/>
    </xf>
    <xf numFmtId="0" fontId="3" fillId="0" borderId="15" xfId="8" applyBorder="1" applyAlignment="1">
      <alignment horizontal="center"/>
    </xf>
    <xf numFmtId="0" fontId="3" fillId="0" borderId="8" xfId="8" quotePrefix="1" applyBorder="1" applyAlignment="1">
      <alignment horizontal="center" vertical="center"/>
    </xf>
    <xf numFmtId="0" fontId="3" fillId="0" borderId="97" xfId="8" quotePrefix="1" applyBorder="1" applyAlignment="1">
      <alignment horizontal="center" vertical="center"/>
    </xf>
    <xf numFmtId="0" fontId="3" fillId="0" borderId="75" xfId="8" applyFont="1" applyBorder="1" applyAlignment="1">
      <alignment horizontal="center"/>
    </xf>
    <xf numFmtId="0" fontId="3" fillId="0" borderId="3" xfId="8" applyBorder="1"/>
    <xf numFmtId="0" fontId="3" fillId="0" borderId="12" xfId="8" applyBorder="1"/>
    <xf numFmtId="0" fontId="3" fillId="0" borderId="19" xfId="8" applyBorder="1"/>
    <xf numFmtId="0" fontId="24" fillId="0" borderId="0" xfId="0" applyFont="1" applyBorder="1" applyAlignment="1">
      <alignment vertical="center" wrapText="1"/>
    </xf>
    <xf numFmtId="0" fontId="10" fillId="0" borderId="0" xfId="8" applyFont="1" applyBorder="1" applyAlignment="1">
      <alignment vertical="center" textRotation="255"/>
    </xf>
    <xf numFmtId="2" fontId="10" fillId="0" borderId="98" xfId="8" quotePrefix="1" applyNumberFormat="1" applyFont="1" applyBorder="1" applyAlignment="1">
      <alignment horizontal="left" vertical="center"/>
    </xf>
    <xf numFmtId="2" fontId="10" fillId="0" borderId="83" xfId="8" quotePrefix="1" applyNumberFormat="1" applyFont="1" applyBorder="1" applyAlignment="1">
      <alignment vertical="center" wrapText="1"/>
    </xf>
    <xf numFmtId="0" fontId="3" fillId="0" borderId="83" xfId="8" applyFont="1" applyBorder="1" applyAlignment="1">
      <alignment horizontal="center" vertical="center"/>
    </xf>
    <xf numFmtId="0" fontId="3" fillId="0" borderId="0" xfId="8" applyFont="1" applyBorder="1"/>
    <xf numFmtId="0" fontId="12" fillId="0" borderId="0" xfId="8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12" fillId="0" borderId="1" xfId="8" applyFont="1" applyBorder="1" applyAlignment="1">
      <alignment vertical="center"/>
    </xf>
    <xf numFmtId="0" fontId="3" fillId="0" borderId="101" xfId="8" applyFont="1" applyBorder="1" applyAlignment="1">
      <alignment horizontal="center" vertical="center"/>
    </xf>
    <xf numFmtId="0" fontId="16" fillId="0" borderId="8" xfId="8" applyFont="1" applyBorder="1" applyAlignment="1">
      <alignment horizontal="center"/>
    </xf>
    <xf numFmtId="0" fontId="16" fillId="0" borderId="97" xfId="8" applyFont="1" applyBorder="1" applyAlignment="1">
      <alignment horizontal="center"/>
    </xf>
    <xf numFmtId="0" fontId="16" fillId="0" borderId="102" xfId="8" applyFont="1" applyBorder="1" applyAlignment="1">
      <alignment horizontal="center"/>
    </xf>
    <xf numFmtId="0" fontId="16" fillId="0" borderId="90" xfId="8" applyFont="1" applyBorder="1" applyAlignment="1">
      <alignment horizontal="center"/>
    </xf>
    <xf numFmtId="0" fontId="16" fillId="0" borderId="28" xfId="8" applyFont="1" applyBorder="1" applyAlignment="1">
      <alignment horizontal="center"/>
    </xf>
    <xf numFmtId="0" fontId="16" fillId="0" borderId="103" xfId="8" applyFont="1" applyBorder="1" applyAlignment="1">
      <alignment horizontal="center"/>
    </xf>
    <xf numFmtId="0" fontId="3" fillId="0" borderId="0" xfId="8" applyBorder="1" applyAlignment="1">
      <alignment horizontal="left"/>
    </xf>
    <xf numFmtId="0" fontId="3" fillId="0" borderId="104" xfId="8" applyFont="1" applyBorder="1" applyAlignment="1">
      <alignment horizontal="center" vertical="center"/>
    </xf>
    <xf numFmtId="0" fontId="3" fillId="0" borderId="98" xfId="8" applyFont="1" applyBorder="1" applyAlignment="1">
      <alignment horizontal="center"/>
    </xf>
    <xf numFmtId="0" fontId="3" fillId="0" borderId="107" xfId="8" applyFont="1" applyBorder="1" applyAlignment="1">
      <alignment horizontal="center"/>
    </xf>
    <xf numFmtId="0" fontId="3" fillId="0" borderId="107" xfId="8" applyBorder="1" applyAlignment="1">
      <alignment horizontal="center"/>
    </xf>
    <xf numFmtId="0" fontId="9" fillId="0" borderId="107" xfId="8" quotePrefix="1" applyFont="1" applyBorder="1" applyAlignment="1">
      <alignment horizontal="left"/>
    </xf>
    <xf numFmtId="0" fontId="3" fillId="0" borderId="107" xfId="8" applyBorder="1"/>
    <xf numFmtId="0" fontId="3" fillId="0" borderId="83" xfId="8" applyBorder="1"/>
    <xf numFmtId="2" fontId="13" fillId="0" borderId="0" xfId="8" applyNumberFormat="1" applyFont="1" applyBorder="1" applyAlignment="1">
      <alignment horizontal="center" vertical="center"/>
    </xf>
    <xf numFmtId="0" fontId="3" fillId="2" borderId="0" xfId="8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81" xfId="8" applyFont="1" applyBorder="1" applyAlignment="1">
      <alignment horizontal="center" vertical="center" wrapText="1"/>
    </xf>
    <xf numFmtId="0" fontId="16" fillId="0" borderId="44" xfId="8" applyFont="1" applyBorder="1" applyAlignment="1">
      <alignment horizontal="center" vertical="center"/>
    </xf>
    <xf numFmtId="0" fontId="16" fillId="0" borderId="33" xfId="8" applyFont="1" applyBorder="1" applyAlignment="1">
      <alignment horizontal="center" vertical="center"/>
    </xf>
    <xf numFmtId="0" fontId="16" fillId="0" borderId="63" xfId="8" applyFont="1" applyBorder="1" applyAlignment="1">
      <alignment horizontal="center" vertical="center"/>
    </xf>
    <xf numFmtId="0" fontId="16" fillId="0" borderId="68" xfId="8" applyFont="1" applyBorder="1" applyAlignment="1">
      <alignment horizontal="center" vertical="center"/>
    </xf>
    <xf numFmtId="0" fontId="16" fillId="0" borderId="49" xfId="8" applyFont="1" applyBorder="1" applyAlignment="1">
      <alignment horizontal="center" vertical="center"/>
    </xf>
    <xf numFmtId="0" fontId="16" fillId="0" borderId="54" xfId="8" applyFont="1" applyBorder="1" applyAlignment="1">
      <alignment horizontal="center" vertical="center"/>
    </xf>
    <xf numFmtId="0" fontId="16" fillId="0" borderId="69" xfId="8" applyFont="1" applyBorder="1" applyAlignment="1">
      <alignment horizontal="center" vertical="center"/>
    </xf>
    <xf numFmtId="0" fontId="16" fillId="0" borderId="45" xfId="8" applyFont="1" applyBorder="1" applyAlignment="1">
      <alignment horizontal="center" vertical="center"/>
    </xf>
    <xf numFmtId="0" fontId="16" fillId="0" borderId="36" xfId="8" applyFont="1" applyBorder="1" applyAlignment="1">
      <alignment horizontal="center" vertical="center"/>
    </xf>
    <xf numFmtId="0" fontId="16" fillId="0" borderId="37" xfId="8" applyFont="1" applyBorder="1" applyAlignment="1">
      <alignment horizontal="center" vertical="center"/>
    </xf>
    <xf numFmtId="0" fontId="16" fillId="0" borderId="39" xfId="8" applyFont="1" applyBorder="1" applyAlignment="1">
      <alignment horizontal="center" vertical="center"/>
    </xf>
    <xf numFmtId="0" fontId="16" fillId="0" borderId="73" xfId="8" applyFont="1" applyBorder="1" applyAlignment="1">
      <alignment horizontal="center" vertical="center"/>
    </xf>
    <xf numFmtId="0" fontId="16" fillId="0" borderId="56" xfId="8" applyFont="1" applyBorder="1" applyAlignment="1">
      <alignment horizontal="center" vertical="center"/>
    </xf>
    <xf numFmtId="0" fontId="16" fillId="0" borderId="50" xfId="8" applyFont="1" applyBorder="1" applyAlignment="1">
      <alignment horizontal="center" vertical="center"/>
    </xf>
    <xf numFmtId="0" fontId="16" fillId="0" borderId="55" xfId="8" applyFont="1" applyBorder="1" applyAlignment="1">
      <alignment horizontal="center" vertical="center"/>
    </xf>
    <xf numFmtId="0" fontId="16" fillId="0" borderId="61" xfId="8" applyFont="1" applyBorder="1" applyAlignment="1">
      <alignment horizontal="center" vertical="center"/>
    </xf>
    <xf numFmtId="0" fontId="16" fillId="0" borderId="51" xfId="8" applyFont="1" applyBorder="1" applyAlignment="1">
      <alignment horizontal="center" vertical="center"/>
    </xf>
    <xf numFmtId="0" fontId="16" fillId="0" borderId="74" xfId="8" applyFont="1" applyBorder="1" applyAlignment="1">
      <alignment horizontal="center" vertical="center"/>
    </xf>
    <xf numFmtId="0" fontId="16" fillId="0" borderId="0" xfId="8" applyFont="1" applyBorder="1" applyAlignment="1">
      <alignment vertical="center"/>
    </xf>
    <xf numFmtId="0" fontId="16" fillId="0" borderId="40" xfId="8" applyFont="1" applyBorder="1" applyAlignment="1">
      <alignment horizontal="center" vertical="center"/>
    </xf>
    <xf numFmtId="0" fontId="16" fillId="0" borderId="34" xfId="8" applyFont="1" applyBorder="1" applyAlignment="1">
      <alignment horizontal="center" vertical="center"/>
    </xf>
    <xf numFmtId="0" fontId="16" fillId="0" borderId="64" xfId="8" applyFont="1" applyBorder="1" applyAlignment="1">
      <alignment horizontal="center" vertical="center"/>
    </xf>
    <xf numFmtId="0" fontId="16" fillId="0" borderId="82" xfId="8" applyFont="1" applyBorder="1" applyAlignment="1">
      <alignment horizontal="center" vertical="center"/>
    </xf>
    <xf numFmtId="0" fontId="16" fillId="0" borderId="99" xfId="8" applyFont="1" applyBorder="1" applyAlignment="1">
      <alignment horizontal="center" vertical="center"/>
    </xf>
    <xf numFmtId="0" fontId="16" fillId="0" borderId="100" xfId="8" applyFont="1" applyBorder="1" applyAlignment="1">
      <alignment horizontal="center" vertical="center"/>
    </xf>
    <xf numFmtId="0" fontId="16" fillId="0" borderId="0" xfId="8" applyFont="1" applyBorder="1" applyAlignment="1">
      <alignment horizontal="center" vertical="center"/>
    </xf>
    <xf numFmtId="0" fontId="16" fillId="0" borderId="17" xfId="8" applyFont="1" applyBorder="1" applyAlignment="1">
      <alignment horizontal="center" vertical="center"/>
    </xf>
    <xf numFmtId="0" fontId="16" fillId="0" borderId="88" xfId="8" applyFont="1" applyBorder="1" applyAlignment="1">
      <alignment horizontal="center" vertical="center"/>
    </xf>
    <xf numFmtId="0" fontId="10" fillId="0" borderId="114" xfId="8" applyFont="1" applyBorder="1" applyAlignment="1">
      <alignment horizontal="center" vertical="center" wrapText="1"/>
    </xf>
    <xf numFmtId="0" fontId="3" fillId="0" borderId="115" xfId="8" applyFont="1" applyBorder="1" applyAlignment="1">
      <alignment horizontal="center" vertical="center"/>
    </xf>
    <xf numFmtId="0" fontId="16" fillId="0" borderId="13" xfId="8" applyFont="1" applyBorder="1" applyAlignment="1">
      <alignment horizontal="center" vertical="center"/>
    </xf>
    <xf numFmtId="0" fontId="16" fillId="0" borderId="18" xfId="8" applyFont="1" applyBorder="1" applyAlignment="1">
      <alignment horizontal="center" vertical="center"/>
    </xf>
    <xf numFmtId="0" fontId="16" fillId="0" borderId="93" xfId="8" applyFont="1" applyBorder="1" applyAlignment="1">
      <alignment horizontal="center" vertical="center"/>
    </xf>
    <xf numFmtId="0" fontId="16" fillId="0" borderId="89" xfId="8" applyFont="1" applyBorder="1" applyAlignment="1">
      <alignment horizontal="center" vertical="center"/>
    </xf>
    <xf numFmtId="0" fontId="16" fillId="0" borderId="19" xfId="8" applyFont="1" applyBorder="1" applyAlignment="1">
      <alignment horizontal="center" vertical="center"/>
    </xf>
    <xf numFmtId="0" fontId="16" fillId="0" borderId="87" xfId="8" applyFont="1" applyBorder="1" applyAlignment="1">
      <alignment horizontal="center" vertical="center"/>
    </xf>
    <xf numFmtId="0" fontId="16" fillId="0" borderId="12" xfId="8" applyFont="1" applyBorder="1" applyAlignment="1">
      <alignment horizontal="center" vertical="center"/>
    </xf>
    <xf numFmtId="0" fontId="16" fillId="0" borderId="47" xfId="8" applyFont="1" applyBorder="1" applyAlignment="1">
      <alignment horizontal="center" vertical="center"/>
    </xf>
    <xf numFmtId="0" fontId="16" fillId="0" borderId="70" xfId="8" applyFont="1" applyBorder="1" applyAlignment="1">
      <alignment horizontal="center" vertical="center"/>
    </xf>
    <xf numFmtId="0" fontId="3" fillId="0" borderId="71" xfId="8" applyBorder="1" applyAlignment="1">
      <alignment horizontal="center"/>
    </xf>
    <xf numFmtId="0" fontId="3" fillId="0" borderId="32" xfId="8" applyFont="1" applyBorder="1" applyAlignment="1">
      <alignment vertical="center" wrapText="1"/>
    </xf>
    <xf numFmtId="0" fontId="3" fillId="0" borderId="12" xfId="8" applyFont="1" applyBorder="1" applyAlignment="1">
      <alignment horizontal="center" vertical="center"/>
    </xf>
    <xf numFmtId="0" fontId="3" fillId="0" borderId="75" xfId="8" applyFont="1" applyBorder="1" applyAlignment="1">
      <alignment horizontal="center" vertical="center"/>
    </xf>
    <xf numFmtId="0" fontId="16" fillId="4" borderId="0" xfId="8" applyFont="1" applyFill="1"/>
    <xf numFmtId="0" fontId="18" fillId="4" borderId="0" xfId="8" applyFont="1" applyFill="1" applyBorder="1" applyAlignment="1">
      <alignment vertical="center"/>
    </xf>
    <xf numFmtId="0" fontId="16" fillId="4" borderId="0" xfId="8" applyFont="1" applyFill="1" applyBorder="1"/>
    <xf numFmtId="0" fontId="21" fillId="4" borderId="1" xfId="8" applyFont="1" applyFill="1" applyBorder="1" applyAlignment="1"/>
    <xf numFmtId="0" fontId="16" fillId="4" borderId="1" xfId="8" applyFont="1" applyFill="1" applyBorder="1"/>
    <xf numFmtId="0" fontId="22" fillId="4" borderId="1" xfId="8" applyFont="1" applyFill="1" applyBorder="1"/>
    <xf numFmtId="0" fontId="21" fillId="4" borderId="0" xfId="8" applyFont="1" applyFill="1" applyBorder="1" applyAlignment="1"/>
    <xf numFmtId="0" fontId="16" fillId="4" borderId="0" xfId="8" applyFont="1" applyFill="1" applyBorder="1" applyAlignment="1">
      <alignment vertical="center"/>
    </xf>
    <xf numFmtId="0" fontId="16" fillId="4" borderId="0" xfId="8" applyFont="1" applyFill="1" applyAlignment="1">
      <alignment vertical="center"/>
    </xf>
    <xf numFmtId="0" fontId="14" fillId="4" borderId="0" xfId="8" applyFont="1" applyFill="1" applyBorder="1" applyAlignment="1">
      <alignment horizontal="center" vertical="center"/>
    </xf>
    <xf numFmtId="0" fontId="14" fillId="4" borderId="0" xfId="8" applyFont="1" applyFill="1" applyBorder="1" applyAlignment="1">
      <alignment vertical="center"/>
    </xf>
    <xf numFmtId="0" fontId="16" fillId="4" borderId="29" xfId="8" applyFont="1" applyFill="1" applyBorder="1" applyAlignment="1">
      <alignment vertical="center"/>
    </xf>
    <xf numFmtId="0" fontId="14" fillId="4" borderId="29" xfId="8" applyFont="1" applyFill="1" applyBorder="1" applyAlignment="1">
      <alignment horizontal="center" vertical="center"/>
    </xf>
    <xf numFmtId="0" fontId="14" fillId="4" borderId="29" xfId="8" applyFont="1" applyFill="1" applyBorder="1" applyAlignment="1">
      <alignment vertical="center"/>
    </xf>
    <xf numFmtId="0" fontId="14" fillId="4" borderId="0" xfId="8" applyFont="1" applyFill="1" applyBorder="1" applyAlignment="1">
      <alignment vertical="center" wrapText="1"/>
    </xf>
    <xf numFmtId="0" fontId="14" fillId="4" borderId="0" xfId="8" applyFont="1" applyFill="1" applyBorder="1" applyAlignment="1">
      <alignment horizontal="center"/>
    </xf>
    <xf numFmtId="0" fontId="14" fillId="4" borderId="0" xfId="8" applyFont="1" applyFill="1" applyBorder="1"/>
    <xf numFmtId="0" fontId="14" fillId="4" borderId="0" xfId="8" applyFont="1" applyFill="1" applyBorder="1" applyAlignment="1"/>
    <xf numFmtId="0" fontId="14" fillId="4" borderId="0" xfId="8" applyFont="1" applyFill="1" applyBorder="1" applyAlignment="1">
      <alignment horizontal="left"/>
    </xf>
    <xf numFmtId="0" fontId="16" fillId="4" borderId="10" xfId="8" applyFont="1" applyFill="1" applyBorder="1"/>
    <xf numFmtId="0" fontId="14" fillId="4" borderId="10" xfId="8" applyFont="1" applyFill="1" applyBorder="1" applyAlignment="1">
      <alignment horizontal="center"/>
    </xf>
    <xf numFmtId="0" fontId="14" fillId="4" borderId="10" xfId="8" applyFont="1" applyFill="1" applyBorder="1"/>
    <xf numFmtId="0" fontId="14" fillId="4" borderId="10" xfId="8" applyFont="1" applyFill="1" applyBorder="1" applyAlignment="1"/>
    <xf numFmtId="0" fontId="14" fillId="4" borderId="10" xfId="8" applyFont="1" applyFill="1" applyBorder="1" applyAlignment="1">
      <alignment horizontal="left"/>
    </xf>
    <xf numFmtId="0" fontId="16" fillId="4" borderId="12" xfId="8" applyFont="1" applyFill="1" applyBorder="1"/>
    <xf numFmtId="0" fontId="15" fillId="4" borderId="12" xfId="8" applyFont="1" applyFill="1" applyBorder="1" applyAlignment="1">
      <alignment vertical="center"/>
    </xf>
    <xf numFmtId="0" fontId="16" fillId="4" borderId="0" xfId="8" applyFont="1" applyFill="1" applyAlignment="1">
      <alignment horizontal="right"/>
    </xf>
    <xf numFmtId="0" fontId="16" fillId="4" borderId="0" xfId="8" applyFont="1" applyFill="1" applyAlignment="1">
      <alignment horizontal="center"/>
    </xf>
    <xf numFmtId="0" fontId="14" fillId="4" borderId="0" xfId="8" applyFont="1" applyFill="1"/>
    <xf numFmtId="0" fontId="15" fillId="4" borderId="0" xfId="0" applyFont="1" applyFill="1" applyBorder="1" applyAlignment="1">
      <alignment horizontal="right" vertical="center"/>
    </xf>
    <xf numFmtId="0" fontId="15" fillId="4" borderId="0" xfId="8" applyFont="1" applyFill="1" applyBorder="1" applyAlignment="1">
      <alignment horizontal="center"/>
    </xf>
    <xf numFmtId="0" fontId="9" fillId="4" borderId="0" xfId="8" applyFont="1" applyFill="1" applyBorder="1" applyAlignment="1"/>
    <xf numFmtId="0" fontId="16" fillId="4" borderId="0" xfId="8" applyFont="1" applyFill="1" applyAlignment="1"/>
    <xf numFmtId="0" fontId="15" fillId="4" borderId="0" xfId="8" applyFont="1" applyFill="1" applyAlignment="1">
      <alignment horizontal="right"/>
    </xf>
    <xf numFmtId="0" fontId="16" fillId="4" borderId="0" xfId="0" applyFont="1" applyFill="1" applyAlignment="1">
      <alignment vertical="top"/>
    </xf>
    <xf numFmtId="0" fontId="16" fillId="2" borderId="120" xfId="8" applyFont="1" applyFill="1" applyBorder="1"/>
    <xf numFmtId="0" fontId="16" fillId="2" borderId="121" xfId="8" applyFont="1" applyFill="1" applyBorder="1"/>
    <xf numFmtId="0" fontId="16" fillId="2" borderId="122" xfId="8" applyFont="1" applyFill="1" applyBorder="1"/>
    <xf numFmtId="0" fontId="3" fillId="0" borderId="11" xfId="8" applyBorder="1" applyAlignment="1">
      <alignment horizontal="center"/>
    </xf>
    <xf numFmtId="2" fontId="13" fillId="0" borderId="0" xfId="8" applyNumberFormat="1" applyFont="1" applyBorder="1" applyAlignment="1">
      <alignment vertical="center"/>
    </xf>
    <xf numFmtId="0" fontId="29" fillId="5" borderId="0" xfId="13" applyFont="1" applyFill="1" applyBorder="1" applyAlignment="1">
      <alignment vertical="center"/>
    </xf>
    <xf numFmtId="0" fontId="16" fillId="0" borderId="0" xfId="13" applyFont="1" applyAlignment="1">
      <alignment vertical="center" wrapText="1"/>
    </xf>
    <xf numFmtId="0" fontId="16" fillId="0" borderId="0" xfId="13" applyFont="1" applyBorder="1" applyAlignment="1">
      <alignment vertical="center" wrapText="1"/>
    </xf>
    <xf numFmtId="0" fontId="3" fillId="0" borderId="124" xfId="8" quotePrefix="1" applyFont="1" applyBorder="1" applyAlignment="1">
      <alignment horizontal="center" vertical="center"/>
    </xf>
    <xf numFmtId="0" fontId="16" fillId="0" borderId="126" xfId="8" applyFont="1" applyBorder="1" applyAlignment="1">
      <alignment horizontal="center" vertical="center"/>
    </xf>
    <xf numFmtId="0" fontId="16" fillId="0" borderId="107" xfId="8" applyFont="1" applyBorder="1" applyAlignment="1">
      <alignment horizontal="center" vertical="center"/>
    </xf>
    <xf numFmtId="0" fontId="16" fillId="0" borderId="127" xfId="8" applyFont="1" applyBorder="1" applyAlignment="1">
      <alignment horizontal="center" vertical="center"/>
    </xf>
    <xf numFmtId="0" fontId="3" fillId="2" borderId="0" xfId="8" applyFill="1" applyBorder="1" applyAlignment="1"/>
    <xf numFmtId="0" fontId="13" fillId="2" borderId="0" xfId="8" applyFont="1" applyFill="1" applyBorder="1" applyAlignment="1">
      <alignment vertical="center"/>
    </xf>
    <xf numFmtId="0" fontId="3" fillId="2" borderId="0" xfId="8" applyFill="1" applyBorder="1"/>
    <xf numFmtId="0" fontId="3" fillId="2" borderId="0" xfId="8" applyFont="1" applyFill="1" applyBorder="1" applyAlignment="1">
      <alignment horizontal="center"/>
    </xf>
    <xf numFmtId="0" fontId="3" fillId="2" borderId="0" xfId="8" applyFill="1" applyBorder="1" applyAlignment="1">
      <alignment horizontal="center"/>
    </xf>
    <xf numFmtId="0" fontId="9" fillId="2" borderId="0" xfId="8" quotePrefix="1" applyFont="1" applyFill="1" applyBorder="1" applyAlignment="1">
      <alignment horizontal="left"/>
    </xf>
    <xf numFmtId="0" fontId="30" fillId="0" borderId="72" xfId="8" quotePrefix="1" applyFont="1" applyBorder="1" applyAlignment="1">
      <alignment horizontal="center" vertical="center"/>
    </xf>
    <xf numFmtId="0" fontId="30" fillId="0" borderId="0" xfId="8" applyFont="1" applyBorder="1" applyAlignment="1">
      <alignment horizontal="center" vertical="center"/>
    </xf>
    <xf numFmtId="0" fontId="29" fillId="5" borderId="0" xfId="13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6" fillId="0" borderId="10" xfId="13" applyFont="1" applyBorder="1" applyAlignment="1">
      <alignment horizontal="center" vertical="center" wrapText="1"/>
    </xf>
    <xf numFmtId="0" fontId="3" fillId="0" borderId="22" xfId="8" applyFont="1" applyBorder="1" applyAlignment="1">
      <alignment horizontal="center" vertical="center" wrapText="1"/>
    </xf>
    <xf numFmtId="0" fontId="3" fillId="0" borderId="16" xfId="8" applyFont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23" fillId="0" borderId="89" xfId="8" applyFont="1" applyBorder="1" applyAlignment="1">
      <alignment horizontal="center" vertical="center" wrapText="1"/>
    </xf>
    <xf numFmtId="0" fontId="23" fillId="0" borderId="90" xfId="8" applyFont="1" applyBorder="1" applyAlignment="1">
      <alignment horizontal="center" vertical="center" wrapText="1"/>
    </xf>
    <xf numFmtId="0" fontId="23" fillId="0" borderId="12" xfId="8" applyFont="1" applyBorder="1" applyAlignment="1">
      <alignment horizontal="center" vertical="center" wrapText="1"/>
    </xf>
    <xf numFmtId="0" fontId="23" fillId="0" borderId="3" xfId="8" applyFont="1" applyBorder="1" applyAlignment="1">
      <alignment horizontal="center" vertical="center" wrapText="1"/>
    </xf>
    <xf numFmtId="0" fontId="23" fillId="0" borderId="7" xfId="8" applyFont="1" applyBorder="1" applyAlignment="1">
      <alignment horizontal="center" vertical="center" wrapText="1"/>
    </xf>
    <xf numFmtId="0" fontId="23" fillId="0" borderId="5" xfId="8" applyFont="1" applyBorder="1" applyAlignment="1">
      <alignment horizontal="center" vertical="center" wrapText="1"/>
    </xf>
    <xf numFmtId="0" fontId="23" fillId="0" borderId="93" xfId="8" applyFont="1" applyBorder="1" applyAlignment="1">
      <alignment horizontal="center" vertical="center" wrapText="1"/>
    </xf>
    <xf numFmtId="0" fontId="23" fillId="0" borderId="13" xfId="8" applyFont="1" applyBorder="1" applyAlignment="1">
      <alignment horizontal="center" vertical="center" wrapText="1"/>
    </xf>
    <xf numFmtId="0" fontId="23" fillId="0" borderId="105" xfId="8" applyFont="1" applyBorder="1" applyAlignment="1">
      <alignment horizontal="center" vertical="center" wrapText="1"/>
    </xf>
    <xf numFmtId="0" fontId="23" fillId="0" borderId="98" xfId="8" applyFont="1" applyBorder="1" applyAlignment="1">
      <alignment horizontal="center" vertical="center" wrapText="1"/>
    </xf>
    <xf numFmtId="0" fontId="23" fillId="0" borderId="106" xfId="8" applyFont="1" applyBorder="1" applyAlignment="1">
      <alignment horizontal="center" vertical="center" wrapText="1"/>
    </xf>
    <xf numFmtId="0" fontId="16" fillId="0" borderId="19" xfId="8" applyFont="1" applyBorder="1" applyAlignment="1">
      <alignment horizontal="center" vertical="center"/>
    </xf>
    <xf numFmtId="0" fontId="16" fillId="0" borderId="28" xfId="8" applyFont="1" applyBorder="1" applyAlignment="1">
      <alignment horizontal="center" vertical="center"/>
    </xf>
    <xf numFmtId="0" fontId="3" fillId="0" borderId="27" xfId="8" quotePrefix="1" applyFont="1" applyBorder="1" applyAlignment="1">
      <alignment horizontal="center" vertical="center"/>
    </xf>
    <xf numFmtId="0" fontId="3" fillId="0" borderId="123" xfId="8" quotePrefix="1" applyFont="1" applyBorder="1" applyAlignment="1">
      <alignment horizontal="center" vertical="center"/>
    </xf>
    <xf numFmtId="0" fontId="16" fillId="0" borderId="85" xfId="8" applyFont="1" applyBorder="1" applyAlignment="1">
      <alignment horizontal="center" vertical="center"/>
    </xf>
    <xf numFmtId="0" fontId="16" fillId="0" borderId="125" xfId="8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6" fillId="0" borderId="87" xfId="8" applyFont="1" applyBorder="1" applyAlignment="1">
      <alignment horizontal="center" vertical="center"/>
    </xf>
    <xf numFmtId="0" fontId="16" fillId="0" borderId="103" xfId="8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0" xfId="8" applyFont="1" applyFill="1" applyBorder="1" applyAlignment="1">
      <alignment horizontal="left"/>
    </xf>
    <xf numFmtId="0" fontId="13" fillId="4" borderId="0" xfId="8" applyFont="1" applyFill="1" applyAlignment="1">
      <alignment horizontal="center"/>
    </xf>
    <xf numFmtId="0" fontId="17" fillId="4" borderId="0" xfId="8" applyFont="1" applyFill="1" applyBorder="1" applyAlignment="1">
      <alignment horizontal="center" vertical="center"/>
    </xf>
    <xf numFmtId="0" fontId="18" fillId="4" borderId="9" xfId="8" applyFont="1" applyFill="1" applyBorder="1" applyAlignment="1">
      <alignment horizontal="center" vertical="center"/>
    </xf>
    <xf numFmtId="0" fontId="18" fillId="4" borderId="0" xfId="8" applyFont="1" applyFill="1" applyBorder="1" applyAlignment="1">
      <alignment horizontal="center" vertical="center"/>
    </xf>
    <xf numFmtId="0" fontId="15" fillId="4" borderId="0" xfId="8" applyFont="1" applyFill="1" applyAlignment="1">
      <alignment horizontal="center" vertical="center"/>
    </xf>
    <xf numFmtId="0" fontId="15" fillId="4" borderId="3" xfId="8" applyFont="1" applyFill="1" applyBorder="1" applyAlignment="1">
      <alignment horizontal="center" vertical="center"/>
    </xf>
    <xf numFmtId="0" fontId="14" fillId="2" borderId="6" xfId="8" applyFont="1" applyFill="1" applyBorder="1" applyAlignment="1">
      <alignment horizontal="center" vertical="center"/>
    </xf>
    <xf numFmtId="0" fontId="14" fillId="2" borderId="2" xfId="8" applyFont="1" applyFill="1" applyBorder="1" applyAlignment="1">
      <alignment horizontal="center" vertical="center"/>
    </xf>
    <xf numFmtId="0" fontId="14" fillId="2" borderId="4" xfId="8" applyFont="1" applyFill="1" applyBorder="1" applyAlignment="1">
      <alignment horizontal="center" vertical="center"/>
    </xf>
    <xf numFmtId="0" fontId="14" fillId="2" borderId="7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4" fillId="2" borderId="5" xfId="8" applyFont="1" applyFill="1" applyBorder="1" applyAlignment="1">
      <alignment horizontal="center" vertical="center"/>
    </xf>
    <xf numFmtId="0" fontId="15" fillId="4" borderId="0" xfId="8" applyFont="1" applyFill="1" applyAlignment="1">
      <alignment horizontal="center" vertical="center" wrapText="1"/>
    </xf>
    <xf numFmtId="0" fontId="15" fillId="4" borderId="3" xfId="8" applyFont="1" applyFill="1" applyBorder="1" applyAlignment="1">
      <alignment horizontal="center" vertical="center" wrapText="1"/>
    </xf>
    <xf numFmtId="0" fontId="15" fillId="4" borderId="0" xfId="8" applyFont="1" applyFill="1" applyBorder="1" applyAlignment="1">
      <alignment horizontal="right" vertical="center"/>
    </xf>
    <xf numFmtId="0" fontId="16" fillId="2" borderId="6" xfId="8" applyFont="1" applyFill="1" applyBorder="1" applyAlignment="1">
      <alignment horizontal="center" vertical="center"/>
    </xf>
    <xf numFmtId="0" fontId="16" fillId="2" borderId="4" xfId="8" applyFont="1" applyFill="1" applyBorder="1" applyAlignment="1">
      <alignment horizontal="center" vertical="center"/>
    </xf>
    <xf numFmtId="0" fontId="16" fillId="2" borderId="7" xfId="8" applyFont="1" applyFill="1" applyBorder="1" applyAlignment="1">
      <alignment horizontal="center" vertical="center"/>
    </xf>
    <xf numFmtId="0" fontId="16" fillId="2" borderId="5" xfId="8" applyFont="1" applyFill="1" applyBorder="1" applyAlignment="1">
      <alignment horizontal="center" vertical="center"/>
    </xf>
    <xf numFmtId="0" fontId="16" fillId="4" borderId="0" xfId="8" applyFont="1" applyFill="1" applyAlignment="1">
      <alignment horizontal="right"/>
    </xf>
    <xf numFmtId="0" fontId="9" fillId="4" borderId="1" xfId="8" applyFont="1" applyFill="1" applyBorder="1" applyAlignment="1">
      <alignment horizontal="center"/>
    </xf>
    <xf numFmtId="0" fontId="15" fillId="4" borderId="0" xfId="8" applyFont="1" applyFill="1" applyAlignment="1">
      <alignment horizontal="right" vertical="center"/>
    </xf>
    <xf numFmtId="0" fontId="15" fillId="4" borderId="3" xfId="8" applyFont="1" applyFill="1" applyBorder="1" applyAlignment="1">
      <alignment horizontal="right" vertical="center"/>
    </xf>
    <xf numFmtId="0" fontId="15" fillId="2" borderId="6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7" xfId="8" applyFont="1" applyFill="1" applyBorder="1" applyAlignment="1">
      <alignment horizontal="center"/>
    </xf>
    <xf numFmtId="0" fontId="15" fillId="2" borderId="1" xfId="8" applyFont="1" applyFill="1" applyBorder="1" applyAlignment="1">
      <alignment horizontal="center"/>
    </xf>
    <xf numFmtId="0" fontId="15" fillId="2" borderId="5" xfId="8" applyFont="1" applyFill="1" applyBorder="1" applyAlignment="1">
      <alignment horizontal="center"/>
    </xf>
    <xf numFmtId="0" fontId="15" fillId="4" borderId="0" xfId="8" applyFont="1" applyFill="1" applyAlignment="1">
      <alignment horizontal="right"/>
    </xf>
    <xf numFmtId="0" fontId="15" fillId="4" borderId="3" xfId="8" applyFont="1" applyFill="1" applyBorder="1" applyAlignment="1">
      <alignment horizontal="right"/>
    </xf>
    <xf numFmtId="0" fontId="16" fillId="4" borderId="2" xfId="0" applyFont="1" applyFill="1" applyBorder="1" applyAlignment="1">
      <alignment horizontal="center" vertical="top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0" fillId="0" borderId="57" xfId="8" applyFont="1" applyBorder="1" applyAlignment="1">
      <alignment horizontal="center" vertical="center" wrapText="1"/>
    </xf>
    <xf numFmtId="0" fontId="10" fillId="0" borderId="24" xfId="8" applyFont="1" applyBorder="1" applyAlignment="1">
      <alignment horizontal="center" vertical="center" wrapText="1"/>
    </xf>
    <xf numFmtId="0" fontId="10" fillId="0" borderId="58" xfId="8" applyFont="1" applyBorder="1" applyAlignment="1">
      <alignment horizontal="center" vertical="center" wrapText="1"/>
    </xf>
    <xf numFmtId="0" fontId="23" fillId="0" borderId="42" xfId="8" applyFont="1" applyBorder="1" applyAlignment="1">
      <alignment horizontal="center" vertical="center" wrapText="1"/>
    </xf>
    <xf numFmtId="0" fontId="23" fillId="0" borderId="40" xfId="8" applyFont="1" applyBorder="1" applyAlignment="1">
      <alignment horizontal="center" vertical="center" wrapText="1"/>
    </xf>
    <xf numFmtId="0" fontId="23" fillId="0" borderId="41" xfId="8" applyFont="1" applyBorder="1" applyAlignment="1">
      <alignment horizontal="center" vertical="center" wrapText="1"/>
    </xf>
    <xf numFmtId="0" fontId="23" fillId="0" borderId="34" xfId="8" applyFont="1" applyBorder="1" applyAlignment="1">
      <alignment horizontal="center" vertical="center" wrapText="1"/>
    </xf>
    <xf numFmtId="0" fontId="23" fillId="0" borderId="67" xfId="8" applyFont="1" applyBorder="1" applyAlignment="1">
      <alignment horizontal="center" vertical="center" wrapText="1"/>
    </xf>
    <xf numFmtId="0" fontId="23" fillId="0" borderId="64" xfId="8" applyFont="1" applyBorder="1" applyAlignment="1">
      <alignment horizontal="center" vertical="center" wrapText="1"/>
    </xf>
    <xf numFmtId="0" fontId="23" fillId="0" borderId="48" xfId="8" applyFont="1" applyBorder="1" applyAlignment="1">
      <alignment horizontal="center" vertical="center" wrapText="1"/>
    </xf>
    <xf numFmtId="0" fontId="23" fillId="0" borderId="47" xfId="8" applyFont="1" applyBorder="1" applyAlignment="1">
      <alignment horizontal="center" vertical="center" wrapText="1"/>
    </xf>
    <xf numFmtId="2" fontId="13" fillId="0" borderId="0" xfId="8" applyNumberFormat="1" applyFont="1" applyBorder="1" applyAlignment="1">
      <alignment horizontal="center" vertical="center"/>
    </xf>
    <xf numFmtId="0" fontId="11" fillId="0" borderId="0" xfId="8" applyFont="1" applyBorder="1" applyAlignment="1">
      <alignment horizontal="center" vertical="center" wrapText="1"/>
    </xf>
    <xf numFmtId="0" fontId="3" fillId="0" borderId="62" xfId="8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 wrapText="1"/>
    </xf>
    <xf numFmtId="0" fontId="3" fillId="0" borderId="60" xfId="8" applyFont="1" applyBorder="1" applyAlignment="1">
      <alignment horizontal="center" vertical="center" wrapText="1"/>
    </xf>
    <xf numFmtId="0" fontId="10" fillId="0" borderId="69" xfId="8" applyFont="1" applyBorder="1" applyAlignment="1">
      <alignment horizontal="center" vertical="center" textRotation="255" wrapText="1"/>
    </xf>
    <xf numFmtId="0" fontId="10" fillId="0" borderId="70" xfId="8" applyFont="1" applyBorder="1" applyAlignment="1">
      <alignment horizontal="center" vertical="center" textRotation="255" wrapText="1"/>
    </xf>
    <xf numFmtId="0" fontId="10" fillId="0" borderId="71" xfId="8" applyFont="1" applyBorder="1" applyAlignment="1">
      <alignment horizontal="center" vertical="center" textRotation="255" wrapText="1"/>
    </xf>
    <xf numFmtId="0" fontId="3" fillId="0" borderId="66" xfId="8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" fillId="0" borderId="29" xfId="8" applyBorder="1" applyAlignment="1">
      <alignment horizontal="left" indent="3"/>
    </xf>
    <xf numFmtId="0" fontId="3" fillId="0" borderId="0" xfId="8" applyAlignment="1">
      <alignment horizontal="left" indent="3"/>
    </xf>
    <xf numFmtId="0" fontId="13" fillId="3" borderId="8" xfId="8" applyFont="1" applyFill="1" applyBorder="1" applyAlignment="1">
      <alignment horizontal="center" vertical="center"/>
    </xf>
    <xf numFmtId="0" fontId="13" fillId="3" borderId="9" xfId="8" applyFont="1" applyFill="1" applyBorder="1" applyAlignment="1">
      <alignment horizontal="center" vertical="center"/>
    </xf>
    <xf numFmtId="0" fontId="13" fillId="3" borderId="105" xfId="8" applyFont="1" applyFill="1" applyBorder="1" applyAlignment="1">
      <alignment horizontal="center" vertical="center"/>
    </xf>
    <xf numFmtId="0" fontId="13" fillId="3" borderId="25" xfId="8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/>
    </xf>
    <xf numFmtId="0" fontId="13" fillId="3" borderId="106" xfId="8" applyFont="1" applyFill="1" applyBorder="1" applyAlignment="1">
      <alignment horizontal="center" vertical="center"/>
    </xf>
    <xf numFmtId="0" fontId="3" fillId="0" borderId="0" xfId="8" applyBorder="1" applyAlignment="1">
      <alignment horizontal="left"/>
    </xf>
    <xf numFmtId="0" fontId="10" fillId="0" borderId="80" xfId="8" applyFont="1" applyBorder="1" applyAlignment="1">
      <alignment horizontal="center"/>
    </xf>
    <xf numFmtId="0" fontId="10" fillId="0" borderId="24" xfId="8" applyFont="1" applyBorder="1" applyAlignment="1">
      <alignment horizontal="center"/>
    </xf>
    <xf numFmtId="0" fontId="10" fillId="0" borderId="58" xfId="8" applyFont="1" applyBorder="1" applyAlignment="1">
      <alignment horizontal="center"/>
    </xf>
    <xf numFmtId="0" fontId="3" fillId="0" borderId="77" xfId="8" applyBorder="1" applyAlignment="1">
      <alignment horizontal="center"/>
    </xf>
    <xf numFmtId="0" fontId="3" fillId="0" borderId="31" xfId="8" applyBorder="1" applyAlignment="1">
      <alignment horizontal="center"/>
    </xf>
    <xf numFmtId="0" fontId="3" fillId="0" borderId="14" xfId="8" applyBorder="1" applyAlignment="1">
      <alignment horizontal="center" vertical="center" textRotation="255"/>
    </xf>
    <xf numFmtId="0" fontId="3" fillId="0" borderId="13" xfId="8" applyBorder="1" applyAlignment="1">
      <alignment horizontal="center" vertical="center" textRotation="255"/>
    </xf>
    <xf numFmtId="0" fontId="3" fillId="0" borderId="15" xfId="8" applyBorder="1" applyAlignment="1">
      <alignment horizontal="center" vertical="center" textRotation="255"/>
    </xf>
    <xf numFmtId="0" fontId="13" fillId="3" borderId="6" xfId="8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/>
    </xf>
    <xf numFmtId="0" fontId="13" fillId="3" borderId="4" xfId="8" applyFont="1" applyFill="1" applyBorder="1" applyAlignment="1">
      <alignment horizontal="center" vertical="center"/>
    </xf>
    <xf numFmtId="0" fontId="13" fillId="3" borderId="7" xfId="8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/>
    </xf>
    <xf numFmtId="0" fontId="3" fillId="0" borderId="14" xfId="8" applyBorder="1" applyAlignment="1">
      <alignment horizontal="center" vertical="center" wrapText="1"/>
    </xf>
    <xf numFmtId="0" fontId="3" fillId="0" borderId="13" xfId="8" applyBorder="1" applyAlignment="1">
      <alignment horizontal="center" vertical="center" wrapText="1"/>
    </xf>
    <xf numFmtId="0" fontId="3" fillId="0" borderId="15" xfId="8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3" fillId="0" borderId="0" xfId="8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23" fillId="0" borderId="77" xfId="8" applyFont="1" applyBorder="1" applyAlignment="1">
      <alignment horizontal="center"/>
    </xf>
    <xf numFmtId="0" fontId="23" fillId="0" borderId="31" xfId="8" applyFont="1" applyBorder="1" applyAlignment="1">
      <alignment horizontal="center"/>
    </xf>
    <xf numFmtId="0" fontId="3" fillId="0" borderId="25" xfId="8" applyBorder="1" applyAlignment="1">
      <alignment horizontal="center"/>
    </xf>
    <xf numFmtId="0" fontId="3" fillId="0" borderId="1" xfId="8" applyBorder="1" applyAlignment="1">
      <alignment horizontal="center"/>
    </xf>
    <xf numFmtId="0" fontId="3" fillId="0" borderId="78" xfId="8" applyBorder="1" applyAlignment="1">
      <alignment horizontal="center" vertical="center" wrapText="1"/>
    </xf>
    <xf numFmtId="0" fontId="3" fillId="0" borderId="79" xfId="8" applyBorder="1" applyAlignment="1">
      <alignment horizontal="center" vertical="center" wrapText="1"/>
    </xf>
    <xf numFmtId="0" fontId="3" fillId="0" borderId="25" xfId="8" applyBorder="1" applyAlignment="1">
      <alignment horizontal="center" vertical="center" wrapText="1"/>
    </xf>
    <xf numFmtId="0" fontId="3" fillId="0" borderId="41" xfId="8" applyBorder="1" applyAlignment="1">
      <alignment horizontal="center" vertical="center" wrapText="1"/>
    </xf>
    <xf numFmtId="0" fontId="3" fillId="0" borderId="34" xfId="8" applyBorder="1" applyAlignment="1">
      <alignment horizontal="center" vertical="center" wrapText="1"/>
    </xf>
    <xf numFmtId="0" fontId="3" fillId="0" borderId="81" xfId="8" applyBorder="1" applyAlignment="1">
      <alignment horizontal="center" vertical="center" wrapText="1"/>
    </xf>
    <xf numFmtId="0" fontId="3" fillId="0" borderId="4" xfId="8" applyBorder="1" applyAlignment="1">
      <alignment horizontal="center" vertical="center" wrapText="1"/>
    </xf>
    <xf numFmtId="0" fontId="3" fillId="0" borderId="3" xfId="8" applyBorder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2" borderId="14" xfId="8" applyFill="1" applyBorder="1" applyAlignment="1">
      <alignment horizontal="center" wrapText="1"/>
    </xf>
    <xf numFmtId="0" fontId="3" fillId="2" borderId="13" xfId="8" applyFill="1" applyBorder="1" applyAlignment="1">
      <alignment horizontal="center" wrapText="1"/>
    </xf>
    <xf numFmtId="0" fontId="3" fillId="2" borderId="15" xfId="8" applyFill="1" applyBorder="1" applyAlignment="1">
      <alignment horizontal="center" wrapText="1"/>
    </xf>
    <xf numFmtId="0" fontId="3" fillId="0" borderId="6" xfId="8" applyBorder="1" applyAlignment="1">
      <alignment horizontal="center" vertical="center" wrapText="1"/>
    </xf>
    <xf numFmtId="0" fontId="3" fillId="0" borderId="12" xfId="8" applyBorder="1" applyAlignment="1">
      <alignment horizontal="center" vertical="center" wrapText="1"/>
    </xf>
    <xf numFmtId="0" fontId="3" fillId="0" borderId="7" xfId="8" applyBorder="1" applyAlignment="1">
      <alignment horizontal="center" vertical="center" wrapText="1"/>
    </xf>
    <xf numFmtId="0" fontId="3" fillId="2" borderId="14" xfId="8" applyFill="1" applyBorder="1" applyAlignment="1">
      <alignment horizontal="center" vertical="center" wrapText="1"/>
    </xf>
    <xf numFmtId="0" fontId="3" fillId="2" borderId="13" xfId="8" applyFill="1" applyBorder="1" applyAlignment="1">
      <alignment horizontal="center" vertical="center" wrapText="1"/>
    </xf>
    <xf numFmtId="0" fontId="3" fillId="2" borderId="15" xfId="8" applyFill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47" xfId="8" applyFont="1" applyBorder="1" applyAlignment="1">
      <alignment horizontal="center" vertical="center" wrapText="1"/>
    </xf>
    <xf numFmtId="0" fontId="3" fillId="0" borderId="57" xfId="8" applyFont="1" applyBorder="1" applyAlignment="1">
      <alignment horizontal="center" vertical="center" wrapText="1"/>
    </xf>
    <xf numFmtId="0" fontId="3" fillId="0" borderId="24" xfId="8" applyFont="1" applyBorder="1" applyAlignment="1">
      <alignment horizontal="center" vertical="center" wrapText="1"/>
    </xf>
    <xf numFmtId="0" fontId="3" fillId="0" borderId="40" xfId="8" applyFont="1" applyBorder="1" applyAlignment="1">
      <alignment horizontal="center" vertical="center" wrapText="1"/>
    </xf>
    <xf numFmtId="0" fontId="10" fillId="0" borderId="119" xfId="8" applyFont="1" applyBorder="1" applyAlignment="1">
      <alignment horizontal="center"/>
    </xf>
    <xf numFmtId="0" fontId="10" fillId="0" borderId="118" xfId="8" applyFont="1" applyBorder="1" applyAlignment="1">
      <alignment horizontal="center"/>
    </xf>
    <xf numFmtId="0" fontId="10" fillId="0" borderId="69" xfId="8" applyFont="1" applyBorder="1" applyAlignment="1">
      <alignment horizontal="center" vertical="center" wrapText="1"/>
    </xf>
    <xf numFmtId="0" fontId="10" fillId="0" borderId="70" xfId="8" applyFont="1" applyBorder="1" applyAlignment="1">
      <alignment horizontal="center" vertical="center" wrapText="1"/>
    </xf>
    <xf numFmtId="0" fontId="10" fillId="0" borderId="71" xfId="8" applyFont="1" applyBorder="1" applyAlignment="1">
      <alignment horizontal="center" vertical="center" wrapText="1"/>
    </xf>
    <xf numFmtId="0" fontId="10" fillId="0" borderId="89" xfId="8" applyFont="1" applyBorder="1" applyAlignment="1">
      <alignment horizontal="center" vertical="center" wrapText="1"/>
    </xf>
    <xf numFmtId="0" fontId="10" fillId="0" borderId="12" xfId="8" applyFont="1" applyBorder="1" applyAlignment="1">
      <alignment horizontal="center" vertical="center" wrapText="1"/>
    </xf>
    <xf numFmtId="0" fontId="10" fillId="0" borderId="7" xfId="8" applyFont="1" applyBorder="1" applyAlignment="1">
      <alignment horizontal="center" vertical="center" wrapText="1"/>
    </xf>
    <xf numFmtId="0" fontId="10" fillId="0" borderId="93" xfId="8" applyFont="1" applyBorder="1" applyAlignment="1">
      <alignment horizontal="center" vertical="center" wrapText="1"/>
    </xf>
    <xf numFmtId="0" fontId="10" fillId="0" borderId="13" xfId="8" applyFont="1" applyBorder="1" applyAlignment="1">
      <alignment horizontal="center" vertical="center" wrapText="1"/>
    </xf>
    <xf numFmtId="0" fontId="10" fillId="0" borderId="15" xfId="8" applyFont="1" applyBorder="1" applyAlignment="1">
      <alignment horizontal="center" vertical="center" wrapText="1"/>
    </xf>
    <xf numFmtId="0" fontId="16" fillId="0" borderId="17" xfId="8" applyFont="1" applyBorder="1" applyAlignment="1">
      <alignment horizontal="center" vertical="center"/>
    </xf>
    <xf numFmtId="0" fontId="3" fillId="0" borderId="30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13" fillId="3" borderId="12" xfId="8" applyFont="1" applyFill="1" applyBorder="1" applyAlignment="1">
      <alignment horizontal="center" vertical="center"/>
    </xf>
    <xf numFmtId="0" fontId="13" fillId="3" borderId="0" xfId="8" applyFont="1" applyFill="1" applyBorder="1" applyAlignment="1">
      <alignment horizontal="center" vertical="center"/>
    </xf>
    <xf numFmtId="0" fontId="13" fillId="3" borderId="3" xfId="8" applyFont="1" applyFill="1" applyBorder="1" applyAlignment="1">
      <alignment horizontal="center" vertical="center"/>
    </xf>
    <xf numFmtId="0" fontId="16" fillId="0" borderId="88" xfId="8" applyFont="1" applyBorder="1" applyAlignment="1">
      <alignment horizontal="center" vertical="center"/>
    </xf>
    <xf numFmtId="0" fontId="3" fillId="0" borderId="11" xfId="8" applyBorder="1" applyAlignment="1">
      <alignment horizontal="center"/>
    </xf>
    <xf numFmtId="0" fontId="3" fillId="0" borderId="8" xfId="8" applyFont="1" applyBorder="1" applyAlignment="1">
      <alignment horizontal="center" vertical="center" wrapText="1"/>
    </xf>
    <xf numFmtId="0" fontId="3" fillId="0" borderId="79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26" xfId="8" quotePrefix="1" applyFont="1" applyBorder="1" applyAlignment="1">
      <alignment horizontal="center" vertical="center"/>
    </xf>
    <xf numFmtId="0" fontId="16" fillId="0" borderId="86" xfId="8" applyFont="1" applyBorder="1" applyAlignment="1">
      <alignment horizontal="center" vertical="center"/>
    </xf>
    <xf numFmtId="0" fontId="7" fillId="0" borderId="12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10" fillId="0" borderId="9" xfId="8" applyFont="1" applyBorder="1" applyAlignment="1">
      <alignment horizontal="center" vertical="center" wrapText="1"/>
    </xf>
    <xf numFmtId="0" fontId="10" fillId="0" borderId="90" xfId="8" applyFont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0" fillId="0" borderId="5" xfId="8" applyFont="1" applyBorder="1" applyAlignment="1">
      <alignment horizontal="center" vertical="center" wrapText="1"/>
    </xf>
    <xf numFmtId="0" fontId="10" fillId="0" borderId="41" xfId="8" applyFont="1" applyBorder="1" applyAlignment="1">
      <alignment horizontal="center" vertical="center" wrapText="1"/>
    </xf>
    <xf numFmtId="0" fontId="10" fillId="0" borderId="34" xfId="8" applyFont="1" applyBorder="1" applyAlignment="1">
      <alignment horizontal="center" vertical="center" wrapText="1"/>
    </xf>
    <xf numFmtId="0" fontId="10" fillId="0" borderId="81" xfId="8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0" fontId="10" fillId="0" borderId="0" xfId="8" applyFont="1" applyBorder="1" applyAlignment="1">
      <alignment horizontal="center" vertical="center" wrapText="1"/>
    </xf>
    <xf numFmtId="0" fontId="0" fillId="0" borderId="116" xfId="0" applyFont="1" applyBorder="1" applyAlignment="1">
      <alignment horizontal="center" vertical="center" wrapText="1"/>
    </xf>
    <xf numFmtId="0" fontId="0" fillId="0" borderId="117" xfId="0" applyFont="1" applyBorder="1" applyAlignment="1">
      <alignment horizontal="center" vertical="center" wrapText="1"/>
    </xf>
    <xf numFmtId="0" fontId="12" fillId="3" borderId="6" xfId="8" applyFont="1" applyFill="1" applyBorder="1" applyAlignment="1">
      <alignment horizontal="center" vertical="center"/>
    </xf>
    <xf numFmtId="0" fontId="12" fillId="3" borderId="2" xfId="8" applyFont="1" applyFill="1" applyBorder="1" applyAlignment="1">
      <alignment horizontal="center" vertical="center"/>
    </xf>
    <xf numFmtId="0" fontId="12" fillId="3" borderId="4" xfId="8" applyFont="1" applyFill="1" applyBorder="1" applyAlignment="1">
      <alignment horizontal="center" vertical="center"/>
    </xf>
    <xf numFmtId="0" fontId="12" fillId="3" borderId="12" xfId="8" applyFont="1" applyFill="1" applyBorder="1" applyAlignment="1">
      <alignment horizontal="center" vertical="center"/>
    </xf>
    <xf numFmtId="0" fontId="12" fillId="3" borderId="0" xfId="8" applyFont="1" applyFill="1" applyBorder="1" applyAlignment="1">
      <alignment horizontal="center" vertical="center"/>
    </xf>
    <xf numFmtId="0" fontId="12" fillId="3" borderId="3" xfId="8" applyFont="1" applyFill="1" applyBorder="1" applyAlignment="1">
      <alignment horizontal="center" vertical="center"/>
    </xf>
    <xf numFmtId="0" fontId="24" fillId="0" borderId="9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0" fillId="0" borderId="69" xfId="8" applyFont="1" applyBorder="1" applyAlignment="1">
      <alignment horizontal="center" vertical="center" textRotation="255"/>
    </xf>
    <xf numFmtId="0" fontId="10" fillId="0" borderId="70" xfId="8" applyFont="1" applyBorder="1" applyAlignment="1">
      <alignment horizontal="center" vertical="center" textRotation="255"/>
    </xf>
    <xf numFmtId="0" fontId="10" fillId="0" borderId="71" xfId="8" applyFont="1" applyBorder="1" applyAlignment="1">
      <alignment horizontal="center" vertical="center" textRotation="255"/>
    </xf>
    <xf numFmtId="0" fontId="10" fillId="0" borderId="57" xfId="8" applyFont="1" applyBorder="1" applyAlignment="1">
      <alignment horizontal="center"/>
    </xf>
    <xf numFmtId="0" fontId="10" fillId="0" borderId="112" xfId="8" applyFont="1" applyBorder="1" applyAlignment="1">
      <alignment horizontal="center"/>
    </xf>
    <xf numFmtId="0" fontId="10" fillId="0" borderId="6" xfId="8" applyFont="1" applyBorder="1" applyAlignment="1">
      <alignment horizontal="center" vertical="center" wrapText="1"/>
    </xf>
    <xf numFmtId="0" fontId="10" fillId="0" borderId="2" xfId="8" applyFont="1" applyBorder="1" applyAlignment="1">
      <alignment horizontal="center" vertical="center" wrapText="1"/>
    </xf>
    <xf numFmtId="0" fontId="10" fillId="0" borderId="113" xfId="8" applyFont="1" applyBorder="1" applyAlignment="1">
      <alignment horizontal="center" vertical="center" wrapText="1"/>
    </xf>
    <xf numFmtId="0" fontId="10" fillId="0" borderId="98" xfId="8" applyFont="1" applyBorder="1" applyAlignment="1">
      <alignment horizontal="center" vertical="center" wrapText="1"/>
    </xf>
    <xf numFmtId="0" fontId="10" fillId="0" borderId="106" xfId="8" applyFont="1" applyBorder="1" applyAlignment="1">
      <alignment horizontal="center" vertical="center" wrapText="1"/>
    </xf>
    <xf numFmtId="0" fontId="10" fillId="0" borderId="30" xfId="8" applyFont="1" applyBorder="1" applyAlignment="1">
      <alignment horizontal="center" vertical="center" wrapText="1"/>
    </xf>
    <xf numFmtId="0" fontId="10" fillId="0" borderId="31" xfId="8" applyFont="1" applyBorder="1" applyAlignment="1">
      <alignment horizontal="center" vertical="center" wrapText="1"/>
    </xf>
    <xf numFmtId="0" fontId="10" fillId="0" borderId="108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/>
    </xf>
    <xf numFmtId="0" fontId="3" fillId="0" borderId="32" xfId="8" applyFont="1" applyBorder="1" applyAlignment="1">
      <alignment horizontal="center"/>
    </xf>
    <xf numFmtId="0" fontId="24" fillId="0" borderId="24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0" fontId="24" fillId="0" borderId="109" xfId="0" applyFont="1" applyBorder="1" applyAlignment="1">
      <alignment horizontal="center" vertical="center" wrapText="1"/>
    </xf>
    <xf numFmtId="0" fontId="24" fillId="0" borderId="110" xfId="0" applyFont="1" applyBorder="1" applyAlignment="1">
      <alignment horizontal="center" vertical="center" wrapText="1"/>
    </xf>
    <xf numFmtId="0" fontId="24" fillId="0" borderId="111" xfId="0" applyFont="1" applyBorder="1" applyAlignment="1">
      <alignment horizontal="center" vertical="center" wrapText="1"/>
    </xf>
    <xf numFmtId="0" fontId="10" fillId="0" borderId="67" xfId="8" applyFont="1" applyBorder="1" applyAlignment="1">
      <alignment horizontal="center" vertical="center" wrapText="1"/>
    </xf>
    <xf numFmtId="0" fontId="10" fillId="0" borderId="64" xfId="8" applyFont="1" applyBorder="1" applyAlignment="1">
      <alignment horizontal="center" vertical="center" wrapText="1"/>
    </xf>
    <xf numFmtId="0" fontId="10" fillId="0" borderId="95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/>
    </xf>
    <xf numFmtId="0" fontId="3" fillId="0" borderId="0" xfId="8" applyBorder="1" applyAlignment="1">
      <alignment horizontal="center"/>
    </xf>
    <xf numFmtId="0" fontId="24" fillId="0" borderId="8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9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</cellXfs>
  <cellStyles count="14">
    <cellStyle name="Currency 2" xfId="2"/>
    <cellStyle name="Currency 3" xfId="4"/>
    <cellStyle name="Normal" xfId="0" builtinId="0"/>
    <cellStyle name="Normal 2" xfId="1"/>
    <cellStyle name="Normal 2 2" xfId="5"/>
    <cellStyle name="Normal 2 3" xfId="8"/>
    <cellStyle name="Normal 3" xfId="3"/>
    <cellStyle name="Normal 3 2" xfId="10"/>
    <cellStyle name="Normal 3 3" xfId="13"/>
    <cellStyle name="Normal 4" xfId="6"/>
    <cellStyle name="Normal 4 2" xfId="9"/>
    <cellStyle name="Normal 5" xfId="7"/>
    <cellStyle name="Normal 5 2" xfId="11"/>
    <cellStyle name="Normal 6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showGridLines="0" view="pageBreakPreview" topLeftCell="A28" zoomScaleNormal="100" zoomScaleSheetLayoutView="100" workbookViewId="0">
      <selection activeCell="B23" sqref="B23:C23"/>
    </sheetView>
  </sheetViews>
  <sheetFormatPr defaultColWidth="9.140625" defaultRowHeight="11.25"/>
  <cols>
    <col min="1" max="1" width="5.42578125" style="4" customWidth="1"/>
    <col min="2" max="2" width="9.5703125" style="5" customWidth="1"/>
    <col min="3" max="3" width="14" style="5" customWidth="1"/>
    <col min="4" max="4" width="6.28515625" style="5" customWidth="1"/>
    <col min="5" max="5" width="8.85546875" style="5" customWidth="1"/>
    <col min="6" max="16384" width="9.140625" style="4"/>
  </cols>
  <sheetData>
    <row r="1" spans="1:6" ht="13.5" customHeight="1">
      <c r="A1" s="23"/>
      <c r="B1" s="233"/>
      <c r="C1" s="233"/>
      <c r="D1" s="233"/>
      <c r="E1" s="233"/>
    </row>
    <row r="2" spans="1:6" ht="13.5" customHeight="1">
      <c r="A2" s="249" t="s">
        <v>149</v>
      </c>
      <c r="B2" s="249"/>
      <c r="C2" s="249"/>
      <c r="D2" s="249"/>
      <c r="E2" s="249"/>
      <c r="F2" s="234"/>
    </row>
    <row r="3" spans="1:6" ht="13.5" customHeight="1">
      <c r="A3" s="249"/>
      <c r="B3" s="249"/>
      <c r="C3" s="249"/>
      <c r="D3" s="249"/>
      <c r="E3" s="249"/>
      <c r="F3" s="234"/>
    </row>
    <row r="4" spans="1:6" s="17" customFormat="1" ht="13.5" customHeight="1">
      <c r="A4" s="250" t="s">
        <v>150</v>
      </c>
      <c r="B4" s="250"/>
      <c r="C4" s="250"/>
      <c r="D4" s="250"/>
      <c r="E4" s="250"/>
      <c r="F4" s="235"/>
    </row>
    <row r="5" spans="1:6" s="17" customFormat="1" ht="13.5" customHeight="1">
      <c r="A5" s="250"/>
      <c r="B5" s="250"/>
      <c r="C5" s="250"/>
      <c r="D5" s="250"/>
      <c r="E5" s="250"/>
      <c r="F5" s="235"/>
    </row>
    <row r="6" spans="1:6" s="17" customFormat="1" ht="13.5" customHeight="1">
      <c r="A6" s="250"/>
      <c r="B6" s="250"/>
      <c r="C6" s="250"/>
      <c r="D6" s="250"/>
      <c r="E6" s="250"/>
      <c r="F6" s="235"/>
    </row>
    <row r="7" spans="1:6" s="17" customFormat="1" ht="13.5" customHeight="1" thickBot="1">
      <c r="A7" s="251"/>
      <c r="B7" s="251"/>
      <c r="C7" s="251"/>
      <c r="D7" s="251"/>
      <c r="E7" s="251"/>
      <c r="F7" s="236"/>
    </row>
    <row r="8" spans="1:6" ht="13.5" customHeight="1">
      <c r="A8" s="252" t="s">
        <v>142</v>
      </c>
      <c r="B8" s="255" t="s">
        <v>143</v>
      </c>
      <c r="C8" s="256"/>
      <c r="D8" s="261" t="s">
        <v>144</v>
      </c>
      <c r="E8" s="263" t="s">
        <v>145</v>
      </c>
    </row>
    <row r="9" spans="1:6" ht="13.5" customHeight="1">
      <c r="A9" s="253"/>
      <c r="B9" s="257"/>
      <c r="C9" s="258"/>
      <c r="D9" s="262"/>
      <c r="E9" s="264"/>
    </row>
    <row r="10" spans="1:6" ht="13.5" customHeight="1">
      <c r="A10" s="253"/>
      <c r="B10" s="257"/>
      <c r="C10" s="258"/>
      <c r="D10" s="262"/>
      <c r="E10" s="264"/>
    </row>
    <row r="11" spans="1:6" ht="13.5" customHeight="1">
      <c r="A11" s="253"/>
      <c r="B11" s="257"/>
      <c r="C11" s="258"/>
      <c r="D11" s="262"/>
      <c r="E11" s="264"/>
    </row>
    <row r="12" spans="1:6" ht="13.5" customHeight="1">
      <c r="A12" s="254"/>
      <c r="B12" s="259"/>
      <c r="C12" s="260"/>
      <c r="D12" s="114" t="s">
        <v>146</v>
      </c>
      <c r="E12" s="265"/>
    </row>
    <row r="13" spans="1:6" s="13" customFormat="1" ht="11.45" customHeight="1" thickBot="1">
      <c r="A13" s="52">
        <v>1</v>
      </c>
      <c r="B13" s="268">
        <f>A13+1</f>
        <v>2</v>
      </c>
      <c r="C13" s="269"/>
      <c r="D13" s="107">
        <v>3</v>
      </c>
      <c r="E13" s="237">
        <f t="shared" ref="E13" si="0">D13+1</f>
        <v>4</v>
      </c>
    </row>
    <row r="14" spans="1:6" ht="19.5" customHeight="1">
      <c r="A14" s="48" t="s">
        <v>0</v>
      </c>
      <c r="B14" s="270"/>
      <c r="C14" s="271"/>
      <c r="D14" s="183" t="s">
        <v>27</v>
      </c>
      <c r="E14" s="238" t="s">
        <v>103</v>
      </c>
    </row>
    <row r="15" spans="1:6" ht="19.5" customHeight="1">
      <c r="A15" s="49" t="s">
        <v>1</v>
      </c>
      <c r="B15" s="266"/>
      <c r="C15" s="267"/>
      <c r="D15" s="182" t="s">
        <v>27</v>
      </c>
      <c r="E15" s="239" t="s">
        <v>103</v>
      </c>
    </row>
    <row r="16" spans="1:6" ht="19.5" customHeight="1">
      <c r="A16" s="49" t="s">
        <v>2</v>
      </c>
      <c r="B16" s="266"/>
      <c r="C16" s="267"/>
      <c r="D16" s="182" t="s">
        <v>27</v>
      </c>
      <c r="E16" s="239" t="s">
        <v>103</v>
      </c>
    </row>
    <row r="17" spans="1:5" ht="19.5" customHeight="1">
      <c r="A17" s="49" t="s">
        <v>3</v>
      </c>
      <c r="B17" s="266"/>
      <c r="C17" s="267"/>
      <c r="D17" s="182" t="s">
        <v>27</v>
      </c>
      <c r="E17" s="239" t="s">
        <v>103</v>
      </c>
    </row>
    <row r="18" spans="1:5" ht="19.5" customHeight="1">
      <c r="A18" s="49" t="s">
        <v>4</v>
      </c>
      <c r="B18" s="266"/>
      <c r="C18" s="267"/>
      <c r="D18" s="182" t="s">
        <v>27</v>
      </c>
      <c r="E18" s="239" t="s">
        <v>103</v>
      </c>
    </row>
    <row r="19" spans="1:5" ht="19.5" customHeight="1">
      <c r="A19" s="49" t="s">
        <v>5</v>
      </c>
      <c r="B19" s="266"/>
      <c r="C19" s="267"/>
      <c r="D19" s="182" t="s">
        <v>27</v>
      </c>
      <c r="E19" s="239" t="s">
        <v>103</v>
      </c>
    </row>
    <row r="20" spans="1:5" ht="19.5" customHeight="1">
      <c r="A20" s="49" t="s">
        <v>6</v>
      </c>
      <c r="B20" s="266"/>
      <c r="C20" s="267"/>
      <c r="D20" s="182" t="s">
        <v>27</v>
      </c>
      <c r="E20" s="239" t="s">
        <v>103</v>
      </c>
    </row>
    <row r="21" spans="1:5" ht="19.5" customHeight="1">
      <c r="A21" s="49" t="s">
        <v>7</v>
      </c>
      <c r="B21" s="266"/>
      <c r="C21" s="267"/>
      <c r="D21" s="182" t="s">
        <v>27</v>
      </c>
      <c r="E21" s="239" t="s">
        <v>103</v>
      </c>
    </row>
    <row r="22" spans="1:5" ht="19.5" customHeight="1">
      <c r="A22" s="49" t="s">
        <v>8</v>
      </c>
      <c r="B22" s="266"/>
      <c r="C22" s="267"/>
      <c r="D22" s="182" t="s">
        <v>27</v>
      </c>
      <c r="E22" s="239" t="s">
        <v>103</v>
      </c>
    </row>
    <row r="23" spans="1:5" ht="19.5" customHeight="1">
      <c r="A23" s="49" t="s">
        <v>9</v>
      </c>
      <c r="B23" s="266"/>
      <c r="C23" s="267"/>
      <c r="D23" s="182" t="s">
        <v>27</v>
      </c>
      <c r="E23" s="239" t="s">
        <v>103</v>
      </c>
    </row>
    <row r="24" spans="1:5" ht="19.5" customHeight="1">
      <c r="A24" s="49" t="s">
        <v>10</v>
      </c>
      <c r="B24" s="266"/>
      <c r="C24" s="267"/>
      <c r="D24" s="182" t="s">
        <v>27</v>
      </c>
      <c r="E24" s="239" t="s">
        <v>103</v>
      </c>
    </row>
    <row r="25" spans="1:5" ht="19.5" customHeight="1">
      <c r="A25" s="49" t="s">
        <v>11</v>
      </c>
      <c r="B25" s="266"/>
      <c r="C25" s="267"/>
      <c r="D25" s="182" t="s">
        <v>27</v>
      </c>
      <c r="E25" s="239" t="s">
        <v>103</v>
      </c>
    </row>
    <row r="26" spans="1:5" ht="19.5" customHeight="1">
      <c r="A26" s="49" t="s">
        <v>12</v>
      </c>
      <c r="B26" s="266"/>
      <c r="C26" s="267"/>
      <c r="D26" s="182" t="s">
        <v>27</v>
      </c>
      <c r="E26" s="239" t="s">
        <v>103</v>
      </c>
    </row>
    <row r="27" spans="1:5" ht="19.5" customHeight="1">
      <c r="A27" s="49" t="s">
        <v>13</v>
      </c>
      <c r="B27" s="266"/>
      <c r="C27" s="267"/>
      <c r="D27" s="182" t="s">
        <v>27</v>
      </c>
      <c r="E27" s="239" t="s">
        <v>103</v>
      </c>
    </row>
    <row r="28" spans="1:5" ht="19.5" customHeight="1">
      <c r="A28" s="49" t="s">
        <v>14</v>
      </c>
      <c r="B28" s="266"/>
      <c r="C28" s="267"/>
      <c r="D28" s="182" t="s">
        <v>27</v>
      </c>
      <c r="E28" s="239" t="s">
        <v>103</v>
      </c>
    </row>
    <row r="29" spans="1:5" ht="19.5" customHeight="1">
      <c r="A29" s="49" t="s">
        <v>15</v>
      </c>
      <c r="B29" s="266"/>
      <c r="C29" s="267"/>
      <c r="D29" s="182" t="s">
        <v>27</v>
      </c>
      <c r="E29" s="239" t="s">
        <v>103</v>
      </c>
    </row>
    <row r="30" spans="1:5" ht="19.5" customHeight="1">
      <c r="A30" s="49" t="s">
        <v>16</v>
      </c>
      <c r="B30" s="266"/>
      <c r="C30" s="267"/>
      <c r="D30" s="182" t="s">
        <v>27</v>
      </c>
      <c r="E30" s="239" t="s">
        <v>103</v>
      </c>
    </row>
    <row r="31" spans="1:5" ht="19.5" customHeight="1">
      <c r="A31" s="49">
        <v>18</v>
      </c>
      <c r="B31" s="266"/>
      <c r="C31" s="267"/>
      <c r="D31" s="182" t="s">
        <v>27</v>
      </c>
      <c r="E31" s="239" t="s">
        <v>103</v>
      </c>
    </row>
    <row r="32" spans="1:5" ht="19.5" customHeight="1">
      <c r="A32" s="49" t="s">
        <v>17</v>
      </c>
      <c r="B32" s="266"/>
      <c r="C32" s="267"/>
      <c r="D32" s="182" t="s">
        <v>27</v>
      </c>
      <c r="E32" s="239" t="s">
        <v>103</v>
      </c>
    </row>
    <row r="33" spans="1:5" ht="19.5" customHeight="1" thickBot="1">
      <c r="A33" s="50" t="s">
        <v>18</v>
      </c>
      <c r="B33" s="273"/>
      <c r="C33" s="274"/>
      <c r="D33" s="166" t="s">
        <v>27</v>
      </c>
      <c r="E33" s="240" t="s">
        <v>103</v>
      </c>
    </row>
    <row r="34" spans="1:5" s="11" customFormat="1" ht="9.75" customHeight="1">
      <c r="A34" s="47"/>
      <c r="B34" s="47"/>
      <c r="C34" s="47"/>
      <c r="D34" s="47"/>
      <c r="E34" s="47"/>
    </row>
    <row r="35" spans="1:5" ht="11.1" customHeight="1">
      <c r="A35" s="275"/>
      <c r="B35" s="275"/>
      <c r="D35" s="103"/>
      <c r="E35" s="103"/>
    </row>
    <row r="36" spans="1:5" ht="11.1" customHeight="1">
      <c r="A36" s="276"/>
      <c r="B36" s="276"/>
      <c r="C36" s="232" t="str">
        <f>D12</f>
        <v>kod 3</v>
      </c>
      <c r="D36" s="241"/>
      <c r="E36" s="241"/>
    </row>
    <row r="37" spans="1:5" ht="11.1" customHeight="1">
      <c r="A37" s="272"/>
      <c r="B37" s="272"/>
      <c r="C37" s="108" t="s">
        <v>147</v>
      </c>
      <c r="D37" s="241"/>
      <c r="E37" s="241"/>
    </row>
    <row r="38" spans="1:5" ht="11.1" customHeight="1">
      <c r="C38" s="3" t="s">
        <v>148</v>
      </c>
      <c r="D38" s="241"/>
      <c r="E38" s="241"/>
    </row>
    <row r="39" spans="1:5" s="12" customFormat="1" ht="11.1" customHeight="1"/>
    <row r="40" spans="1:5" ht="11.1" customHeight="1">
      <c r="A40" s="242"/>
      <c r="B40" s="242"/>
      <c r="C40" s="242"/>
      <c r="D40" s="242"/>
      <c r="E40" s="242"/>
    </row>
    <row r="41" spans="1:5" ht="11.1" customHeight="1">
      <c r="A41" s="242"/>
      <c r="B41" s="242"/>
      <c r="C41" s="242"/>
      <c r="D41" s="242"/>
      <c r="E41" s="242"/>
    </row>
    <row r="42" spans="1:5" ht="11.1" customHeight="1">
      <c r="A42" s="243"/>
      <c r="B42" s="244"/>
      <c r="C42" s="244"/>
      <c r="D42" s="244"/>
      <c r="E42" s="244"/>
    </row>
    <row r="43" spans="1:5" ht="11.1" customHeight="1">
      <c r="A43" s="243"/>
      <c r="B43" s="244"/>
      <c r="C43" s="244"/>
      <c r="D43" s="244"/>
      <c r="E43" s="244"/>
    </row>
    <row r="44" spans="1:5" ht="11.1" customHeight="1">
      <c r="A44" s="243"/>
      <c r="B44" s="245"/>
      <c r="C44" s="245"/>
      <c r="D44" s="245"/>
      <c r="E44" s="245"/>
    </row>
    <row r="45" spans="1:5" ht="11.1" customHeight="1">
      <c r="A45" s="243"/>
      <c r="B45" s="246"/>
      <c r="C45" s="246"/>
      <c r="D45" s="246"/>
      <c r="E45" s="246"/>
    </row>
    <row r="46" spans="1:5" ht="11.1" customHeight="1">
      <c r="A46" s="243"/>
      <c r="B46" s="245"/>
      <c r="C46" s="245"/>
      <c r="D46" s="245"/>
      <c r="E46" s="245"/>
    </row>
    <row r="47" spans="1:5" ht="11.1" customHeight="1">
      <c r="A47" s="243"/>
      <c r="B47" s="245"/>
      <c r="C47" s="245"/>
      <c r="D47" s="245"/>
      <c r="E47" s="245"/>
    </row>
    <row r="48" spans="1:5" ht="11.1" customHeight="1">
      <c r="A48" s="243"/>
      <c r="B48" s="245"/>
      <c r="C48" s="245"/>
      <c r="D48" s="245"/>
      <c r="E48" s="245"/>
    </row>
    <row r="49" spans="1:5" ht="11.1" customHeight="1">
      <c r="A49" s="243"/>
      <c r="B49" s="243"/>
      <c r="C49" s="243"/>
      <c r="D49" s="243"/>
      <c r="E49" s="243"/>
    </row>
    <row r="50" spans="1:5" ht="11.1" customHeight="1">
      <c r="A50" s="243"/>
      <c r="B50" s="243"/>
      <c r="C50" s="243"/>
      <c r="D50" s="243"/>
      <c r="E50" s="243"/>
    </row>
    <row r="51" spans="1:5" ht="11.1" customHeight="1">
      <c r="A51" s="243"/>
      <c r="B51" s="243"/>
      <c r="C51" s="243"/>
      <c r="D51" s="243"/>
      <c r="E51" s="243"/>
    </row>
    <row r="52" spans="1:5" ht="11.1" customHeight="1">
      <c r="A52" s="243"/>
      <c r="B52" s="243"/>
      <c r="C52" s="243"/>
      <c r="D52" s="243"/>
      <c r="E52" s="243"/>
    </row>
    <row r="53" spans="1:5" ht="11.1" customHeight="1">
      <c r="A53" s="243"/>
      <c r="B53" s="243"/>
      <c r="C53" s="243"/>
      <c r="D53" s="243"/>
      <c r="E53" s="243"/>
    </row>
  </sheetData>
  <mergeCells count="30">
    <mergeCell ref="A37:B37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5:B35"/>
    <mergeCell ref="A36:B36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:E3"/>
    <mergeCell ref="A4:E7"/>
    <mergeCell ref="A8:A12"/>
    <mergeCell ref="B8:C12"/>
    <mergeCell ref="D8:D11"/>
    <mergeCell ref="E8:E12"/>
  </mergeCells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&amp;LModule6 Flap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1"/>
  <sheetViews>
    <sheetView showGridLines="0" tabSelected="1" view="pageBreakPreview" topLeftCell="A19" zoomScaleNormal="100" zoomScaleSheetLayoutView="100" workbookViewId="0">
      <selection activeCell="D30" sqref="D30"/>
    </sheetView>
  </sheetViews>
  <sheetFormatPr defaultColWidth="9.140625" defaultRowHeight="14.25"/>
  <cols>
    <col min="1" max="1" width="3.42578125" style="26" customWidth="1"/>
    <col min="2" max="2" width="13.42578125" style="26" customWidth="1"/>
    <col min="3" max="3" width="5" style="26" customWidth="1"/>
    <col min="4" max="4" width="2.28515625" style="26" customWidth="1"/>
    <col min="5" max="8" width="5" style="26" customWidth="1"/>
    <col min="9" max="9" width="6.28515625" style="26" customWidth="1"/>
    <col min="10" max="11" width="5.7109375" style="26" customWidth="1"/>
    <col min="12" max="13" width="5" style="26" customWidth="1"/>
    <col min="14" max="14" width="5.85546875" style="26" customWidth="1"/>
    <col min="15" max="15" width="5.7109375" style="26" customWidth="1"/>
    <col min="16" max="17" width="5" style="26" customWidth="1"/>
    <col min="18" max="18" width="2.28515625" style="26" customWidth="1"/>
    <col min="19" max="19" width="4.85546875" style="26" customWidth="1"/>
    <col min="20" max="20" width="1.28515625" style="26" customWidth="1"/>
    <col min="21" max="16384" width="9.140625" style="26"/>
  </cols>
  <sheetData>
    <row r="1" spans="1:24" ht="18">
      <c r="A1" s="277" t="s">
        <v>36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4"/>
      <c r="V1" s="24"/>
      <c r="W1" s="24"/>
      <c r="X1" s="25"/>
    </row>
    <row r="2" spans="1:24" ht="1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</row>
    <row r="3" spans="1:24" ht="15" customHeight="1">
      <c r="A3" s="278" t="s">
        <v>122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4" ht="15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4" ht="15" customHeight="1" thickBo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</row>
    <row r="6" spans="1:24" ht="15" customHeight="1">
      <c r="A6" s="279" t="s">
        <v>135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</row>
    <row r="7" spans="1:24" ht="15" customHeight="1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24" ht="15" customHeight="1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4"/>
      <c r="T8" s="194"/>
    </row>
    <row r="9" spans="1:24" ht="20.25" customHeight="1">
      <c r="A9" s="196"/>
      <c r="B9" s="194"/>
      <c r="C9" s="194"/>
      <c r="D9" s="197" t="s">
        <v>22</v>
      </c>
      <c r="E9" s="198"/>
      <c r="F9" s="197"/>
      <c r="G9" s="199"/>
      <c r="H9" s="198"/>
      <c r="I9" s="198"/>
      <c r="J9" s="198"/>
      <c r="K9" s="197" t="s">
        <v>26</v>
      </c>
      <c r="L9" s="197"/>
      <c r="M9" s="197"/>
      <c r="N9" s="197"/>
      <c r="O9" s="197"/>
      <c r="P9" s="200"/>
      <c r="Q9" s="200"/>
      <c r="R9" s="200"/>
      <c r="S9" s="196"/>
      <c r="T9" s="196"/>
    </row>
    <row r="10" spans="1:24" s="64" customFormat="1" ht="20.100000000000001" customHeight="1">
      <c r="A10" s="201"/>
      <c r="B10" s="202"/>
      <c r="C10" s="202"/>
      <c r="D10" s="202"/>
      <c r="E10" s="202"/>
      <c r="F10" s="203" t="s">
        <v>123</v>
      </c>
      <c r="G10" s="204"/>
      <c r="H10" s="202"/>
      <c r="I10" s="202"/>
      <c r="J10" s="204" t="s">
        <v>124</v>
      </c>
      <c r="K10" s="204"/>
      <c r="L10" s="204"/>
      <c r="M10" s="204"/>
      <c r="N10" s="204"/>
      <c r="O10" s="204"/>
      <c r="P10" s="204"/>
      <c r="Q10" s="204"/>
      <c r="R10" s="204"/>
      <c r="S10" s="201"/>
      <c r="T10" s="201"/>
    </row>
    <row r="11" spans="1:24" s="169" customFormat="1" ht="20.100000000000001" customHeight="1">
      <c r="A11" s="201"/>
      <c r="B11" s="201"/>
      <c r="C11" s="201"/>
      <c r="D11" s="205"/>
      <c r="E11" s="205"/>
      <c r="F11" s="206" t="s">
        <v>133</v>
      </c>
      <c r="G11" s="207"/>
      <c r="H11" s="205"/>
      <c r="I11" s="205"/>
      <c r="J11" s="207" t="s">
        <v>126</v>
      </c>
      <c r="K11" s="207"/>
      <c r="L11" s="207"/>
      <c r="M11" s="207"/>
      <c r="N11" s="207"/>
      <c r="O11" s="207"/>
      <c r="P11" s="204"/>
      <c r="Q11" s="204"/>
      <c r="R11" s="204"/>
      <c r="S11" s="201"/>
      <c r="T11" s="201"/>
    </row>
    <row r="12" spans="1:24" s="169" customFormat="1" ht="20.100000000000001" customHeight="1">
      <c r="A12" s="201"/>
      <c r="B12" s="203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8"/>
      <c r="O12" s="208"/>
      <c r="P12" s="208"/>
      <c r="Q12" s="208"/>
      <c r="R12" s="208"/>
      <c r="S12" s="201"/>
      <c r="T12" s="201"/>
    </row>
    <row r="13" spans="1:24" ht="15" customHeight="1">
      <c r="A13" s="196"/>
      <c r="B13" s="209"/>
      <c r="C13" s="210"/>
      <c r="D13" s="210"/>
      <c r="E13" s="211"/>
      <c r="F13" s="210"/>
      <c r="G13" s="210"/>
      <c r="H13" s="210"/>
      <c r="I13" s="210"/>
      <c r="J13" s="210"/>
      <c r="K13" s="210"/>
      <c r="L13" s="210"/>
      <c r="M13" s="212"/>
      <c r="N13" s="212"/>
      <c r="O13" s="212"/>
      <c r="P13" s="212"/>
      <c r="Q13" s="212"/>
      <c r="R13" s="212"/>
      <c r="S13" s="194"/>
      <c r="T13" s="194"/>
    </row>
    <row r="14" spans="1:24" ht="15" customHeight="1" thickBot="1">
      <c r="A14" s="213"/>
      <c r="B14" s="214"/>
      <c r="C14" s="215"/>
      <c r="D14" s="215"/>
      <c r="E14" s="216"/>
      <c r="F14" s="215"/>
      <c r="G14" s="215"/>
      <c r="H14" s="215"/>
      <c r="I14" s="215"/>
      <c r="J14" s="215"/>
      <c r="K14" s="215"/>
      <c r="L14" s="215"/>
      <c r="M14" s="217"/>
      <c r="N14" s="217"/>
      <c r="O14" s="217"/>
      <c r="P14" s="217"/>
      <c r="Q14" s="217"/>
      <c r="R14" s="217"/>
      <c r="S14" s="213"/>
      <c r="T14" s="213"/>
    </row>
    <row r="15" spans="1:24" ht="15" customHeight="1">
      <c r="A15" s="280" t="s">
        <v>21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4" ht="15" customHeight="1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</row>
    <row r="17" spans="1:20" ht="15" customHeight="1">
      <c r="A17" s="194"/>
      <c r="B17" s="281" t="s">
        <v>23</v>
      </c>
      <c r="C17" s="282"/>
      <c r="D17" s="283" t="s">
        <v>125</v>
      </c>
      <c r="E17" s="284"/>
      <c r="F17" s="284"/>
      <c r="G17" s="285"/>
      <c r="H17" s="194"/>
      <c r="I17" s="289" t="s">
        <v>104</v>
      </c>
      <c r="J17" s="290"/>
      <c r="K17" s="283" t="s">
        <v>27</v>
      </c>
      <c r="L17" s="285"/>
      <c r="M17" s="218"/>
      <c r="N17" s="291" t="s">
        <v>105</v>
      </c>
      <c r="O17" s="291"/>
      <c r="P17" s="292" t="s">
        <v>32</v>
      </c>
      <c r="Q17" s="293"/>
      <c r="R17" s="196"/>
      <c r="S17" s="196"/>
      <c r="T17" s="194"/>
    </row>
    <row r="18" spans="1:20" ht="15" customHeight="1">
      <c r="A18" s="194"/>
      <c r="B18" s="281"/>
      <c r="C18" s="282"/>
      <c r="D18" s="286"/>
      <c r="E18" s="287"/>
      <c r="F18" s="287"/>
      <c r="G18" s="288"/>
      <c r="H18" s="194"/>
      <c r="I18" s="289"/>
      <c r="J18" s="290"/>
      <c r="K18" s="286"/>
      <c r="L18" s="288"/>
      <c r="M18" s="219"/>
      <c r="N18" s="291"/>
      <c r="O18" s="291"/>
      <c r="P18" s="294"/>
      <c r="Q18" s="295"/>
      <c r="R18" s="196"/>
      <c r="S18" s="196"/>
      <c r="T18" s="194"/>
    </row>
    <row r="19" spans="1:20" ht="15" customHeight="1">
      <c r="A19" s="296"/>
      <c r="B19" s="296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194"/>
      <c r="Q19" s="194"/>
      <c r="R19" s="194"/>
      <c r="S19" s="194"/>
      <c r="T19" s="194"/>
    </row>
    <row r="20" spans="1:20" ht="15" customHeight="1">
      <c r="A20" s="194"/>
      <c r="B20" s="196"/>
      <c r="C20" s="297" t="s">
        <v>28</v>
      </c>
      <c r="D20" s="297"/>
      <c r="E20" s="297"/>
      <c r="F20" s="297"/>
      <c r="G20" s="297"/>
      <c r="H20" s="297"/>
      <c r="I20" s="297"/>
      <c r="J20" s="297"/>
      <c r="K20" s="297"/>
      <c r="L20" s="297"/>
      <c r="M20" s="194"/>
      <c r="N20" s="194"/>
      <c r="O20" s="194"/>
      <c r="P20" s="297" t="s">
        <v>29</v>
      </c>
      <c r="Q20" s="297"/>
      <c r="R20" s="297"/>
      <c r="S20" s="297"/>
      <c r="T20" s="194"/>
    </row>
    <row r="21" spans="1:20" ht="15" customHeight="1">
      <c r="A21" s="296"/>
      <c r="B21" s="296"/>
      <c r="C21" s="220"/>
      <c r="D21" s="220"/>
      <c r="E21" s="220"/>
      <c r="F21" s="220"/>
      <c r="G21" s="220"/>
      <c r="H21" s="220"/>
      <c r="I21" s="220"/>
      <c r="J21" s="220"/>
      <c r="K21" s="220"/>
      <c r="L21" s="221"/>
      <c r="M21" s="194"/>
      <c r="N21" s="194"/>
      <c r="O21" s="194"/>
      <c r="P21" s="221"/>
      <c r="Q21" s="221"/>
      <c r="R21" s="194"/>
      <c r="S21" s="194"/>
      <c r="T21" s="194"/>
    </row>
    <row r="22" spans="1:20" ht="15" customHeight="1">
      <c r="A22" s="298" t="s">
        <v>140</v>
      </c>
      <c r="B22" s="299"/>
      <c r="C22" s="300"/>
      <c r="D22" s="301"/>
      <c r="E22" s="301"/>
      <c r="F22" s="301"/>
      <c r="G22" s="301"/>
      <c r="H22" s="301"/>
      <c r="I22" s="301"/>
      <c r="J22" s="301"/>
      <c r="K22" s="301"/>
      <c r="L22" s="302"/>
      <c r="M22" s="194"/>
      <c r="N22" s="194"/>
      <c r="O22" s="194"/>
      <c r="P22" s="283" t="s">
        <v>34</v>
      </c>
      <c r="Q22" s="285"/>
      <c r="R22" s="194"/>
      <c r="S22" s="194"/>
      <c r="T22" s="194"/>
    </row>
    <row r="23" spans="1:20" ht="15" customHeight="1">
      <c r="A23" s="298"/>
      <c r="B23" s="299"/>
      <c r="C23" s="303"/>
      <c r="D23" s="304"/>
      <c r="E23" s="304"/>
      <c r="F23" s="304"/>
      <c r="G23" s="304"/>
      <c r="H23" s="304"/>
      <c r="I23" s="304"/>
      <c r="J23" s="304"/>
      <c r="K23" s="304"/>
      <c r="L23" s="305"/>
      <c r="M23" s="194"/>
      <c r="N23" s="194"/>
      <c r="O23" s="194"/>
      <c r="P23" s="286"/>
      <c r="Q23" s="288"/>
      <c r="R23" s="194"/>
      <c r="S23" s="194"/>
      <c r="T23" s="194"/>
    </row>
    <row r="24" spans="1:20" ht="15" customHeight="1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222"/>
      <c r="Q24" s="222"/>
      <c r="R24" s="194"/>
      <c r="S24" s="194"/>
      <c r="T24" s="194"/>
    </row>
    <row r="25" spans="1:20" ht="15" customHeight="1">
      <c r="A25" s="298" t="s">
        <v>141</v>
      </c>
      <c r="B25" s="299"/>
      <c r="C25" s="300"/>
      <c r="D25" s="301"/>
      <c r="E25" s="301"/>
      <c r="F25" s="301"/>
      <c r="G25" s="301"/>
      <c r="H25" s="301"/>
      <c r="I25" s="301"/>
      <c r="J25" s="301"/>
      <c r="K25" s="301"/>
      <c r="L25" s="302"/>
      <c r="M25" s="194"/>
      <c r="N25" s="194"/>
      <c r="O25" s="194"/>
      <c r="P25" s="283" t="s">
        <v>34</v>
      </c>
      <c r="Q25" s="285"/>
      <c r="R25" s="194"/>
      <c r="S25" s="194"/>
      <c r="T25" s="194"/>
    </row>
    <row r="26" spans="1:20" ht="15" customHeight="1">
      <c r="A26" s="298"/>
      <c r="B26" s="299"/>
      <c r="C26" s="303"/>
      <c r="D26" s="304"/>
      <c r="E26" s="304"/>
      <c r="F26" s="304"/>
      <c r="G26" s="304"/>
      <c r="H26" s="304"/>
      <c r="I26" s="304"/>
      <c r="J26" s="304"/>
      <c r="K26" s="304"/>
      <c r="L26" s="305"/>
      <c r="M26" s="194"/>
      <c r="N26" s="194"/>
      <c r="O26" s="194"/>
      <c r="P26" s="286"/>
      <c r="Q26" s="288"/>
      <c r="R26" s="194"/>
      <c r="S26" s="194"/>
      <c r="T26" s="194"/>
    </row>
    <row r="27" spans="1:20" ht="15" customHeight="1">
      <c r="A27" s="194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222"/>
      <c r="Q27" s="222"/>
      <c r="R27" s="194"/>
      <c r="S27" s="194"/>
      <c r="T27" s="194"/>
    </row>
    <row r="28" spans="1:20" ht="15" customHeight="1">
      <c r="A28" s="298" t="s">
        <v>30</v>
      </c>
      <c r="B28" s="299"/>
      <c r="C28" s="300"/>
      <c r="D28" s="301"/>
      <c r="E28" s="301"/>
      <c r="F28" s="301"/>
      <c r="G28" s="301"/>
      <c r="H28" s="301"/>
      <c r="I28" s="301"/>
      <c r="J28" s="301"/>
      <c r="K28" s="301"/>
      <c r="L28" s="302"/>
      <c r="M28" s="194"/>
      <c r="N28" s="194"/>
      <c r="O28" s="194"/>
      <c r="P28" s="283" t="s">
        <v>27</v>
      </c>
      <c r="Q28" s="285"/>
      <c r="R28" s="194"/>
      <c r="S28" s="194"/>
      <c r="T28" s="194"/>
    </row>
    <row r="29" spans="1:20" ht="15" customHeight="1">
      <c r="A29" s="298"/>
      <c r="B29" s="299"/>
      <c r="C29" s="303"/>
      <c r="D29" s="304"/>
      <c r="E29" s="304"/>
      <c r="F29" s="304"/>
      <c r="G29" s="304"/>
      <c r="H29" s="304"/>
      <c r="I29" s="304"/>
      <c r="J29" s="304"/>
      <c r="K29" s="304"/>
      <c r="L29" s="305"/>
      <c r="M29" s="194"/>
      <c r="N29" s="194"/>
      <c r="O29" s="194"/>
      <c r="P29" s="286"/>
      <c r="Q29" s="288"/>
      <c r="R29" s="194"/>
      <c r="S29" s="194"/>
      <c r="T29" s="194"/>
    </row>
    <row r="30" spans="1:20" ht="15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222"/>
      <c r="Q30" s="222"/>
      <c r="R30" s="194"/>
      <c r="S30" s="194"/>
      <c r="T30" s="194"/>
    </row>
    <row r="31" spans="1:20" ht="15" customHeight="1">
      <c r="A31" s="298" t="s">
        <v>31</v>
      </c>
      <c r="B31" s="299"/>
      <c r="C31" s="300"/>
      <c r="D31" s="301"/>
      <c r="E31" s="301"/>
      <c r="F31" s="301"/>
      <c r="G31" s="301"/>
      <c r="H31" s="301"/>
      <c r="I31" s="301"/>
      <c r="J31" s="301"/>
      <c r="K31" s="301"/>
      <c r="L31" s="302"/>
      <c r="M31" s="194"/>
      <c r="N31" s="194"/>
      <c r="O31" s="194"/>
      <c r="P31" s="283" t="s">
        <v>32</v>
      </c>
      <c r="Q31" s="285"/>
      <c r="R31" s="194"/>
      <c r="S31" s="194"/>
      <c r="T31" s="194"/>
    </row>
    <row r="32" spans="1:20" ht="15" customHeight="1">
      <c r="A32" s="298"/>
      <c r="B32" s="299"/>
      <c r="C32" s="303"/>
      <c r="D32" s="304"/>
      <c r="E32" s="304"/>
      <c r="F32" s="304"/>
      <c r="G32" s="304"/>
      <c r="H32" s="304"/>
      <c r="I32" s="304"/>
      <c r="J32" s="304"/>
      <c r="K32" s="304"/>
      <c r="L32" s="305"/>
      <c r="M32" s="194"/>
      <c r="N32" s="194"/>
      <c r="O32" s="194"/>
      <c r="P32" s="286"/>
      <c r="Q32" s="288"/>
      <c r="R32" s="194"/>
      <c r="S32" s="194"/>
      <c r="T32" s="194"/>
    </row>
    <row r="33" spans="1:20" ht="15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222"/>
      <c r="Q33" s="222"/>
      <c r="R33" s="194"/>
      <c r="S33" s="194"/>
      <c r="T33" s="194"/>
    </row>
    <row r="34" spans="1:20" ht="15" customHeight="1">
      <c r="A34" s="298" t="s">
        <v>33</v>
      </c>
      <c r="B34" s="299"/>
      <c r="C34" s="300"/>
      <c r="D34" s="301"/>
      <c r="E34" s="301"/>
      <c r="F34" s="301"/>
      <c r="G34" s="301"/>
      <c r="H34" s="301"/>
      <c r="I34" s="301"/>
      <c r="J34" s="301"/>
      <c r="K34" s="301"/>
      <c r="L34" s="302"/>
      <c r="M34" s="194"/>
      <c r="N34" s="194"/>
      <c r="O34" s="194"/>
      <c r="P34" s="283" t="s">
        <v>34</v>
      </c>
      <c r="Q34" s="285"/>
      <c r="R34" s="292" t="s">
        <v>32</v>
      </c>
      <c r="S34" s="293"/>
      <c r="T34" s="194"/>
    </row>
    <row r="35" spans="1:20" ht="15" customHeight="1">
      <c r="A35" s="298"/>
      <c r="B35" s="299"/>
      <c r="C35" s="303"/>
      <c r="D35" s="304"/>
      <c r="E35" s="304"/>
      <c r="F35" s="304"/>
      <c r="G35" s="304"/>
      <c r="H35" s="304"/>
      <c r="I35" s="304"/>
      <c r="J35" s="304"/>
      <c r="K35" s="304"/>
      <c r="L35" s="305"/>
      <c r="M35" s="194"/>
      <c r="N35" s="194"/>
      <c r="O35" s="194"/>
      <c r="P35" s="286"/>
      <c r="Q35" s="288"/>
      <c r="R35" s="294"/>
      <c r="S35" s="295"/>
      <c r="T35" s="194"/>
    </row>
    <row r="36" spans="1:20" ht="15" customHeight="1">
      <c r="A36" s="296"/>
      <c r="B36" s="296"/>
      <c r="C36" s="220"/>
      <c r="D36" s="220"/>
      <c r="E36" s="220"/>
      <c r="F36" s="220"/>
      <c r="G36" s="220"/>
      <c r="H36" s="220"/>
      <c r="I36" s="220"/>
      <c r="J36" s="220"/>
      <c r="K36" s="220"/>
      <c r="L36" s="194"/>
      <c r="M36" s="194"/>
      <c r="N36" s="194"/>
      <c r="O36" s="194"/>
      <c r="P36" s="194"/>
      <c r="Q36" s="194"/>
      <c r="R36" s="194"/>
      <c r="S36" s="194"/>
      <c r="T36" s="194"/>
    </row>
    <row r="37" spans="1:20" ht="15" customHeight="1">
      <c r="A37" s="223"/>
      <c r="B37" s="223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196"/>
      <c r="N37" s="196"/>
      <c r="O37" s="196"/>
      <c r="P37" s="203"/>
      <c r="Q37" s="203"/>
      <c r="R37" s="196"/>
      <c r="S37" s="194"/>
      <c r="T37" s="194"/>
    </row>
    <row r="38" spans="1:20" ht="15" customHeight="1">
      <c r="A38" s="223"/>
      <c r="B38" s="22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196"/>
      <c r="N38" s="196"/>
      <c r="O38" s="196"/>
      <c r="P38" s="203"/>
      <c r="Q38" s="203"/>
      <c r="R38" s="196"/>
      <c r="S38" s="194"/>
      <c r="T38" s="194"/>
    </row>
    <row r="39" spans="1:20" ht="15" customHeight="1">
      <c r="A39" s="223"/>
      <c r="B39" s="223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196"/>
      <c r="N39" s="196"/>
      <c r="O39" s="196"/>
      <c r="P39" s="203"/>
      <c r="Q39" s="203"/>
      <c r="R39" s="196"/>
      <c r="S39" s="194"/>
      <c r="T39" s="194"/>
    </row>
    <row r="40" spans="1:20" ht="15" customHeight="1">
      <c r="A40" s="194"/>
      <c r="B40" s="297" t="s">
        <v>136</v>
      </c>
      <c r="C40" s="297"/>
      <c r="D40" s="297"/>
      <c r="E40" s="297"/>
      <c r="F40" s="297"/>
      <c r="G40" s="225"/>
      <c r="H40" s="297" t="s">
        <v>137</v>
      </c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</row>
    <row r="41" spans="1:20" ht="15" customHeight="1">
      <c r="A41" s="226"/>
      <c r="B41" s="226"/>
      <c r="C41" s="220"/>
      <c r="D41" s="220"/>
      <c r="E41" s="220"/>
      <c r="F41" s="220"/>
      <c r="G41" s="220"/>
      <c r="H41" s="34"/>
      <c r="I41" s="27"/>
      <c r="J41" s="27"/>
      <c r="K41" s="27"/>
      <c r="L41" s="27"/>
      <c r="M41" s="27"/>
      <c r="N41" s="28"/>
      <c r="O41" s="28"/>
      <c r="P41" s="28"/>
      <c r="Q41" s="28"/>
      <c r="R41" s="27"/>
      <c r="S41" s="27"/>
      <c r="T41" s="36"/>
    </row>
    <row r="42" spans="1:20" ht="15" customHeight="1">
      <c r="A42" s="306" t="s">
        <v>24</v>
      </c>
      <c r="B42" s="307"/>
      <c r="C42" s="309" t="s">
        <v>37</v>
      </c>
      <c r="D42" s="310"/>
      <c r="E42" s="310"/>
      <c r="F42" s="311"/>
      <c r="G42" s="227"/>
      <c r="H42" s="35"/>
      <c r="I42" s="30"/>
      <c r="J42" s="30"/>
      <c r="K42" s="30"/>
      <c r="L42" s="30"/>
      <c r="M42" s="30"/>
      <c r="N42" s="31"/>
      <c r="O42" s="31"/>
      <c r="P42" s="32"/>
      <c r="Q42" s="32"/>
      <c r="R42" s="65"/>
      <c r="S42" s="65"/>
      <c r="T42" s="37"/>
    </row>
    <row r="43" spans="1:20" ht="15" customHeight="1">
      <c r="A43" s="194"/>
      <c r="B43" s="194"/>
      <c r="C43" s="308" t="s">
        <v>38</v>
      </c>
      <c r="D43" s="308"/>
      <c r="E43" s="308"/>
      <c r="F43" s="308"/>
      <c r="G43" s="194"/>
      <c r="H43" s="29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8"/>
    </row>
    <row r="44" spans="1:20" ht="15" customHeight="1">
      <c r="A44" s="194"/>
      <c r="B44" s="194"/>
      <c r="C44" s="228"/>
      <c r="D44" s="228"/>
      <c r="E44" s="228"/>
      <c r="F44" s="228"/>
      <c r="G44" s="194"/>
      <c r="H44" s="29"/>
      <c r="I44" s="30"/>
      <c r="J44" s="30"/>
      <c r="K44" s="30"/>
      <c r="L44" s="30"/>
      <c r="M44" s="30"/>
      <c r="N44" s="31"/>
      <c r="O44" s="31"/>
      <c r="P44" s="30"/>
      <c r="Q44" s="30"/>
      <c r="R44" s="65"/>
      <c r="S44" s="65"/>
      <c r="T44" s="37"/>
    </row>
    <row r="45" spans="1:20" ht="15" customHeight="1">
      <c r="A45" s="306" t="s">
        <v>25</v>
      </c>
      <c r="B45" s="307"/>
      <c r="C45" s="309" t="s">
        <v>37</v>
      </c>
      <c r="D45" s="310"/>
      <c r="E45" s="310"/>
      <c r="F45" s="311"/>
      <c r="G45" s="227"/>
      <c r="H45" s="35"/>
      <c r="I45" s="30"/>
      <c r="J45" s="30"/>
      <c r="K45" s="30"/>
      <c r="L45" s="30"/>
      <c r="M45" s="30"/>
      <c r="N45" s="32"/>
      <c r="O45" s="32"/>
      <c r="P45" s="32"/>
      <c r="Q45" s="32"/>
      <c r="R45" s="30"/>
      <c r="S45" s="30"/>
      <c r="T45" s="38"/>
    </row>
    <row r="46" spans="1:20" ht="15" customHeight="1">
      <c r="A46" s="194"/>
      <c r="B46" s="194"/>
      <c r="C46" s="308" t="s">
        <v>38</v>
      </c>
      <c r="D46" s="308"/>
      <c r="E46" s="308"/>
      <c r="F46" s="308"/>
      <c r="G46" s="194"/>
      <c r="H46" s="29"/>
      <c r="I46" s="30"/>
      <c r="J46" s="30"/>
      <c r="K46" s="30"/>
      <c r="L46" s="30"/>
      <c r="M46" s="30"/>
      <c r="N46" s="33"/>
      <c r="O46" s="33"/>
      <c r="P46" s="30"/>
      <c r="Q46" s="30"/>
      <c r="R46" s="65"/>
      <c r="S46" s="65"/>
      <c r="T46" s="37"/>
    </row>
    <row r="47" spans="1:20" ht="15" customHeight="1">
      <c r="A47" s="194"/>
      <c r="B47" s="194"/>
      <c r="C47" s="194"/>
      <c r="D47" s="194"/>
      <c r="E47" s="194"/>
      <c r="F47" s="194"/>
      <c r="G47" s="194"/>
      <c r="H47" s="2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8"/>
    </row>
    <row r="48" spans="1:20" ht="15" customHeight="1">
      <c r="A48" s="194"/>
      <c r="B48" s="194"/>
      <c r="C48" s="194"/>
      <c r="D48" s="194"/>
      <c r="E48" s="194"/>
      <c r="F48" s="194"/>
      <c r="G48" s="194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8"/>
    </row>
    <row r="49" spans="1:20" ht="15" customHeight="1">
      <c r="A49" s="194"/>
      <c r="B49" s="194"/>
      <c r="C49" s="194"/>
      <c r="D49" s="194"/>
      <c r="E49" s="194"/>
      <c r="F49" s="194"/>
      <c r="G49" s="194"/>
      <c r="H49" s="29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8"/>
    </row>
    <row r="50" spans="1:20" ht="15" customHeight="1">
      <c r="A50" s="194"/>
      <c r="B50" s="194"/>
      <c r="C50" s="194"/>
      <c r="D50" s="194"/>
      <c r="E50" s="194"/>
      <c r="F50" s="194"/>
      <c r="G50" s="194"/>
      <c r="H50" s="29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8"/>
    </row>
    <row r="51" spans="1:20" ht="15" customHeight="1">
      <c r="A51" s="194"/>
      <c r="B51" s="194"/>
      <c r="C51" s="194"/>
      <c r="D51" s="194"/>
      <c r="E51" s="194"/>
      <c r="F51" s="194"/>
      <c r="G51" s="194"/>
      <c r="H51" s="229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1"/>
    </row>
  </sheetData>
  <mergeCells count="39">
    <mergeCell ref="H40:T40"/>
    <mergeCell ref="A42:B42"/>
    <mergeCell ref="C43:F43"/>
    <mergeCell ref="A45:B45"/>
    <mergeCell ref="C46:F46"/>
    <mergeCell ref="C42:F42"/>
    <mergeCell ref="C45:F45"/>
    <mergeCell ref="B40:F40"/>
    <mergeCell ref="R34:S35"/>
    <mergeCell ref="A36:B36"/>
    <mergeCell ref="A31:B32"/>
    <mergeCell ref="C31:L32"/>
    <mergeCell ref="P31:Q32"/>
    <mergeCell ref="A34:B35"/>
    <mergeCell ref="C34:L35"/>
    <mergeCell ref="P34:Q35"/>
    <mergeCell ref="A19:B19"/>
    <mergeCell ref="C20:L20"/>
    <mergeCell ref="P20:S20"/>
    <mergeCell ref="A21:B21"/>
    <mergeCell ref="A28:B29"/>
    <mergeCell ref="C28:L29"/>
    <mergeCell ref="P28:Q29"/>
    <mergeCell ref="A25:B26"/>
    <mergeCell ref="C25:L26"/>
    <mergeCell ref="P25:Q26"/>
    <mergeCell ref="A22:B23"/>
    <mergeCell ref="C22:L23"/>
    <mergeCell ref="P22:Q23"/>
    <mergeCell ref="A1:T1"/>
    <mergeCell ref="A3:T5"/>
    <mergeCell ref="A6:T7"/>
    <mergeCell ref="A15:T16"/>
    <mergeCell ref="B17:C18"/>
    <mergeCell ref="D17:G18"/>
    <mergeCell ref="I17:J18"/>
    <mergeCell ref="K17:L18"/>
    <mergeCell ref="N17:O18"/>
    <mergeCell ref="P17:Q18"/>
  </mergeCells>
  <pageMargins left="0.23622047244094491" right="0.19685039370078741" top="0.35433070866141736" bottom="0.19685039370078741" header="0.19685039370078741" footer="0.15748031496062992"/>
  <pageSetup paperSize="9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3"/>
  <sheetViews>
    <sheetView showGridLines="0" view="pageBreakPreview" zoomScaleNormal="100" zoomScaleSheetLayoutView="100" workbookViewId="0">
      <selection activeCell="H14" sqref="H14"/>
    </sheetView>
  </sheetViews>
  <sheetFormatPr defaultColWidth="9.140625" defaultRowHeight="11.25"/>
  <cols>
    <col min="1" max="1" width="4.42578125" style="4" customWidth="1"/>
    <col min="2" max="2" width="6.5703125" style="5" customWidth="1"/>
    <col min="3" max="4" width="6.28515625" style="5" customWidth="1"/>
    <col min="5" max="5" width="6.42578125" style="5" customWidth="1"/>
    <col min="6" max="6" width="6.5703125" style="5" customWidth="1"/>
    <col min="7" max="8" width="6.28515625" style="5" customWidth="1"/>
    <col min="9" max="9" width="5.85546875" style="5" customWidth="1"/>
    <col min="10" max="10" width="6.28515625" style="5" customWidth="1"/>
    <col min="11" max="12" width="6.42578125" style="5" customWidth="1"/>
    <col min="13" max="13" width="6.28515625" style="5" customWidth="1"/>
    <col min="14" max="14" width="5.5703125" style="5" customWidth="1"/>
    <col min="15" max="15" width="6.28515625" style="5" customWidth="1"/>
    <col min="16" max="16" width="6.42578125" style="5" customWidth="1"/>
    <col min="17" max="17" width="3.7109375" style="5" customWidth="1"/>
    <col min="18" max="16384" width="9.140625" style="4"/>
  </cols>
  <sheetData>
    <row r="1" spans="1:17" ht="13.5" customHeight="1">
      <c r="A1" s="23"/>
      <c r="B1" s="323" t="s">
        <v>134</v>
      </c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7" ht="13.5" customHeight="1">
      <c r="A2" s="2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17" ht="13.5" customHeight="1">
      <c r="A3" s="18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17" customFormat="1" ht="13.5" customHeight="1">
      <c r="A4" s="18"/>
      <c r="B4" s="62" t="s">
        <v>68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s="17" customFormat="1" ht="13.5" customHeight="1">
      <c r="A5" s="18"/>
      <c r="B5" s="1"/>
      <c r="C5" s="6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17" customFormat="1" ht="13.5" customHeight="1" thickBot="1">
      <c r="A6" s="19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</row>
    <row r="7" spans="1:17" s="17" customFormat="1" ht="13.5" customHeight="1">
      <c r="A7" s="252" t="s">
        <v>20</v>
      </c>
      <c r="B7" s="312" t="s">
        <v>39</v>
      </c>
      <c r="C7" s="313"/>
      <c r="D7" s="313"/>
      <c r="E7" s="313"/>
      <c r="F7" s="314"/>
      <c r="G7" s="312" t="s">
        <v>43</v>
      </c>
      <c r="H7" s="313"/>
      <c r="I7" s="313"/>
      <c r="J7" s="313"/>
      <c r="K7" s="314"/>
      <c r="L7" s="312" t="s">
        <v>48</v>
      </c>
      <c r="M7" s="313"/>
      <c r="N7" s="313"/>
      <c r="O7" s="313"/>
      <c r="P7" s="313"/>
      <c r="Q7" s="328" t="s">
        <v>44</v>
      </c>
    </row>
    <row r="8" spans="1:17" ht="13.5" customHeight="1">
      <c r="A8" s="253"/>
      <c r="B8" s="316" t="s">
        <v>40</v>
      </c>
      <c r="C8" s="318" t="s">
        <v>41</v>
      </c>
      <c r="D8" s="318" t="s">
        <v>119</v>
      </c>
      <c r="E8" s="318" t="s">
        <v>64</v>
      </c>
      <c r="F8" s="320" t="s">
        <v>42</v>
      </c>
      <c r="G8" s="315" t="s">
        <v>40</v>
      </c>
      <c r="H8" s="317" t="s">
        <v>41</v>
      </c>
      <c r="I8" s="317" t="s">
        <v>119</v>
      </c>
      <c r="J8" s="317" t="s">
        <v>64</v>
      </c>
      <c r="K8" s="319" t="s">
        <v>42</v>
      </c>
      <c r="L8" s="315" t="s">
        <v>40</v>
      </c>
      <c r="M8" s="317" t="s">
        <v>41</v>
      </c>
      <c r="N8" s="317" t="s">
        <v>119</v>
      </c>
      <c r="O8" s="317" t="s">
        <v>64</v>
      </c>
      <c r="P8" s="321" t="s">
        <v>42</v>
      </c>
      <c r="Q8" s="329"/>
    </row>
    <row r="9" spans="1:17" ht="13.5" customHeight="1">
      <c r="A9" s="253"/>
      <c r="B9" s="316"/>
      <c r="C9" s="318"/>
      <c r="D9" s="318"/>
      <c r="E9" s="318"/>
      <c r="F9" s="320"/>
      <c r="G9" s="316"/>
      <c r="H9" s="318"/>
      <c r="I9" s="318"/>
      <c r="J9" s="318"/>
      <c r="K9" s="320"/>
      <c r="L9" s="316"/>
      <c r="M9" s="318"/>
      <c r="N9" s="318"/>
      <c r="O9" s="318"/>
      <c r="P9" s="322"/>
      <c r="Q9" s="329"/>
    </row>
    <row r="10" spans="1:17" ht="13.5" customHeight="1">
      <c r="A10" s="253"/>
      <c r="B10" s="316"/>
      <c r="C10" s="318"/>
      <c r="D10" s="318"/>
      <c r="E10" s="318"/>
      <c r="F10" s="320"/>
      <c r="G10" s="316"/>
      <c r="H10" s="318"/>
      <c r="I10" s="318"/>
      <c r="J10" s="318"/>
      <c r="K10" s="320"/>
      <c r="L10" s="316"/>
      <c r="M10" s="318"/>
      <c r="N10" s="318"/>
      <c r="O10" s="318"/>
      <c r="P10" s="322"/>
      <c r="Q10" s="329"/>
    </row>
    <row r="11" spans="1:17" ht="13.5" customHeight="1">
      <c r="A11" s="253"/>
      <c r="B11" s="316"/>
      <c r="C11" s="318"/>
      <c r="D11" s="318"/>
      <c r="E11" s="318"/>
      <c r="F11" s="320"/>
      <c r="G11" s="316"/>
      <c r="H11" s="318"/>
      <c r="I11" s="318"/>
      <c r="J11" s="318"/>
      <c r="K11" s="320"/>
      <c r="L11" s="316"/>
      <c r="M11" s="318"/>
      <c r="N11" s="318"/>
      <c r="O11" s="318"/>
      <c r="P11" s="322"/>
      <c r="Q11" s="329"/>
    </row>
    <row r="12" spans="1:17" ht="13.5" customHeight="1">
      <c r="A12" s="254"/>
      <c r="B12" s="325" t="str">
        <f>"code "&amp;B13&amp;" to "&amp;F13</f>
        <v>code 3101 to 3105</v>
      </c>
      <c r="C12" s="326"/>
      <c r="D12" s="326"/>
      <c r="E12" s="326"/>
      <c r="F12" s="331"/>
      <c r="G12" s="325" t="str">
        <f>"code "&amp;G13&amp;" to "&amp;K13</f>
        <v>code 3106 to 3110</v>
      </c>
      <c r="H12" s="326"/>
      <c r="I12" s="326"/>
      <c r="J12" s="326"/>
      <c r="K12" s="331"/>
      <c r="L12" s="325" t="str">
        <f>"code "&amp;L13&amp;" to "&amp;P13</f>
        <v>code 3111 to 3115</v>
      </c>
      <c r="M12" s="326"/>
      <c r="N12" s="326"/>
      <c r="O12" s="326"/>
      <c r="P12" s="327"/>
      <c r="Q12" s="330"/>
    </row>
    <row r="13" spans="1:17" s="13" customFormat="1" ht="11.45" customHeight="1" thickBot="1">
      <c r="A13" s="52">
        <v>3100</v>
      </c>
      <c r="B13" s="69">
        <f>A13+1</f>
        <v>3101</v>
      </c>
      <c r="C13" s="15">
        <f t="shared" ref="C13:K13" si="0">B13+1</f>
        <v>3102</v>
      </c>
      <c r="D13" s="15">
        <f t="shared" si="0"/>
        <v>3103</v>
      </c>
      <c r="E13" s="15">
        <f t="shared" si="0"/>
        <v>3104</v>
      </c>
      <c r="F13" s="67">
        <f t="shared" si="0"/>
        <v>3105</v>
      </c>
      <c r="G13" s="14">
        <f>F13+1</f>
        <v>3106</v>
      </c>
      <c r="H13" s="15">
        <f t="shared" si="0"/>
        <v>3107</v>
      </c>
      <c r="I13" s="15">
        <f t="shared" si="0"/>
        <v>3108</v>
      </c>
      <c r="J13" s="15">
        <f t="shared" si="0"/>
        <v>3109</v>
      </c>
      <c r="K13" s="16">
        <f t="shared" si="0"/>
        <v>3110</v>
      </c>
      <c r="L13" s="14">
        <f>K13+1</f>
        <v>3111</v>
      </c>
      <c r="M13" s="67">
        <f t="shared" ref="M13:P13" si="1">L13+1</f>
        <v>3112</v>
      </c>
      <c r="N13" s="67">
        <f t="shared" si="1"/>
        <v>3113</v>
      </c>
      <c r="O13" s="67">
        <f t="shared" si="1"/>
        <v>3114</v>
      </c>
      <c r="P13" s="68">
        <f t="shared" si="1"/>
        <v>3115</v>
      </c>
      <c r="Q13" s="247">
        <f>P13+1</f>
        <v>3116</v>
      </c>
    </row>
    <row r="14" spans="1:17" ht="19.5" customHeight="1">
      <c r="A14" s="48" t="s">
        <v>0</v>
      </c>
      <c r="B14" s="151" t="s">
        <v>27</v>
      </c>
      <c r="C14" s="152" t="s">
        <v>27</v>
      </c>
      <c r="D14" s="152" t="s">
        <v>27</v>
      </c>
      <c r="E14" s="152" t="s">
        <v>27</v>
      </c>
      <c r="F14" s="153" t="s">
        <v>27</v>
      </c>
      <c r="G14" s="154" t="s">
        <v>27</v>
      </c>
      <c r="H14" s="152" t="s">
        <v>27</v>
      </c>
      <c r="I14" s="152" t="s">
        <v>27</v>
      </c>
      <c r="J14" s="152" t="s">
        <v>27</v>
      </c>
      <c r="K14" s="153" t="s">
        <v>27</v>
      </c>
      <c r="L14" s="154" t="s">
        <v>27</v>
      </c>
      <c r="M14" s="155" t="s">
        <v>27</v>
      </c>
      <c r="N14" s="155" t="s">
        <v>27</v>
      </c>
      <c r="O14" s="155" t="s">
        <v>27</v>
      </c>
      <c r="P14" s="156" t="s">
        <v>27</v>
      </c>
      <c r="Q14" s="157" t="s">
        <v>27</v>
      </c>
    </row>
    <row r="15" spans="1:17" ht="19.5" customHeight="1">
      <c r="A15" s="49" t="s">
        <v>1</v>
      </c>
      <c r="B15" s="158" t="s">
        <v>27</v>
      </c>
      <c r="C15" s="159" t="s">
        <v>27</v>
      </c>
      <c r="D15" s="159" t="s">
        <v>27</v>
      </c>
      <c r="E15" s="159" t="s">
        <v>27</v>
      </c>
      <c r="F15" s="160" t="s">
        <v>27</v>
      </c>
      <c r="G15" s="158" t="s">
        <v>27</v>
      </c>
      <c r="H15" s="159" t="s">
        <v>27</v>
      </c>
      <c r="I15" s="159" t="s">
        <v>27</v>
      </c>
      <c r="J15" s="159" t="s">
        <v>27</v>
      </c>
      <c r="K15" s="160" t="s">
        <v>27</v>
      </c>
      <c r="L15" s="158" t="s">
        <v>27</v>
      </c>
      <c r="M15" s="159" t="s">
        <v>27</v>
      </c>
      <c r="N15" s="159" t="s">
        <v>27</v>
      </c>
      <c r="O15" s="159" t="s">
        <v>27</v>
      </c>
      <c r="P15" s="161" t="s">
        <v>27</v>
      </c>
      <c r="Q15" s="162" t="s">
        <v>27</v>
      </c>
    </row>
    <row r="16" spans="1:17" ht="19.5" customHeight="1">
      <c r="A16" s="49" t="s">
        <v>2</v>
      </c>
      <c r="B16" s="158" t="s">
        <v>27</v>
      </c>
      <c r="C16" s="159" t="s">
        <v>27</v>
      </c>
      <c r="D16" s="159" t="s">
        <v>27</v>
      </c>
      <c r="E16" s="159" t="s">
        <v>27</v>
      </c>
      <c r="F16" s="160" t="s">
        <v>27</v>
      </c>
      <c r="G16" s="158" t="s">
        <v>27</v>
      </c>
      <c r="H16" s="159" t="s">
        <v>27</v>
      </c>
      <c r="I16" s="159" t="s">
        <v>27</v>
      </c>
      <c r="J16" s="159" t="s">
        <v>27</v>
      </c>
      <c r="K16" s="160" t="s">
        <v>27</v>
      </c>
      <c r="L16" s="158" t="s">
        <v>27</v>
      </c>
      <c r="M16" s="159" t="s">
        <v>27</v>
      </c>
      <c r="N16" s="159" t="s">
        <v>27</v>
      </c>
      <c r="O16" s="159" t="s">
        <v>27</v>
      </c>
      <c r="P16" s="161" t="s">
        <v>27</v>
      </c>
      <c r="Q16" s="162" t="s">
        <v>27</v>
      </c>
    </row>
    <row r="17" spans="1:17" ht="19.5" customHeight="1">
      <c r="A17" s="49" t="s">
        <v>3</v>
      </c>
      <c r="B17" s="158" t="s">
        <v>27</v>
      </c>
      <c r="C17" s="159" t="s">
        <v>27</v>
      </c>
      <c r="D17" s="159" t="s">
        <v>27</v>
      </c>
      <c r="E17" s="159" t="s">
        <v>27</v>
      </c>
      <c r="F17" s="160" t="s">
        <v>27</v>
      </c>
      <c r="G17" s="158" t="s">
        <v>27</v>
      </c>
      <c r="H17" s="159" t="s">
        <v>27</v>
      </c>
      <c r="I17" s="159" t="s">
        <v>27</v>
      </c>
      <c r="J17" s="159" t="s">
        <v>27</v>
      </c>
      <c r="K17" s="160" t="s">
        <v>27</v>
      </c>
      <c r="L17" s="158" t="s">
        <v>27</v>
      </c>
      <c r="M17" s="159" t="s">
        <v>27</v>
      </c>
      <c r="N17" s="159" t="s">
        <v>27</v>
      </c>
      <c r="O17" s="159" t="s">
        <v>27</v>
      </c>
      <c r="P17" s="161" t="s">
        <v>27</v>
      </c>
      <c r="Q17" s="162" t="s">
        <v>27</v>
      </c>
    </row>
    <row r="18" spans="1:17" ht="19.5" customHeight="1">
      <c r="A18" s="49" t="s">
        <v>4</v>
      </c>
      <c r="B18" s="158" t="s">
        <v>27</v>
      </c>
      <c r="C18" s="159" t="s">
        <v>27</v>
      </c>
      <c r="D18" s="159" t="s">
        <v>27</v>
      </c>
      <c r="E18" s="159" t="s">
        <v>27</v>
      </c>
      <c r="F18" s="160" t="s">
        <v>27</v>
      </c>
      <c r="G18" s="158" t="s">
        <v>27</v>
      </c>
      <c r="H18" s="159" t="s">
        <v>27</v>
      </c>
      <c r="I18" s="159" t="s">
        <v>27</v>
      </c>
      <c r="J18" s="159" t="s">
        <v>27</v>
      </c>
      <c r="K18" s="160" t="s">
        <v>27</v>
      </c>
      <c r="L18" s="158" t="s">
        <v>27</v>
      </c>
      <c r="M18" s="159" t="s">
        <v>27</v>
      </c>
      <c r="N18" s="159" t="s">
        <v>27</v>
      </c>
      <c r="O18" s="159" t="s">
        <v>27</v>
      </c>
      <c r="P18" s="161" t="s">
        <v>27</v>
      </c>
      <c r="Q18" s="162" t="s">
        <v>27</v>
      </c>
    </row>
    <row r="19" spans="1:17" ht="19.5" customHeight="1">
      <c r="A19" s="49" t="s">
        <v>5</v>
      </c>
      <c r="B19" s="158" t="s">
        <v>27</v>
      </c>
      <c r="C19" s="159" t="s">
        <v>27</v>
      </c>
      <c r="D19" s="159" t="s">
        <v>27</v>
      </c>
      <c r="E19" s="159" t="s">
        <v>27</v>
      </c>
      <c r="F19" s="160" t="s">
        <v>27</v>
      </c>
      <c r="G19" s="158" t="s">
        <v>27</v>
      </c>
      <c r="H19" s="159" t="s">
        <v>27</v>
      </c>
      <c r="I19" s="159" t="s">
        <v>27</v>
      </c>
      <c r="J19" s="159" t="s">
        <v>27</v>
      </c>
      <c r="K19" s="160" t="s">
        <v>27</v>
      </c>
      <c r="L19" s="158" t="s">
        <v>27</v>
      </c>
      <c r="M19" s="159" t="s">
        <v>27</v>
      </c>
      <c r="N19" s="159" t="s">
        <v>27</v>
      </c>
      <c r="O19" s="159" t="s">
        <v>27</v>
      </c>
      <c r="P19" s="161" t="s">
        <v>27</v>
      </c>
      <c r="Q19" s="162" t="s">
        <v>27</v>
      </c>
    </row>
    <row r="20" spans="1:17" ht="19.5" customHeight="1">
      <c r="A20" s="49" t="s">
        <v>6</v>
      </c>
      <c r="B20" s="158" t="s">
        <v>27</v>
      </c>
      <c r="C20" s="159" t="s">
        <v>27</v>
      </c>
      <c r="D20" s="159" t="s">
        <v>27</v>
      </c>
      <c r="E20" s="159" t="s">
        <v>27</v>
      </c>
      <c r="F20" s="160" t="s">
        <v>27</v>
      </c>
      <c r="G20" s="158" t="s">
        <v>27</v>
      </c>
      <c r="H20" s="159" t="s">
        <v>27</v>
      </c>
      <c r="I20" s="159" t="s">
        <v>27</v>
      </c>
      <c r="J20" s="159" t="s">
        <v>27</v>
      </c>
      <c r="K20" s="160" t="s">
        <v>27</v>
      </c>
      <c r="L20" s="158" t="s">
        <v>27</v>
      </c>
      <c r="M20" s="159" t="s">
        <v>27</v>
      </c>
      <c r="N20" s="159" t="s">
        <v>27</v>
      </c>
      <c r="O20" s="159" t="s">
        <v>27</v>
      </c>
      <c r="P20" s="161" t="s">
        <v>27</v>
      </c>
      <c r="Q20" s="162" t="s">
        <v>27</v>
      </c>
    </row>
    <row r="21" spans="1:17" ht="19.5" customHeight="1">
      <c r="A21" s="49" t="s">
        <v>7</v>
      </c>
      <c r="B21" s="158" t="s">
        <v>27</v>
      </c>
      <c r="C21" s="159" t="s">
        <v>27</v>
      </c>
      <c r="D21" s="159" t="s">
        <v>27</v>
      </c>
      <c r="E21" s="159" t="s">
        <v>27</v>
      </c>
      <c r="F21" s="160" t="s">
        <v>27</v>
      </c>
      <c r="G21" s="158" t="s">
        <v>27</v>
      </c>
      <c r="H21" s="159" t="s">
        <v>27</v>
      </c>
      <c r="I21" s="159" t="s">
        <v>27</v>
      </c>
      <c r="J21" s="159" t="s">
        <v>27</v>
      </c>
      <c r="K21" s="160" t="s">
        <v>27</v>
      </c>
      <c r="L21" s="158" t="s">
        <v>27</v>
      </c>
      <c r="M21" s="159" t="s">
        <v>27</v>
      </c>
      <c r="N21" s="159" t="s">
        <v>27</v>
      </c>
      <c r="O21" s="159" t="s">
        <v>27</v>
      </c>
      <c r="P21" s="161" t="s">
        <v>27</v>
      </c>
      <c r="Q21" s="162" t="s">
        <v>27</v>
      </c>
    </row>
    <row r="22" spans="1:17" ht="19.5" customHeight="1">
      <c r="A22" s="49" t="s">
        <v>8</v>
      </c>
      <c r="B22" s="158" t="s">
        <v>27</v>
      </c>
      <c r="C22" s="159" t="s">
        <v>27</v>
      </c>
      <c r="D22" s="159" t="s">
        <v>27</v>
      </c>
      <c r="E22" s="159" t="s">
        <v>27</v>
      </c>
      <c r="F22" s="160" t="s">
        <v>27</v>
      </c>
      <c r="G22" s="158" t="s">
        <v>27</v>
      </c>
      <c r="H22" s="159" t="s">
        <v>27</v>
      </c>
      <c r="I22" s="159" t="s">
        <v>27</v>
      </c>
      <c r="J22" s="159" t="s">
        <v>27</v>
      </c>
      <c r="K22" s="160" t="s">
        <v>27</v>
      </c>
      <c r="L22" s="158" t="s">
        <v>27</v>
      </c>
      <c r="M22" s="159" t="s">
        <v>27</v>
      </c>
      <c r="N22" s="159" t="s">
        <v>27</v>
      </c>
      <c r="O22" s="159" t="s">
        <v>27</v>
      </c>
      <c r="P22" s="161" t="s">
        <v>27</v>
      </c>
      <c r="Q22" s="162" t="s">
        <v>27</v>
      </c>
    </row>
    <row r="23" spans="1:17" ht="19.5" customHeight="1">
      <c r="A23" s="49" t="s">
        <v>9</v>
      </c>
      <c r="B23" s="158" t="s">
        <v>27</v>
      </c>
      <c r="C23" s="159" t="s">
        <v>27</v>
      </c>
      <c r="D23" s="159" t="s">
        <v>27</v>
      </c>
      <c r="E23" s="159" t="s">
        <v>27</v>
      </c>
      <c r="F23" s="160" t="s">
        <v>27</v>
      </c>
      <c r="G23" s="158" t="s">
        <v>27</v>
      </c>
      <c r="H23" s="159" t="s">
        <v>27</v>
      </c>
      <c r="I23" s="159" t="s">
        <v>27</v>
      </c>
      <c r="J23" s="159" t="s">
        <v>27</v>
      </c>
      <c r="K23" s="160" t="s">
        <v>27</v>
      </c>
      <c r="L23" s="158" t="s">
        <v>27</v>
      </c>
      <c r="M23" s="159" t="s">
        <v>27</v>
      </c>
      <c r="N23" s="159" t="s">
        <v>27</v>
      </c>
      <c r="O23" s="159" t="s">
        <v>27</v>
      </c>
      <c r="P23" s="161" t="s">
        <v>27</v>
      </c>
      <c r="Q23" s="162" t="s">
        <v>27</v>
      </c>
    </row>
    <row r="24" spans="1:17" ht="19.5" customHeight="1">
      <c r="A24" s="49" t="s">
        <v>10</v>
      </c>
      <c r="B24" s="158" t="s">
        <v>27</v>
      </c>
      <c r="C24" s="159" t="s">
        <v>27</v>
      </c>
      <c r="D24" s="159" t="s">
        <v>27</v>
      </c>
      <c r="E24" s="159" t="s">
        <v>27</v>
      </c>
      <c r="F24" s="160" t="s">
        <v>27</v>
      </c>
      <c r="G24" s="158" t="s">
        <v>27</v>
      </c>
      <c r="H24" s="159" t="s">
        <v>27</v>
      </c>
      <c r="I24" s="159" t="s">
        <v>27</v>
      </c>
      <c r="J24" s="159" t="s">
        <v>27</v>
      </c>
      <c r="K24" s="160" t="s">
        <v>27</v>
      </c>
      <c r="L24" s="158" t="s">
        <v>27</v>
      </c>
      <c r="M24" s="159" t="s">
        <v>27</v>
      </c>
      <c r="N24" s="159" t="s">
        <v>27</v>
      </c>
      <c r="O24" s="159" t="s">
        <v>27</v>
      </c>
      <c r="P24" s="161" t="s">
        <v>27</v>
      </c>
      <c r="Q24" s="162" t="s">
        <v>27</v>
      </c>
    </row>
    <row r="25" spans="1:17" ht="19.5" customHeight="1">
      <c r="A25" s="49" t="s">
        <v>11</v>
      </c>
      <c r="B25" s="158" t="s">
        <v>27</v>
      </c>
      <c r="C25" s="159" t="s">
        <v>27</v>
      </c>
      <c r="D25" s="159" t="s">
        <v>27</v>
      </c>
      <c r="E25" s="159" t="s">
        <v>27</v>
      </c>
      <c r="F25" s="160" t="s">
        <v>27</v>
      </c>
      <c r="G25" s="158" t="s">
        <v>27</v>
      </c>
      <c r="H25" s="159" t="s">
        <v>27</v>
      </c>
      <c r="I25" s="159" t="s">
        <v>27</v>
      </c>
      <c r="J25" s="159" t="s">
        <v>27</v>
      </c>
      <c r="K25" s="160" t="s">
        <v>27</v>
      </c>
      <c r="L25" s="158" t="s">
        <v>27</v>
      </c>
      <c r="M25" s="159" t="s">
        <v>27</v>
      </c>
      <c r="N25" s="159" t="s">
        <v>27</v>
      </c>
      <c r="O25" s="159" t="s">
        <v>27</v>
      </c>
      <c r="P25" s="161" t="s">
        <v>27</v>
      </c>
      <c r="Q25" s="162" t="s">
        <v>27</v>
      </c>
    </row>
    <row r="26" spans="1:17" ht="19.5" customHeight="1">
      <c r="A26" s="49" t="s">
        <v>12</v>
      </c>
      <c r="B26" s="158" t="s">
        <v>27</v>
      </c>
      <c r="C26" s="159" t="s">
        <v>27</v>
      </c>
      <c r="D26" s="159" t="s">
        <v>27</v>
      </c>
      <c r="E26" s="159" t="s">
        <v>27</v>
      </c>
      <c r="F26" s="160" t="s">
        <v>27</v>
      </c>
      <c r="G26" s="158" t="s">
        <v>27</v>
      </c>
      <c r="H26" s="159" t="s">
        <v>27</v>
      </c>
      <c r="I26" s="159" t="s">
        <v>27</v>
      </c>
      <c r="J26" s="159" t="s">
        <v>27</v>
      </c>
      <c r="K26" s="160" t="s">
        <v>27</v>
      </c>
      <c r="L26" s="158" t="s">
        <v>27</v>
      </c>
      <c r="M26" s="159" t="s">
        <v>27</v>
      </c>
      <c r="N26" s="159" t="s">
        <v>27</v>
      </c>
      <c r="O26" s="159" t="s">
        <v>27</v>
      </c>
      <c r="P26" s="161" t="s">
        <v>27</v>
      </c>
      <c r="Q26" s="162" t="s">
        <v>27</v>
      </c>
    </row>
    <row r="27" spans="1:17" ht="19.5" customHeight="1">
      <c r="A27" s="49" t="s">
        <v>13</v>
      </c>
      <c r="B27" s="158" t="s">
        <v>27</v>
      </c>
      <c r="C27" s="159" t="s">
        <v>27</v>
      </c>
      <c r="D27" s="159" t="s">
        <v>27</v>
      </c>
      <c r="E27" s="159" t="s">
        <v>27</v>
      </c>
      <c r="F27" s="160" t="s">
        <v>27</v>
      </c>
      <c r="G27" s="158" t="s">
        <v>27</v>
      </c>
      <c r="H27" s="159" t="s">
        <v>27</v>
      </c>
      <c r="I27" s="159" t="s">
        <v>27</v>
      </c>
      <c r="J27" s="159" t="s">
        <v>27</v>
      </c>
      <c r="K27" s="160" t="s">
        <v>27</v>
      </c>
      <c r="L27" s="158" t="s">
        <v>27</v>
      </c>
      <c r="M27" s="159" t="s">
        <v>27</v>
      </c>
      <c r="N27" s="159" t="s">
        <v>27</v>
      </c>
      <c r="O27" s="159" t="s">
        <v>27</v>
      </c>
      <c r="P27" s="161" t="s">
        <v>27</v>
      </c>
      <c r="Q27" s="162" t="s">
        <v>27</v>
      </c>
    </row>
    <row r="28" spans="1:17" ht="19.5" customHeight="1">
      <c r="A28" s="49" t="s">
        <v>14</v>
      </c>
      <c r="B28" s="158" t="s">
        <v>27</v>
      </c>
      <c r="C28" s="159" t="s">
        <v>27</v>
      </c>
      <c r="D28" s="159" t="s">
        <v>27</v>
      </c>
      <c r="E28" s="159" t="s">
        <v>27</v>
      </c>
      <c r="F28" s="160" t="s">
        <v>27</v>
      </c>
      <c r="G28" s="158" t="s">
        <v>27</v>
      </c>
      <c r="H28" s="159" t="s">
        <v>27</v>
      </c>
      <c r="I28" s="159" t="s">
        <v>27</v>
      </c>
      <c r="J28" s="159" t="s">
        <v>27</v>
      </c>
      <c r="K28" s="160" t="s">
        <v>27</v>
      </c>
      <c r="L28" s="158" t="s">
        <v>27</v>
      </c>
      <c r="M28" s="159" t="s">
        <v>27</v>
      </c>
      <c r="N28" s="159" t="s">
        <v>27</v>
      </c>
      <c r="O28" s="159" t="s">
        <v>27</v>
      </c>
      <c r="P28" s="161" t="s">
        <v>27</v>
      </c>
      <c r="Q28" s="162" t="s">
        <v>27</v>
      </c>
    </row>
    <row r="29" spans="1:17" ht="19.5" customHeight="1">
      <c r="A29" s="49" t="s">
        <v>15</v>
      </c>
      <c r="B29" s="158" t="s">
        <v>27</v>
      </c>
      <c r="C29" s="159" t="s">
        <v>27</v>
      </c>
      <c r="D29" s="159" t="s">
        <v>27</v>
      </c>
      <c r="E29" s="159" t="s">
        <v>27</v>
      </c>
      <c r="F29" s="160" t="s">
        <v>27</v>
      </c>
      <c r="G29" s="158" t="s">
        <v>27</v>
      </c>
      <c r="H29" s="159" t="s">
        <v>27</v>
      </c>
      <c r="I29" s="159" t="s">
        <v>27</v>
      </c>
      <c r="J29" s="159" t="s">
        <v>27</v>
      </c>
      <c r="K29" s="160" t="s">
        <v>27</v>
      </c>
      <c r="L29" s="158" t="s">
        <v>27</v>
      </c>
      <c r="M29" s="159" t="s">
        <v>27</v>
      </c>
      <c r="N29" s="159" t="s">
        <v>27</v>
      </c>
      <c r="O29" s="159" t="s">
        <v>27</v>
      </c>
      <c r="P29" s="161" t="s">
        <v>27</v>
      </c>
      <c r="Q29" s="162" t="s">
        <v>27</v>
      </c>
    </row>
    <row r="30" spans="1:17" ht="19.5" customHeight="1">
      <c r="A30" s="49" t="s">
        <v>16</v>
      </c>
      <c r="B30" s="158" t="s">
        <v>27</v>
      </c>
      <c r="C30" s="159" t="s">
        <v>27</v>
      </c>
      <c r="D30" s="159" t="s">
        <v>27</v>
      </c>
      <c r="E30" s="159" t="s">
        <v>27</v>
      </c>
      <c r="F30" s="160" t="s">
        <v>27</v>
      </c>
      <c r="G30" s="158" t="s">
        <v>27</v>
      </c>
      <c r="H30" s="159" t="s">
        <v>27</v>
      </c>
      <c r="I30" s="159" t="s">
        <v>27</v>
      </c>
      <c r="J30" s="159" t="s">
        <v>27</v>
      </c>
      <c r="K30" s="160" t="s">
        <v>27</v>
      </c>
      <c r="L30" s="158" t="s">
        <v>27</v>
      </c>
      <c r="M30" s="159" t="s">
        <v>27</v>
      </c>
      <c r="N30" s="159" t="s">
        <v>27</v>
      </c>
      <c r="O30" s="159" t="s">
        <v>27</v>
      </c>
      <c r="P30" s="161" t="s">
        <v>27</v>
      </c>
      <c r="Q30" s="162" t="s">
        <v>27</v>
      </c>
    </row>
    <row r="31" spans="1:17" ht="19.5" customHeight="1">
      <c r="A31" s="49">
        <v>18</v>
      </c>
      <c r="B31" s="158" t="s">
        <v>27</v>
      </c>
      <c r="C31" s="159" t="s">
        <v>27</v>
      </c>
      <c r="D31" s="159" t="s">
        <v>27</v>
      </c>
      <c r="E31" s="159" t="s">
        <v>27</v>
      </c>
      <c r="F31" s="160" t="s">
        <v>27</v>
      </c>
      <c r="G31" s="158" t="s">
        <v>27</v>
      </c>
      <c r="H31" s="159" t="s">
        <v>27</v>
      </c>
      <c r="I31" s="159" t="s">
        <v>27</v>
      </c>
      <c r="J31" s="159" t="s">
        <v>27</v>
      </c>
      <c r="K31" s="160" t="s">
        <v>27</v>
      </c>
      <c r="L31" s="158" t="s">
        <v>27</v>
      </c>
      <c r="M31" s="159" t="s">
        <v>27</v>
      </c>
      <c r="N31" s="159" t="s">
        <v>27</v>
      </c>
      <c r="O31" s="159" t="s">
        <v>27</v>
      </c>
      <c r="P31" s="161" t="s">
        <v>27</v>
      </c>
      <c r="Q31" s="162" t="s">
        <v>27</v>
      </c>
    </row>
    <row r="32" spans="1:17" ht="19.5" customHeight="1">
      <c r="A32" s="49" t="s">
        <v>17</v>
      </c>
      <c r="B32" s="158" t="s">
        <v>27</v>
      </c>
      <c r="C32" s="159" t="s">
        <v>27</v>
      </c>
      <c r="D32" s="159" t="s">
        <v>27</v>
      </c>
      <c r="E32" s="159" t="s">
        <v>27</v>
      </c>
      <c r="F32" s="160" t="s">
        <v>27</v>
      </c>
      <c r="G32" s="158" t="s">
        <v>27</v>
      </c>
      <c r="H32" s="159" t="s">
        <v>27</v>
      </c>
      <c r="I32" s="159" t="s">
        <v>27</v>
      </c>
      <c r="J32" s="159" t="s">
        <v>27</v>
      </c>
      <c r="K32" s="160" t="s">
        <v>27</v>
      </c>
      <c r="L32" s="158" t="s">
        <v>27</v>
      </c>
      <c r="M32" s="159" t="s">
        <v>27</v>
      </c>
      <c r="N32" s="159" t="s">
        <v>27</v>
      </c>
      <c r="O32" s="159" t="s">
        <v>27</v>
      </c>
      <c r="P32" s="161" t="s">
        <v>27</v>
      </c>
      <c r="Q32" s="162" t="s">
        <v>27</v>
      </c>
    </row>
    <row r="33" spans="1:17" ht="19.5" customHeight="1" thickBot="1">
      <c r="A33" s="50" t="s">
        <v>18</v>
      </c>
      <c r="B33" s="163" t="s">
        <v>27</v>
      </c>
      <c r="C33" s="164" t="s">
        <v>27</v>
      </c>
      <c r="D33" s="164" t="s">
        <v>27</v>
      </c>
      <c r="E33" s="164" t="s">
        <v>27</v>
      </c>
      <c r="F33" s="165" t="s">
        <v>27</v>
      </c>
      <c r="G33" s="163" t="s">
        <v>27</v>
      </c>
      <c r="H33" s="164" t="s">
        <v>27</v>
      </c>
      <c r="I33" s="164" t="s">
        <v>27</v>
      </c>
      <c r="J33" s="164" t="s">
        <v>27</v>
      </c>
      <c r="K33" s="165" t="s">
        <v>27</v>
      </c>
      <c r="L33" s="166" t="s">
        <v>27</v>
      </c>
      <c r="M33" s="165" t="s">
        <v>27</v>
      </c>
      <c r="N33" s="165" t="s">
        <v>27</v>
      </c>
      <c r="O33" s="165" t="s">
        <v>27</v>
      </c>
      <c r="P33" s="167" t="s">
        <v>27</v>
      </c>
      <c r="Q33" s="168" t="s">
        <v>27</v>
      </c>
    </row>
    <row r="34" spans="1:17" s="11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11.1" customHeight="1">
      <c r="A35" s="275"/>
      <c r="B35" s="275"/>
      <c r="D35" s="332" t="str">
        <f>"code "&amp;B13&amp;" to "&amp;P13&amp;": level of language"</f>
        <v>code 3101 to 3115: level of language</v>
      </c>
      <c r="E35" s="332"/>
      <c r="F35" s="332"/>
      <c r="G35" s="332"/>
      <c r="H35" s="332"/>
      <c r="I35" s="2"/>
      <c r="J35" s="2"/>
      <c r="K35" s="275"/>
      <c r="L35" s="275"/>
      <c r="M35" s="2"/>
      <c r="N35" s="46"/>
      <c r="P35" s="275"/>
      <c r="Q35" s="275"/>
    </row>
    <row r="36" spans="1:17" ht="11.1" customHeight="1">
      <c r="A36" s="276"/>
      <c r="B36" s="276"/>
      <c r="D36" s="333" t="s">
        <v>19</v>
      </c>
      <c r="E36" s="333"/>
      <c r="F36" s="333"/>
      <c r="G36" s="333"/>
      <c r="H36" s="333"/>
      <c r="I36" s="51"/>
      <c r="J36" s="51"/>
      <c r="K36" s="9"/>
      <c r="L36" s="51"/>
      <c r="M36" s="51"/>
      <c r="N36" s="9"/>
      <c r="P36" s="341"/>
      <c r="Q36" s="341"/>
    </row>
    <row r="37" spans="1:17" ht="11.1" customHeight="1">
      <c r="A37" s="272"/>
      <c r="B37" s="272"/>
      <c r="D37" s="334" t="s">
        <v>45</v>
      </c>
      <c r="E37" s="334"/>
      <c r="F37" s="334"/>
      <c r="G37" s="334"/>
      <c r="H37" s="334"/>
      <c r="J37" s="51"/>
      <c r="K37" s="9"/>
      <c r="L37" s="10"/>
      <c r="M37" s="6"/>
      <c r="N37" s="6"/>
      <c r="P37" s="51"/>
      <c r="Q37" s="10"/>
    </row>
    <row r="38" spans="1:17" ht="11.1" customHeight="1">
      <c r="C38" s="3"/>
      <c r="D38" s="334" t="s">
        <v>46</v>
      </c>
      <c r="E38" s="334"/>
      <c r="F38" s="334"/>
      <c r="G38" s="334"/>
      <c r="H38" s="334"/>
      <c r="I38" s="3"/>
      <c r="J38" s="51"/>
      <c r="K38" s="9"/>
      <c r="L38" s="10"/>
      <c r="M38" s="6"/>
      <c r="O38" s="3"/>
      <c r="P38" s="51"/>
      <c r="Q38" s="10"/>
    </row>
    <row r="39" spans="1:17" s="12" customFormat="1" ht="11.1" customHeight="1" thickBot="1">
      <c r="F39" s="8"/>
      <c r="G39" s="8"/>
      <c r="L39" s="8"/>
      <c r="M39" s="8"/>
    </row>
    <row r="40" spans="1:17" ht="11.1" customHeight="1">
      <c r="A40" s="335" t="s">
        <v>35</v>
      </c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7"/>
    </row>
    <row r="41" spans="1:17" ht="11.1" customHeight="1">
      <c r="A41" s="338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40"/>
    </row>
    <row r="42" spans="1:17" ht="11.1" customHeight="1">
      <c r="A42" s="39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140"/>
    </row>
    <row r="43" spans="1:17" ht="11.1" customHeight="1">
      <c r="A43" s="41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141"/>
    </row>
    <row r="44" spans="1:17" ht="11.1" customHeight="1">
      <c r="A44" s="4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142"/>
    </row>
    <row r="45" spans="1:17" ht="11.1" customHeight="1">
      <c r="A45" s="41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143"/>
    </row>
    <row r="46" spans="1:17" ht="11.1" customHeight="1">
      <c r="A46" s="41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142"/>
    </row>
    <row r="47" spans="1:17" ht="11.1" customHeight="1">
      <c r="A47" s="41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142"/>
    </row>
    <row r="48" spans="1:17" ht="11.1" customHeight="1">
      <c r="A48" s="41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142"/>
    </row>
    <row r="49" spans="1:17" ht="11.1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144"/>
    </row>
    <row r="50" spans="1:17" ht="11.1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144"/>
    </row>
    <row r="51" spans="1:17" ht="11.1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144"/>
    </row>
    <row r="52" spans="1:17" ht="11.1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144"/>
    </row>
    <row r="53" spans="1:17" ht="11.1" customHeight="1" thickBot="1">
      <c r="A53" s="40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145"/>
    </row>
  </sheetData>
  <mergeCells count="38">
    <mergeCell ref="D35:H35"/>
    <mergeCell ref="D36:H36"/>
    <mergeCell ref="D37:H37"/>
    <mergeCell ref="D38:H38"/>
    <mergeCell ref="A40:Q41"/>
    <mergeCell ref="A36:B36"/>
    <mergeCell ref="P36:Q36"/>
    <mergeCell ref="A37:B37"/>
    <mergeCell ref="A35:B35"/>
    <mergeCell ref="K35:L35"/>
    <mergeCell ref="P35:Q35"/>
    <mergeCell ref="B1:Q2"/>
    <mergeCell ref="B6:G6"/>
    <mergeCell ref="H6:M6"/>
    <mergeCell ref="N6:Q6"/>
    <mergeCell ref="A7:A12"/>
    <mergeCell ref="L12:P12"/>
    <mergeCell ref="Q7:Q12"/>
    <mergeCell ref="B7:F7"/>
    <mergeCell ref="B12:F12"/>
    <mergeCell ref="B8:B11"/>
    <mergeCell ref="C8:C11"/>
    <mergeCell ref="D8:D11"/>
    <mergeCell ref="E8:E11"/>
    <mergeCell ref="F8:F11"/>
    <mergeCell ref="G12:K12"/>
    <mergeCell ref="L7:P7"/>
    <mergeCell ref="L8:L11"/>
    <mergeCell ref="M8:M11"/>
    <mergeCell ref="N8:N11"/>
    <mergeCell ref="O8:O11"/>
    <mergeCell ref="P8:P11"/>
    <mergeCell ref="G7:K7"/>
    <mergeCell ref="G8:G11"/>
    <mergeCell ref="H8:H11"/>
    <mergeCell ref="I8:I11"/>
    <mergeCell ref="J8:J11"/>
    <mergeCell ref="K8:K11"/>
  </mergeCells>
  <pageMargins left="0.15748031496062992" right="0.19685039370078741" top="0.23622047244094491" bottom="0.23622047244094491" header="0.19685039370078741" footer="0.23622047244094491"/>
  <pageSetup paperSize="9" orientation="portrait" r:id="rId1"/>
  <headerFooter>
    <oddFooter>&amp;R6.02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53"/>
  <sheetViews>
    <sheetView showGridLines="0" view="pageBreakPreview" zoomScaleNormal="100" zoomScaleSheetLayoutView="100" workbookViewId="0">
      <selection activeCell="K8" sqref="K8:K11"/>
    </sheetView>
  </sheetViews>
  <sheetFormatPr defaultColWidth="9.140625" defaultRowHeight="11.25"/>
  <cols>
    <col min="1" max="1" width="4.42578125" style="4" customWidth="1"/>
    <col min="2" max="3" width="5.42578125" style="5" customWidth="1"/>
    <col min="4" max="4" width="4.7109375" style="5" customWidth="1"/>
    <col min="5" max="5" width="4.28515625" style="5" customWidth="1"/>
    <col min="6" max="6" width="4.5703125" style="5" customWidth="1"/>
    <col min="7" max="7" width="4.140625" style="4" customWidth="1"/>
    <col min="8" max="8" width="4.28515625" style="4" customWidth="1"/>
    <col min="9" max="9" width="5.5703125" style="4" customWidth="1"/>
    <col min="10" max="10" width="9.85546875" style="4" customWidth="1"/>
    <col min="11" max="11" width="5" style="4" customWidth="1"/>
    <col min="12" max="12" width="5.85546875" style="4" customWidth="1"/>
    <col min="13" max="13" width="7" style="4" customWidth="1"/>
    <col min="14" max="14" width="7.28515625" style="4" customWidth="1"/>
    <col min="15" max="15" width="8.85546875" style="4" customWidth="1"/>
    <col min="16" max="16" width="7.7109375" style="4" customWidth="1"/>
    <col min="17" max="17" width="5" style="4" customWidth="1"/>
    <col min="18" max="18" width="4.5703125" style="4" customWidth="1"/>
    <col min="19" max="19" width="3.7109375" style="4" customWidth="1"/>
    <col min="20" max="16384" width="9.140625" style="4"/>
  </cols>
  <sheetData>
    <row r="1" spans="1:19" ht="13.5" customHeight="1">
      <c r="A1" s="23"/>
      <c r="B1" s="323"/>
      <c r="C1" s="323"/>
      <c r="D1" s="323"/>
      <c r="E1" s="323"/>
      <c r="F1" s="323"/>
    </row>
    <row r="2" spans="1:19" ht="13.5" customHeight="1">
      <c r="A2" s="22"/>
      <c r="B2" s="323"/>
      <c r="C2" s="323"/>
      <c r="D2" s="323"/>
      <c r="E2" s="323"/>
      <c r="F2" s="323"/>
    </row>
    <row r="3" spans="1:19" ht="13.5" customHeight="1">
      <c r="A3" s="18"/>
      <c r="C3" s="21"/>
      <c r="D3" s="21"/>
      <c r="E3" s="21"/>
      <c r="F3" s="21"/>
    </row>
    <row r="4" spans="1:19" s="17" customFormat="1" ht="13.5" customHeight="1">
      <c r="A4" s="18"/>
      <c r="B4" s="62"/>
      <c r="C4" s="20"/>
      <c r="D4" s="20"/>
      <c r="E4" s="20"/>
      <c r="F4" s="20"/>
      <c r="G4" s="62" t="s">
        <v>70</v>
      </c>
    </row>
    <row r="5" spans="1:19" s="17" customFormat="1" ht="13.5" customHeight="1" thickBot="1">
      <c r="A5" s="18"/>
      <c r="B5" s="1"/>
      <c r="C5" s="63"/>
      <c r="D5" s="1"/>
      <c r="E5" s="1"/>
      <c r="F5" s="1"/>
    </row>
    <row r="6" spans="1:19" s="17" customFormat="1" ht="13.5" customHeight="1" thickBot="1">
      <c r="A6" s="19"/>
      <c r="B6" s="324"/>
      <c r="C6" s="324"/>
      <c r="D6" s="324"/>
      <c r="E6" s="324"/>
      <c r="F6" s="324"/>
      <c r="G6" s="342" t="s">
        <v>47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4"/>
    </row>
    <row r="7" spans="1:19" s="17" customFormat="1" ht="13.5" customHeight="1">
      <c r="A7" s="252" t="s">
        <v>20</v>
      </c>
      <c r="B7" s="385" t="s">
        <v>49</v>
      </c>
      <c r="C7" s="386"/>
      <c r="D7" s="386"/>
      <c r="E7" s="386"/>
      <c r="F7" s="386"/>
      <c r="G7" s="361" t="s">
        <v>53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47" t="s">
        <v>65</v>
      </c>
    </row>
    <row r="8" spans="1:19" ht="13.5" customHeight="1">
      <c r="A8" s="253"/>
      <c r="B8" s="387" t="s">
        <v>40</v>
      </c>
      <c r="C8" s="383" t="s">
        <v>41</v>
      </c>
      <c r="D8" s="383" t="s">
        <v>119</v>
      </c>
      <c r="E8" s="383" t="s">
        <v>64</v>
      </c>
      <c r="F8" s="384" t="s">
        <v>130</v>
      </c>
      <c r="G8" s="363" t="s">
        <v>59</v>
      </c>
      <c r="H8" s="364"/>
      <c r="I8" s="364"/>
      <c r="J8" s="364"/>
      <c r="K8" s="377" t="s">
        <v>54</v>
      </c>
      <c r="L8" s="380" t="s">
        <v>120</v>
      </c>
      <c r="M8" s="380" t="s">
        <v>128</v>
      </c>
      <c r="N8" s="380" t="s">
        <v>129</v>
      </c>
      <c r="O8" s="374" t="s">
        <v>55</v>
      </c>
      <c r="P8" s="355" t="s">
        <v>56</v>
      </c>
      <c r="Q8" s="355" t="s">
        <v>57</v>
      </c>
      <c r="R8" s="358" t="s">
        <v>58</v>
      </c>
      <c r="S8" s="348"/>
    </row>
    <row r="9" spans="1:19" ht="13.5" customHeight="1">
      <c r="A9" s="253"/>
      <c r="B9" s="387"/>
      <c r="C9" s="383"/>
      <c r="D9" s="383"/>
      <c r="E9" s="383"/>
      <c r="F9" s="384"/>
      <c r="G9" s="365" t="s">
        <v>60</v>
      </c>
      <c r="H9" s="368" t="s">
        <v>62</v>
      </c>
      <c r="I9" s="368" t="s">
        <v>63</v>
      </c>
      <c r="J9" s="371" t="s">
        <v>61</v>
      </c>
      <c r="K9" s="378"/>
      <c r="L9" s="381"/>
      <c r="M9" s="381"/>
      <c r="N9" s="381"/>
      <c r="O9" s="375"/>
      <c r="P9" s="356"/>
      <c r="Q9" s="356"/>
      <c r="R9" s="359"/>
      <c r="S9" s="348"/>
    </row>
    <row r="10" spans="1:19" ht="13.5" customHeight="1">
      <c r="A10" s="253"/>
      <c r="B10" s="387"/>
      <c r="C10" s="383"/>
      <c r="D10" s="383"/>
      <c r="E10" s="383"/>
      <c r="F10" s="384"/>
      <c r="G10" s="366"/>
      <c r="H10" s="369"/>
      <c r="I10" s="369"/>
      <c r="J10" s="372"/>
      <c r="K10" s="378"/>
      <c r="L10" s="381"/>
      <c r="M10" s="381"/>
      <c r="N10" s="381"/>
      <c r="O10" s="375"/>
      <c r="P10" s="356"/>
      <c r="Q10" s="356"/>
      <c r="R10" s="359"/>
      <c r="S10" s="348"/>
    </row>
    <row r="11" spans="1:19" ht="13.5" customHeight="1">
      <c r="A11" s="253"/>
      <c r="B11" s="387"/>
      <c r="C11" s="383"/>
      <c r="D11" s="383"/>
      <c r="E11" s="383"/>
      <c r="F11" s="384"/>
      <c r="G11" s="367"/>
      <c r="H11" s="370"/>
      <c r="I11" s="370"/>
      <c r="J11" s="373"/>
      <c r="K11" s="379"/>
      <c r="L11" s="382"/>
      <c r="M11" s="382"/>
      <c r="N11" s="382"/>
      <c r="O11" s="376"/>
      <c r="P11" s="357"/>
      <c r="Q11" s="357"/>
      <c r="R11" s="360"/>
      <c r="S11" s="348"/>
    </row>
    <row r="12" spans="1:19" ht="13.5" customHeight="1">
      <c r="A12" s="254"/>
      <c r="B12" s="325" t="str">
        <f>"code "&amp;B13&amp;" to "&amp;F13</f>
        <v>code 3117 to 3121</v>
      </c>
      <c r="C12" s="326"/>
      <c r="D12" s="326"/>
      <c r="E12" s="326"/>
      <c r="F12" s="327"/>
      <c r="G12" s="345" t="s">
        <v>66</v>
      </c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9"/>
    </row>
    <row r="13" spans="1:19" s="13" customFormat="1" ht="11.45" customHeight="1" thickBot="1">
      <c r="A13" s="52">
        <v>3100</v>
      </c>
      <c r="B13" s="69">
        <f>'M6 page 02'!Q13+1</f>
        <v>3117</v>
      </c>
      <c r="C13" s="15">
        <f t="shared" ref="C13:F13" si="0">B13+1</f>
        <v>3118</v>
      </c>
      <c r="D13" s="15">
        <f t="shared" si="0"/>
        <v>3119</v>
      </c>
      <c r="E13" s="15">
        <f t="shared" si="0"/>
        <v>3120</v>
      </c>
      <c r="F13" s="68">
        <f t="shared" si="0"/>
        <v>3121</v>
      </c>
      <c r="G13" s="139">
        <f>F13+1</f>
        <v>3122</v>
      </c>
      <c r="H13" s="87">
        <f t="shared" ref="H13:R13" si="1">G13+1</f>
        <v>3123</v>
      </c>
      <c r="I13" s="87">
        <f t="shared" si="1"/>
        <v>3124</v>
      </c>
      <c r="J13" s="104">
        <f t="shared" si="1"/>
        <v>3125</v>
      </c>
      <c r="K13" s="83">
        <f t="shared" si="1"/>
        <v>3126</v>
      </c>
      <c r="L13" s="109">
        <f t="shared" si="1"/>
        <v>3127</v>
      </c>
      <c r="M13" s="109">
        <f t="shared" si="1"/>
        <v>3128</v>
      </c>
      <c r="N13" s="109">
        <f t="shared" si="1"/>
        <v>3129</v>
      </c>
      <c r="O13" s="109">
        <f t="shared" si="1"/>
        <v>3130</v>
      </c>
      <c r="P13" s="109">
        <f t="shared" si="1"/>
        <v>3131</v>
      </c>
      <c r="Q13" s="109">
        <f t="shared" si="1"/>
        <v>3132</v>
      </c>
      <c r="R13" s="109">
        <f t="shared" si="1"/>
        <v>3133</v>
      </c>
      <c r="S13" s="248">
        <f>R13+1</f>
        <v>3134</v>
      </c>
    </row>
    <row r="14" spans="1:19" ht="19.5" customHeight="1">
      <c r="A14" s="48" t="s">
        <v>0</v>
      </c>
      <c r="B14" s="57" t="s">
        <v>27</v>
      </c>
      <c r="C14" s="56" t="s">
        <v>27</v>
      </c>
      <c r="D14" s="56" t="s">
        <v>27</v>
      </c>
      <c r="E14" s="56" t="s">
        <v>27</v>
      </c>
      <c r="F14" s="82" t="s">
        <v>27</v>
      </c>
      <c r="G14" s="132" t="s">
        <v>27</v>
      </c>
      <c r="H14" s="56" t="s">
        <v>27</v>
      </c>
      <c r="I14" s="56" t="s">
        <v>27</v>
      </c>
      <c r="J14" s="135" t="s">
        <v>27</v>
      </c>
      <c r="K14" s="70" t="s">
        <v>27</v>
      </c>
      <c r="L14" s="70" t="s">
        <v>27</v>
      </c>
      <c r="M14" s="70" t="s">
        <v>27</v>
      </c>
      <c r="N14" s="70" t="s">
        <v>27</v>
      </c>
      <c r="O14" s="70" t="s">
        <v>27</v>
      </c>
      <c r="P14" s="70" t="s">
        <v>27</v>
      </c>
      <c r="Q14" s="70" t="s">
        <v>27</v>
      </c>
      <c r="R14" s="70" t="s">
        <v>27</v>
      </c>
      <c r="S14" s="80" t="s">
        <v>67</v>
      </c>
    </row>
    <row r="15" spans="1:19" ht="19.5" customHeight="1">
      <c r="A15" s="49" t="s">
        <v>1</v>
      </c>
      <c r="B15" s="58" t="s">
        <v>27</v>
      </c>
      <c r="C15" s="54" t="s">
        <v>27</v>
      </c>
      <c r="D15" s="54" t="s">
        <v>27</v>
      </c>
      <c r="E15" s="54" t="s">
        <v>27</v>
      </c>
      <c r="F15" s="71" t="s">
        <v>27</v>
      </c>
      <c r="G15" s="133" t="s">
        <v>27</v>
      </c>
      <c r="H15" s="54" t="s">
        <v>27</v>
      </c>
      <c r="I15" s="54" t="s">
        <v>27</v>
      </c>
      <c r="J15" s="136" t="s">
        <v>27</v>
      </c>
      <c r="K15" s="66" t="s">
        <v>27</v>
      </c>
      <c r="L15" s="66" t="s">
        <v>27</v>
      </c>
      <c r="M15" s="66" t="s">
        <v>27</v>
      </c>
      <c r="N15" s="66" t="s">
        <v>27</v>
      </c>
      <c r="O15" s="66" t="s">
        <v>27</v>
      </c>
      <c r="P15" s="66" t="s">
        <v>27</v>
      </c>
      <c r="Q15" s="66" t="s">
        <v>27</v>
      </c>
      <c r="R15" s="66" t="s">
        <v>27</v>
      </c>
      <c r="S15" s="81" t="s">
        <v>67</v>
      </c>
    </row>
    <row r="16" spans="1:19" ht="19.5" customHeight="1">
      <c r="A16" s="49" t="s">
        <v>2</v>
      </c>
      <c r="B16" s="58" t="s">
        <v>27</v>
      </c>
      <c r="C16" s="54" t="s">
        <v>27</v>
      </c>
      <c r="D16" s="54" t="s">
        <v>27</v>
      </c>
      <c r="E16" s="54" t="s">
        <v>27</v>
      </c>
      <c r="F16" s="71" t="s">
        <v>27</v>
      </c>
      <c r="G16" s="133" t="s">
        <v>27</v>
      </c>
      <c r="H16" s="54" t="s">
        <v>27</v>
      </c>
      <c r="I16" s="54" t="s">
        <v>27</v>
      </c>
      <c r="J16" s="136" t="s">
        <v>27</v>
      </c>
      <c r="K16" s="66" t="s">
        <v>27</v>
      </c>
      <c r="L16" s="66" t="s">
        <v>27</v>
      </c>
      <c r="M16" s="66" t="s">
        <v>27</v>
      </c>
      <c r="N16" s="66" t="s">
        <v>27</v>
      </c>
      <c r="O16" s="66" t="s">
        <v>27</v>
      </c>
      <c r="P16" s="66" t="s">
        <v>27</v>
      </c>
      <c r="Q16" s="66" t="s">
        <v>27</v>
      </c>
      <c r="R16" s="66" t="s">
        <v>27</v>
      </c>
      <c r="S16" s="81" t="s">
        <v>67</v>
      </c>
    </row>
    <row r="17" spans="1:19" ht="19.5" customHeight="1">
      <c r="A17" s="49" t="s">
        <v>3</v>
      </c>
      <c r="B17" s="58" t="s">
        <v>27</v>
      </c>
      <c r="C17" s="54" t="s">
        <v>27</v>
      </c>
      <c r="D17" s="54" t="s">
        <v>27</v>
      </c>
      <c r="E17" s="54" t="s">
        <v>27</v>
      </c>
      <c r="F17" s="71" t="s">
        <v>27</v>
      </c>
      <c r="G17" s="133" t="s">
        <v>27</v>
      </c>
      <c r="H17" s="54" t="s">
        <v>27</v>
      </c>
      <c r="I17" s="54" t="s">
        <v>27</v>
      </c>
      <c r="J17" s="136" t="s">
        <v>27</v>
      </c>
      <c r="K17" s="66" t="s">
        <v>27</v>
      </c>
      <c r="L17" s="66" t="s">
        <v>27</v>
      </c>
      <c r="M17" s="66" t="s">
        <v>27</v>
      </c>
      <c r="N17" s="66" t="s">
        <v>27</v>
      </c>
      <c r="O17" s="66" t="s">
        <v>27</v>
      </c>
      <c r="P17" s="66" t="s">
        <v>27</v>
      </c>
      <c r="Q17" s="66" t="s">
        <v>27</v>
      </c>
      <c r="R17" s="66" t="s">
        <v>27</v>
      </c>
      <c r="S17" s="81" t="s">
        <v>67</v>
      </c>
    </row>
    <row r="18" spans="1:19" ht="19.5" customHeight="1">
      <c r="A18" s="49" t="s">
        <v>4</v>
      </c>
      <c r="B18" s="58" t="s">
        <v>27</v>
      </c>
      <c r="C18" s="54" t="s">
        <v>27</v>
      </c>
      <c r="D18" s="54" t="s">
        <v>27</v>
      </c>
      <c r="E18" s="54" t="s">
        <v>27</v>
      </c>
      <c r="F18" s="71" t="s">
        <v>27</v>
      </c>
      <c r="G18" s="133" t="s">
        <v>27</v>
      </c>
      <c r="H18" s="54" t="s">
        <v>27</v>
      </c>
      <c r="I18" s="54" t="s">
        <v>27</v>
      </c>
      <c r="J18" s="136" t="s">
        <v>27</v>
      </c>
      <c r="K18" s="66" t="s">
        <v>27</v>
      </c>
      <c r="L18" s="66" t="s">
        <v>27</v>
      </c>
      <c r="M18" s="66" t="s">
        <v>27</v>
      </c>
      <c r="N18" s="66" t="s">
        <v>27</v>
      </c>
      <c r="O18" s="66" t="s">
        <v>27</v>
      </c>
      <c r="P18" s="66" t="s">
        <v>27</v>
      </c>
      <c r="Q18" s="66" t="s">
        <v>27</v>
      </c>
      <c r="R18" s="66" t="s">
        <v>27</v>
      </c>
      <c r="S18" s="81" t="s">
        <v>67</v>
      </c>
    </row>
    <row r="19" spans="1:19" ht="19.5" customHeight="1">
      <c r="A19" s="49" t="s">
        <v>5</v>
      </c>
      <c r="B19" s="58" t="s">
        <v>27</v>
      </c>
      <c r="C19" s="54" t="s">
        <v>27</v>
      </c>
      <c r="D19" s="54" t="s">
        <v>27</v>
      </c>
      <c r="E19" s="54" t="s">
        <v>27</v>
      </c>
      <c r="F19" s="71" t="s">
        <v>27</v>
      </c>
      <c r="G19" s="133" t="s">
        <v>27</v>
      </c>
      <c r="H19" s="54" t="s">
        <v>27</v>
      </c>
      <c r="I19" s="54" t="s">
        <v>27</v>
      </c>
      <c r="J19" s="136" t="s">
        <v>27</v>
      </c>
      <c r="K19" s="66" t="s">
        <v>27</v>
      </c>
      <c r="L19" s="66" t="s">
        <v>27</v>
      </c>
      <c r="M19" s="66" t="s">
        <v>27</v>
      </c>
      <c r="N19" s="66" t="s">
        <v>27</v>
      </c>
      <c r="O19" s="66" t="s">
        <v>27</v>
      </c>
      <c r="P19" s="66" t="s">
        <v>27</v>
      </c>
      <c r="Q19" s="66" t="s">
        <v>27</v>
      </c>
      <c r="R19" s="66" t="s">
        <v>27</v>
      </c>
      <c r="S19" s="81" t="s">
        <v>67</v>
      </c>
    </row>
    <row r="20" spans="1:19" ht="19.5" customHeight="1">
      <c r="A20" s="49" t="s">
        <v>6</v>
      </c>
      <c r="B20" s="58" t="s">
        <v>27</v>
      </c>
      <c r="C20" s="54" t="s">
        <v>27</v>
      </c>
      <c r="D20" s="54" t="s">
        <v>27</v>
      </c>
      <c r="E20" s="54" t="s">
        <v>27</v>
      </c>
      <c r="F20" s="71" t="s">
        <v>27</v>
      </c>
      <c r="G20" s="133" t="s">
        <v>27</v>
      </c>
      <c r="H20" s="54" t="s">
        <v>27</v>
      </c>
      <c r="I20" s="54" t="s">
        <v>27</v>
      </c>
      <c r="J20" s="136" t="s">
        <v>27</v>
      </c>
      <c r="K20" s="66" t="s">
        <v>27</v>
      </c>
      <c r="L20" s="66" t="s">
        <v>27</v>
      </c>
      <c r="M20" s="66" t="s">
        <v>27</v>
      </c>
      <c r="N20" s="66" t="s">
        <v>27</v>
      </c>
      <c r="O20" s="66" t="s">
        <v>27</v>
      </c>
      <c r="P20" s="66" t="s">
        <v>27</v>
      </c>
      <c r="Q20" s="66" t="s">
        <v>27</v>
      </c>
      <c r="R20" s="66" t="s">
        <v>27</v>
      </c>
      <c r="S20" s="81" t="s">
        <v>67</v>
      </c>
    </row>
    <row r="21" spans="1:19" ht="19.5" customHeight="1">
      <c r="A21" s="49" t="s">
        <v>7</v>
      </c>
      <c r="B21" s="58" t="s">
        <v>27</v>
      </c>
      <c r="C21" s="54" t="s">
        <v>27</v>
      </c>
      <c r="D21" s="54" t="s">
        <v>27</v>
      </c>
      <c r="E21" s="54" t="s">
        <v>27</v>
      </c>
      <c r="F21" s="71" t="s">
        <v>27</v>
      </c>
      <c r="G21" s="133" t="s">
        <v>27</v>
      </c>
      <c r="H21" s="54" t="s">
        <v>27</v>
      </c>
      <c r="I21" s="54" t="s">
        <v>27</v>
      </c>
      <c r="J21" s="136" t="s">
        <v>27</v>
      </c>
      <c r="K21" s="66" t="s">
        <v>27</v>
      </c>
      <c r="L21" s="66" t="s">
        <v>27</v>
      </c>
      <c r="M21" s="66" t="s">
        <v>27</v>
      </c>
      <c r="N21" s="66" t="s">
        <v>27</v>
      </c>
      <c r="O21" s="66" t="s">
        <v>27</v>
      </c>
      <c r="P21" s="66" t="s">
        <v>27</v>
      </c>
      <c r="Q21" s="66" t="s">
        <v>27</v>
      </c>
      <c r="R21" s="66" t="s">
        <v>27</v>
      </c>
      <c r="S21" s="81" t="s">
        <v>67</v>
      </c>
    </row>
    <row r="22" spans="1:19" ht="19.5" customHeight="1">
      <c r="A22" s="49" t="s">
        <v>8</v>
      </c>
      <c r="B22" s="58" t="s">
        <v>27</v>
      </c>
      <c r="C22" s="54" t="s">
        <v>27</v>
      </c>
      <c r="D22" s="54" t="s">
        <v>27</v>
      </c>
      <c r="E22" s="54" t="s">
        <v>27</v>
      </c>
      <c r="F22" s="71" t="s">
        <v>27</v>
      </c>
      <c r="G22" s="133" t="s">
        <v>27</v>
      </c>
      <c r="H22" s="54" t="s">
        <v>27</v>
      </c>
      <c r="I22" s="54" t="s">
        <v>27</v>
      </c>
      <c r="J22" s="136" t="s">
        <v>27</v>
      </c>
      <c r="K22" s="66" t="s">
        <v>27</v>
      </c>
      <c r="L22" s="66" t="s">
        <v>27</v>
      </c>
      <c r="M22" s="66" t="s">
        <v>27</v>
      </c>
      <c r="N22" s="66" t="s">
        <v>27</v>
      </c>
      <c r="O22" s="66" t="s">
        <v>27</v>
      </c>
      <c r="P22" s="66" t="s">
        <v>27</v>
      </c>
      <c r="Q22" s="66" t="s">
        <v>27</v>
      </c>
      <c r="R22" s="66" t="s">
        <v>27</v>
      </c>
      <c r="S22" s="81" t="s">
        <v>67</v>
      </c>
    </row>
    <row r="23" spans="1:19" ht="19.5" customHeight="1">
      <c r="A23" s="49" t="s">
        <v>9</v>
      </c>
      <c r="B23" s="58" t="s">
        <v>27</v>
      </c>
      <c r="C23" s="54" t="s">
        <v>27</v>
      </c>
      <c r="D23" s="54" t="s">
        <v>27</v>
      </c>
      <c r="E23" s="54" t="s">
        <v>27</v>
      </c>
      <c r="F23" s="71" t="s">
        <v>27</v>
      </c>
      <c r="G23" s="133" t="s">
        <v>27</v>
      </c>
      <c r="H23" s="54" t="s">
        <v>27</v>
      </c>
      <c r="I23" s="54" t="s">
        <v>27</v>
      </c>
      <c r="J23" s="136" t="s">
        <v>27</v>
      </c>
      <c r="K23" s="66" t="s">
        <v>27</v>
      </c>
      <c r="L23" s="66" t="s">
        <v>27</v>
      </c>
      <c r="M23" s="66" t="s">
        <v>27</v>
      </c>
      <c r="N23" s="66" t="s">
        <v>27</v>
      </c>
      <c r="O23" s="66" t="s">
        <v>27</v>
      </c>
      <c r="P23" s="66" t="s">
        <v>27</v>
      </c>
      <c r="Q23" s="66" t="s">
        <v>27</v>
      </c>
      <c r="R23" s="66" t="s">
        <v>27</v>
      </c>
      <c r="S23" s="81" t="s">
        <v>67</v>
      </c>
    </row>
    <row r="24" spans="1:19" ht="19.5" customHeight="1">
      <c r="A24" s="49" t="s">
        <v>10</v>
      </c>
      <c r="B24" s="58" t="s">
        <v>27</v>
      </c>
      <c r="C24" s="54" t="s">
        <v>27</v>
      </c>
      <c r="D24" s="54" t="s">
        <v>27</v>
      </c>
      <c r="E24" s="54" t="s">
        <v>27</v>
      </c>
      <c r="F24" s="71" t="s">
        <v>27</v>
      </c>
      <c r="G24" s="133" t="s">
        <v>27</v>
      </c>
      <c r="H24" s="54" t="s">
        <v>27</v>
      </c>
      <c r="I24" s="54" t="s">
        <v>27</v>
      </c>
      <c r="J24" s="136" t="s">
        <v>27</v>
      </c>
      <c r="K24" s="66" t="s">
        <v>27</v>
      </c>
      <c r="L24" s="66" t="s">
        <v>27</v>
      </c>
      <c r="M24" s="66" t="s">
        <v>27</v>
      </c>
      <c r="N24" s="66" t="s">
        <v>27</v>
      </c>
      <c r="O24" s="66" t="s">
        <v>27</v>
      </c>
      <c r="P24" s="66" t="s">
        <v>27</v>
      </c>
      <c r="Q24" s="66" t="s">
        <v>27</v>
      </c>
      <c r="R24" s="66" t="s">
        <v>27</v>
      </c>
      <c r="S24" s="81" t="s">
        <v>67</v>
      </c>
    </row>
    <row r="25" spans="1:19" ht="19.5" customHeight="1">
      <c r="A25" s="49" t="s">
        <v>11</v>
      </c>
      <c r="B25" s="58" t="s">
        <v>27</v>
      </c>
      <c r="C25" s="54" t="s">
        <v>27</v>
      </c>
      <c r="D25" s="54" t="s">
        <v>27</v>
      </c>
      <c r="E25" s="54" t="s">
        <v>27</v>
      </c>
      <c r="F25" s="71" t="s">
        <v>27</v>
      </c>
      <c r="G25" s="133" t="s">
        <v>27</v>
      </c>
      <c r="H25" s="54" t="s">
        <v>27</v>
      </c>
      <c r="I25" s="54" t="s">
        <v>27</v>
      </c>
      <c r="J25" s="136" t="s">
        <v>27</v>
      </c>
      <c r="K25" s="66" t="s">
        <v>27</v>
      </c>
      <c r="L25" s="66" t="s">
        <v>27</v>
      </c>
      <c r="M25" s="66" t="s">
        <v>27</v>
      </c>
      <c r="N25" s="66" t="s">
        <v>27</v>
      </c>
      <c r="O25" s="66" t="s">
        <v>27</v>
      </c>
      <c r="P25" s="66" t="s">
        <v>27</v>
      </c>
      <c r="Q25" s="66" t="s">
        <v>27</v>
      </c>
      <c r="R25" s="66" t="s">
        <v>27</v>
      </c>
      <c r="S25" s="81" t="s">
        <v>67</v>
      </c>
    </row>
    <row r="26" spans="1:19" ht="19.5" customHeight="1">
      <c r="A26" s="49" t="s">
        <v>12</v>
      </c>
      <c r="B26" s="58" t="s">
        <v>27</v>
      </c>
      <c r="C26" s="54" t="s">
        <v>27</v>
      </c>
      <c r="D26" s="54" t="s">
        <v>27</v>
      </c>
      <c r="E26" s="54" t="s">
        <v>27</v>
      </c>
      <c r="F26" s="71" t="s">
        <v>27</v>
      </c>
      <c r="G26" s="133" t="s">
        <v>27</v>
      </c>
      <c r="H26" s="54" t="s">
        <v>27</v>
      </c>
      <c r="I26" s="54" t="s">
        <v>27</v>
      </c>
      <c r="J26" s="136" t="s">
        <v>27</v>
      </c>
      <c r="K26" s="66" t="s">
        <v>27</v>
      </c>
      <c r="L26" s="66" t="s">
        <v>27</v>
      </c>
      <c r="M26" s="66" t="s">
        <v>27</v>
      </c>
      <c r="N26" s="66" t="s">
        <v>27</v>
      </c>
      <c r="O26" s="66" t="s">
        <v>27</v>
      </c>
      <c r="P26" s="66" t="s">
        <v>27</v>
      </c>
      <c r="Q26" s="66" t="s">
        <v>27</v>
      </c>
      <c r="R26" s="66" t="s">
        <v>27</v>
      </c>
      <c r="S26" s="81" t="s">
        <v>67</v>
      </c>
    </row>
    <row r="27" spans="1:19" ht="19.5" customHeight="1">
      <c r="A27" s="49" t="s">
        <v>13</v>
      </c>
      <c r="B27" s="58" t="s">
        <v>27</v>
      </c>
      <c r="C27" s="54" t="s">
        <v>27</v>
      </c>
      <c r="D27" s="54" t="s">
        <v>27</v>
      </c>
      <c r="E27" s="54" t="s">
        <v>27</v>
      </c>
      <c r="F27" s="71" t="s">
        <v>27</v>
      </c>
      <c r="G27" s="133" t="s">
        <v>27</v>
      </c>
      <c r="H27" s="54" t="s">
        <v>27</v>
      </c>
      <c r="I27" s="54" t="s">
        <v>27</v>
      </c>
      <c r="J27" s="136" t="s">
        <v>27</v>
      </c>
      <c r="K27" s="66" t="s">
        <v>27</v>
      </c>
      <c r="L27" s="66" t="s">
        <v>27</v>
      </c>
      <c r="M27" s="66" t="s">
        <v>27</v>
      </c>
      <c r="N27" s="66" t="s">
        <v>27</v>
      </c>
      <c r="O27" s="66" t="s">
        <v>27</v>
      </c>
      <c r="P27" s="66" t="s">
        <v>27</v>
      </c>
      <c r="Q27" s="66" t="s">
        <v>27</v>
      </c>
      <c r="R27" s="66" t="s">
        <v>27</v>
      </c>
      <c r="S27" s="81" t="s">
        <v>67</v>
      </c>
    </row>
    <row r="28" spans="1:19" ht="19.5" customHeight="1">
      <c r="A28" s="49" t="s">
        <v>14</v>
      </c>
      <c r="B28" s="58" t="s">
        <v>27</v>
      </c>
      <c r="C28" s="54" t="s">
        <v>27</v>
      </c>
      <c r="D28" s="54" t="s">
        <v>27</v>
      </c>
      <c r="E28" s="54" t="s">
        <v>27</v>
      </c>
      <c r="F28" s="71" t="s">
        <v>27</v>
      </c>
      <c r="G28" s="133" t="s">
        <v>27</v>
      </c>
      <c r="H28" s="54" t="s">
        <v>27</v>
      </c>
      <c r="I28" s="54" t="s">
        <v>27</v>
      </c>
      <c r="J28" s="136" t="s">
        <v>27</v>
      </c>
      <c r="K28" s="66" t="s">
        <v>27</v>
      </c>
      <c r="L28" s="66" t="s">
        <v>27</v>
      </c>
      <c r="M28" s="66" t="s">
        <v>27</v>
      </c>
      <c r="N28" s="66" t="s">
        <v>27</v>
      </c>
      <c r="O28" s="66" t="s">
        <v>27</v>
      </c>
      <c r="P28" s="66" t="s">
        <v>27</v>
      </c>
      <c r="Q28" s="66" t="s">
        <v>27</v>
      </c>
      <c r="R28" s="66" t="s">
        <v>27</v>
      </c>
      <c r="S28" s="81" t="s">
        <v>67</v>
      </c>
    </row>
    <row r="29" spans="1:19" ht="19.5" customHeight="1">
      <c r="A29" s="49" t="s">
        <v>15</v>
      </c>
      <c r="B29" s="58" t="s">
        <v>27</v>
      </c>
      <c r="C29" s="54" t="s">
        <v>27</v>
      </c>
      <c r="D29" s="54" t="s">
        <v>27</v>
      </c>
      <c r="E29" s="54" t="s">
        <v>27</v>
      </c>
      <c r="F29" s="71" t="s">
        <v>27</v>
      </c>
      <c r="G29" s="133" t="s">
        <v>27</v>
      </c>
      <c r="H29" s="54" t="s">
        <v>27</v>
      </c>
      <c r="I29" s="54" t="s">
        <v>27</v>
      </c>
      <c r="J29" s="136" t="s">
        <v>27</v>
      </c>
      <c r="K29" s="66" t="s">
        <v>27</v>
      </c>
      <c r="L29" s="66" t="s">
        <v>27</v>
      </c>
      <c r="M29" s="66" t="s">
        <v>27</v>
      </c>
      <c r="N29" s="66" t="s">
        <v>27</v>
      </c>
      <c r="O29" s="66" t="s">
        <v>27</v>
      </c>
      <c r="P29" s="66" t="s">
        <v>27</v>
      </c>
      <c r="Q29" s="66" t="s">
        <v>27</v>
      </c>
      <c r="R29" s="66" t="s">
        <v>27</v>
      </c>
      <c r="S29" s="81" t="s">
        <v>67</v>
      </c>
    </row>
    <row r="30" spans="1:19" ht="19.5" customHeight="1">
      <c r="A30" s="49" t="s">
        <v>16</v>
      </c>
      <c r="B30" s="58" t="s">
        <v>27</v>
      </c>
      <c r="C30" s="54" t="s">
        <v>27</v>
      </c>
      <c r="D30" s="54" t="s">
        <v>27</v>
      </c>
      <c r="E30" s="54" t="s">
        <v>27</v>
      </c>
      <c r="F30" s="71" t="s">
        <v>27</v>
      </c>
      <c r="G30" s="133" t="s">
        <v>27</v>
      </c>
      <c r="H30" s="54" t="s">
        <v>27</v>
      </c>
      <c r="I30" s="54" t="s">
        <v>27</v>
      </c>
      <c r="J30" s="136" t="s">
        <v>27</v>
      </c>
      <c r="K30" s="66" t="s">
        <v>27</v>
      </c>
      <c r="L30" s="66" t="s">
        <v>27</v>
      </c>
      <c r="M30" s="66" t="s">
        <v>27</v>
      </c>
      <c r="N30" s="66" t="s">
        <v>27</v>
      </c>
      <c r="O30" s="66" t="s">
        <v>27</v>
      </c>
      <c r="P30" s="66" t="s">
        <v>27</v>
      </c>
      <c r="Q30" s="66" t="s">
        <v>27</v>
      </c>
      <c r="R30" s="66" t="s">
        <v>27</v>
      </c>
      <c r="S30" s="81" t="s">
        <v>67</v>
      </c>
    </row>
    <row r="31" spans="1:19" ht="19.5" customHeight="1">
      <c r="A31" s="49">
        <v>18</v>
      </c>
      <c r="B31" s="58" t="s">
        <v>27</v>
      </c>
      <c r="C31" s="54" t="s">
        <v>27</v>
      </c>
      <c r="D31" s="54" t="s">
        <v>27</v>
      </c>
      <c r="E31" s="54" t="s">
        <v>27</v>
      </c>
      <c r="F31" s="71" t="s">
        <v>27</v>
      </c>
      <c r="G31" s="133" t="s">
        <v>27</v>
      </c>
      <c r="H31" s="54" t="s">
        <v>27</v>
      </c>
      <c r="I31" s="54" t="s">
        <v>27</v>
      </c>
      <c r="J31" s="136" t="s">
        <v>27</v>
      </c>
      <c r="K31" s="66" t="s">
        <v>27</v>
      </c>
      <c r="L31" s="66" t="s">
        <v>27</v>
      </c>
      <c r="M31" s="66" t="s">
        <v>27</v>
      </c>
      <c r="N31" s="66" t="s">
        <v>27</v>
      </c>
      <c r="O31" s="66" t="s">
        <v>27</v>
      </c>
      <c r="P31" s="66" t="s">
        <v>27</v>
      </c>
      <c r="Q31" s="66" t="s">
        <v>27</v>
      </c>
      <c r="R31" s="66" t="s">
        <v>27</v>
      </c>
      <c r="S31" s="81" t="s">
        <v>67</v>
      </c>
    </row>
    <row r="32" spans="1:19" ht="19.5" customHeight="1">
      <c r="A32" s="49" t="s">
        <v>17</v>
      </c>
      <c r="B32" s="58" t="s">
        <v>27</v>
      </c>
      <c r="C32" s="54" t="s">
        <v>27</v>
      </c>
      <c r="D32" s="54" t="s">
        <v>27</v>
      </c>
      <c r="E32" s="54" t="s">
        <v>27</v>
      </c>
      <c r="F32" s="71" t="s">
        <v>27</v>
      </c>
      <c r="G32" s="133" t="s">
        <v>27</v>
      </c>
      <c r="H32" s="54" t="s">
        <v>27</v>
      </c>
      <c r="I32" s="54" t="s">
        <v>27</v>
      </c>
      <c r="J32" s="136" t="s">
        <v>27</v>
      </c>
      <c r="K32" s="66" t="s">
        <v>27</v>
      </c>
      <c r="L32" s="66" t="s">
        <v>27</v>
      </c>
      <c r="M32" s="66" t="s">
        <v>27</v>
      </c>
      <c r="N32" s="66" t="s">
        <v>27</v>
      </c>
      <c r="O32" s="66" t="s">
        <v>27</v>
      </c>
      <c r="P32" s="66" t="s">
        <v>27</v>
      </c>
      <c r="Q32" s="66" t="s">
        <v>27</v>
      </c>
      <c r="R32" s="66" t="s">
        <v>27</v>
      </c>
      <c r="S32" s="81" t="s">
        <v>67</v>
      </c>
    </row>
    <row r="33" spans="1:19" ht="19.5" customHeight="1" thickBot="1">
      <c r="A33" s="50" t="s">
        <v>18</v>
      </c>
      <c r="B33" s="61" t="s">
        <v>27</v>
      </c>
      <c r="C33" s="55" t="s">
        <v>27</v>
      </c>
      <c r="D33" s="55" t="s">
        <v>27</v>
      </c>
      <c r="E33" s="55" t="s">
        <v>27</v>
      </c>
      <c r="F33" s="72" t="s">
        <v>27</v>
      </c>
      <c r="G33" s="134" t="s">
        <v>27</v>
      </c>
      <c r="H33" s="55" t="s">
        <v>27</v>
      </c>
      <c r="I33" s="55" t="s">
        <v>27</v>
      </c>
      <c r="J33" s="137" t="s">
        <v>27</v>
      </c>
      <c r="K33" s="59" t="s">
        <v>27</v>
      </c>
      <c r="L33" s="59" t="s">
        <v>27</v>
      </c>
      <c r="M33" s="59" t="s">
        <v>27</v>
      </c>
      <c r="N33" s="59" t="s">
        <v>27</v>
      </c>
      <c r="O33" s="59" t="s">
        <v>27</v>
      </c>
      <c r="P33" s="59" t="s">
        <v>27</v>
      </c>
      <c r="Q33" s="59" t="s">
        <v>27</v>
      </c>
      <c r="R33" s="59" t="s">
        <v>27</v>
      </c>
      <c r="S33" s="84" t="s">
        <v>67</v>
      </c>
    </row>
    <row r="34" spans="1:19" s="11" customFormat="1" ht="9.75" customHeight="1">
      <c r="A34" s="47"/>
      <c r="B34" s="47"/>
      <c r="C34" s="47"/>
      <c r="D34" s="47"/>
      <c r="E34" s="47"/>
      <c r="F34" s="47"/>
    </row>
    <row r="35" spans="1:19" ht="11.1" customHeight="1">
      <c r="A35" s="275"/>
      <c r="B35" s="275"/>
      <c r="D35" s="332" t="str">
        <f>B12&amp;": how often?"</f>
        <v>code 3117 to 3121: how often?</v>
      </c>
      <c r="E35" s="332"/>
      <c r="F35" s="332"/>
      <c r="G35" s="332"/>
      <c r="H35" s="332"/>
      <c r="I35" s="332"/>
      <c r="J35" s="332"/>
    </row>
    <row r="36" spans="1:19" ht="11.1" customHeight="1">
      <c r="A36" s="276"/>
      <c r="B36" s="276"/>
      <c r="D36" s="341" t="s">
        <v>50</v>
      </c>
      <c r="E36" s="341"/>
      <c r="F36" s="341"/>
    </row>
    <row r="37" spans="1:19" ht="11.1" customHeight="1">
      <c r="A37" s="272"/>
      <c r="B37" s="272"/>
      <c r="D37" s="53" t="s">
        <v>51</v>
      </c>
    </row>
    <row r="38" spans="1:19" ht="11.1" customHeight="1">
      <c r="C38" s="3"/>
      <c r="D38" s="53" t="s">
        <v>52</v>
      </c>
    </row>
    <row r="39" spans="1:19" s="12" customFormat="1" ht="11.1" customHeight="1">
      <c r="F39" s="8"/>
    </row>
    <row r="40" spans="1:19" ht="11.1" customHeight="1">
      <c r="A40" s="350" t="s">
        <v>35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2"/>
    </row>
    <row r="41" spans="1:19" ht="11.1" customHeight="1">
      <c r="A41" s="353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54"/>
    </row>
    <row r="42" spans="1:19" ht="11.1" customHeight="1">
      <c r="A42" s="9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91"/>
    </row>
    <row r="43" spans="1:19" ht="11.1" customHeight="1">
      <c r="A43" s="92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93"/>
    </row>
    <row r="44" spans="1:19" ht="11.1" customHeight="1">
      <c r="A44" s="92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94"/>
    </row>
    <row r="45" spans="1:19" ht="11.1" customHeight="1">
      <c r="A45" s="92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95"/>
    </row>
    <row r="46" spans="1:19" ht="11.1" customHeight="1">
      <c r="A46" s="92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94"/>
    </row>
    <row r="47" spans="1:19" ht="11.1" customHeight="1">
      <c r="A47" s="92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94"/>
    </row>
    <row r="48" spans="1:19" ht="11.1" customHeight="1">
      <c r="A48" s="92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94"/>
    </row>
    <row r="49" spans="1:18" ht="11.1" customHeight="1">
      <c r="A49" s="9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96"/>
    </row>
    <row r="50" spans="1:18" ht="11.1" customHeight="1">
      <c r="A50" s="9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96"/>
    </row>
    <row r="51" spans="1:18" ht="11.1" customHeight="1">
      <c r="A51" s="9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96"/>
    </row>
    <row r="52" spans="1:18" ht="11.1" customHeight="1">
      <c r="A52" s="9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96"/>
    </row>
    <row r="53" spans="1:18" ht="11.1" customHeight="1">
      <c r="A53" s="97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98"/>
    </row>
  </sheetData>
  <mergeCells count="33">
    <mergeCell ref="B1:F2"/>
    <mergeCell ref="B6:F6"/>
    <mergeCell ref="A7:A12"/>
    <mergeCell ref="B7:F7"/>
    <mergeCell ref="B8:B11"/>
    <mergeCell ref="O8:O11"/>
    <mergeCell ref="P8:P11"/>
    <mergeCell ref="B12:F12"/>
    <mergeCell ref="A35:B35"/>
    <mergeCell ref="K8:K11"/>
    <mergeCell ref="L8:L11"/>
    <mergeCell ref="M8:M11"/>
    <mergeCell ref="N8:N11"/>
    <mergeCell ref="C8:C11"/>
    <mergeCell ref="D8:D11"/>
    <mergeCell ref="E8:E11"/>
    <mergeCell ref="F8:F11"/>
    <mergeCell ref="G6:S6"/>
    <mergeCell ref="G12:R12"/>
    <mergeCell ref="S7:S12"/>
    <mergeCell ref="D35:J35"/>
    <mergeCell ref="A40:R41"/>
    <mergeCell ref="Q8:Q11"/>
    <mergeCell ref="R8:R11"/>
    <mergeCell ref="G7:R7"/>
    <mergeCell ref="G8:J8"/>
    <mergeCell ref="G9:G11"/>
    <mergeCell ref="H9:H11"/>
    <mergeCell ref="I9:I11"/>
    <mergeCell ref="J9:J11"/>
    <mergeCell ref="A36:B36"/>
    <mergeCell ref="D36:F36"/>
    <mergeCell ref="A37:B37"/>
  </mergeCells>
  <pageMargins left="0.15748031496062992" right="0.15748031496062992" top="0.23622047244094491" bottom="0.23622047244094491" header="0.19685039370078741" footer="0.23622047244094491"/>
  <pageSetup paperSize="9" scale="96" orientation="portrait" r:id="rId1"/>
  <headerFooter>
    <oddFooter>&amp;R6.03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4"/>
  <sheetViews>
    <sheetView showGridLines="0" view="pageBreakPreview" zoomScaleNormal="100" zoomScaleSheetLayoutView="100" workbookViewId="0">
      <selection activeCell="L12" sqref="L12"/>
    </sheetView>
  </sheetViews>
  <sheetFormatPr defaultColWidth="9.140625" defaultRowHeight="11.25"/>
  <cols>
    <col min="1" max="1" width="4.42578125" style="4" customWidth="1"/>
    <col min="2" max="2" width="5.85546875" style="5" customWidth="1"/>
    <col min="3" max="4" width="5.42578125" style="5" customWidth="1"/>
    <col min="5" max="5" width="8" style="5" customWidth="1"/>
    <col min="6" max="7" width="6.85546875" style="5" customWidth="1"/>
    <col min="8" max="8" width="7.140625" style="5" customWidth="1"/>
    <col min="9" max="9" width="9.5703125" style="5" customWidth="1"/>
    <col min="10" max="10" width="6.85546875" style="5" customWidth="1"/>
    <col min="11" max="11" width="7.85546875" style="5" customWidth="1"/>
    <col min="12" max="12" width="6.85546875" style="5" customWidth="1"/>
    <col min="13" max="13" width="8.42578125" style="4" customWidth="1"/>
    <col min="14" max="14" width="7.7109375" style="4" customWidth="1"/>
    <col min="15" max="15" width="4.42578125" style="4" customWidth="1"/>
    <col min="16" max="16384" width="9.140625" style="4"/>
  </cols>
  <sheetData>
    <row r="1" spans="1:15" ht="13.5" customHeight="1">
      <c r="A1" s="23"/>
      <c r="B1" s="323"/>
      <c r="C1" s="323"/>
      <c r="D1" s="323"/>
      <c r="E1" s="323"/>
      <c r="F1" s="323"/>
      <c r="G1" s="76"/>
      <c r="H1" s="76"/>
      <c r="I1" s="76"/>
      <c r="J1" s="76"/>
      <c r="K1" s="76"/>
      <c r="L1" s="76"/>
    </row>
    <row r="2" spans="1:15" ht="13.5" customHeight="1">
      <c r="A2" s="22"/>
      <c r="B2" s="323"/>
      <c r="C2" s="323"/>
      <c r="D2" s="323"/>
      <c r="E2" s="323"/>
      <c r="F2" s="323"/>
      <c r="G2" s="76"/>
      <c r="H2" s="76"/>
      <c r="I2" s="76"/>
      <c r="J2" s="76"/>
      <c r="K2" s="76"/>
      <c r="L2" s="76"/>
    </row>
    <row r="3" spans="1:15" ht="13.5" customHeight="1">
      <c r="A3" s="62" t="s">
        <v>69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17" customFormat="1" ht="13.5" customHeight="1" thickBot="1">
      <c r="B4" s="62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5" s="17" customFormat="1" ht="13.5" customHeight="1" thickBot="1">
      <c r="A5" s="124"/>
      <c r="B5" s="414" t="s">
        <v>75</v>
      </c>
      <c r="C5" s="414"/>
      <c r="D5" s="414"/>
      <c r="E5" s="423" t="s">
        <v>138</v>
      </c>
      <c r="F5" s="424"/>
      <c r="G5" s="424"/>
      <c r="H5" s="424"/>
      <c r="I5" s="424"/>
      <c r="J5" s="424"/>
      <c r="K5" s="424"/>
      <c r="L5" s="424"/>
      <c r="M5" s="388" t="s">
        <v>139</v>
      </c>
      <c r="N5" s="389"/>
    </row>
    <row r="6" spans="1:15" s="17" customFormat="1" ht="13.5" customHeight="1" thickBot="1">
      <c r="A6" s="125"/>
      <c r="B6" s="422"/>
      <c r="C6" s="422"/>
      <c r="D6" s="422"/>
      <c r="E6" s="396" t="s">
        <v>71</v>
      </c>
      <c r="F6" s="393" t="s">
        <v>72</v>
      </c>
      <c r="G6" s="414"/>
      <c r="H6" s="414"/>
      <c r="I6" s="414"/>
      <c r="J6" s="414"/>
      <c r="K6" s="414"/>
      <c r="L6" s="415"/>
      <c r="M6" s="393" t="s">
        <v>73</v>
      </c>
      <c r="N6" s="396" t="s">
        <v>74</v>
      </c>
      <c r="O6" s="390" t="s">
        <v>65</v>
      </c>
    </row>
    <row r="7" spans="1:15" s="17" customFormat="1" ht="13.5" customHeight="1">
      <c r="A7" s="407" t="s">
        <v>20</v>
      </c>
      <c r="B7" s="394"/>
      <c r="C7" s="422"/>
      <c r="D7" s="422"/>
      <c r="E7" s="397"/>
      <c r="F7" s="395"/>
      <c r="G7" s="416"/>
      <c r="H7" s="416"/>
      <c r="I7" s="416"/>
      <c r="J7" s="416"/>
      <c r="K7" s="416"/>
      <c r="L7" s="417"/>
      <c r="M7" s="394"/>
      <c r="N7" s="397"/>
      <c r="O7" s="391"/>
    </row>
    <row r="8" spans="1:15" ht="13.5" customHeight="1">
      <c r="A8" s="408"/>
      <c r="B8" s="394"/>
      <c r="C8" s="422"/>
      <c r="D8" s="422"/>
      <c r="E8" s="397"/>
      <c r="F8" s="412" t="s">
        <v>131</v>
      </c>
      <c r="G8" s="418" t="s">
        <v>132</v>
      </c>
      <c r="H8" s="418" t="s">
        <v>80</v>
      </c>
      <c r="I8" s="418" t="s">
        <v>81</v>
      </c>
      <c r="J8" s="418" t="s">
        <v>82</v>
      </c>
      <c r="K8" s="418" t="s">
        <v>84</v>
      </c>
      <c r="L8" s="421" t="s">
        <v>83</v>
      </c>
      <c r="M8" s="394"/>
      <c r="N8" s="397"/>
      <c r="O8" s="391"/>
    </row>
    <row r="9" spans="1:15" ht="13.5" customHeight="1">
      <c r="A9" s="408"/>
      <c r="B9" s="394"/>
      <c r="C9" s="422"/>
      <c r="D9" s="422"/>
      <c r="E9" s="397"/>
      <c r="F9" s="412"/>
      <c r="G9" s="419"/>
      <c r="H9" s="419"/>
      <c r="I9" s="419"/>
      <c r="J9" s="419"/>
      <c r="K9" s="419"/>
      <c r="L9" s="421"/>
      <c r="M9" s="394"/>
      <c r="N9" s="397"/>
      <c r="O9" s="391"/>
    </row>
    <row r="10" spans="1:15" ht="13.5" customHeight="1">
      <c r="A10" s="408"/>
      <c r="B10" s="395"/>
      <c r="C10" s="416"/>
      <c r="D10" s="416"/>
      <c r="E10" s="397"/>
      <c r="F10" s="412"/>
      <c r="G10" s="419"/>
      <c r="H10" s="419"/>
      <c r="I10" s="419"/>
      <c r="J10" s="419"/>
      <c r="K10" s="419"/>
      <c r="L10" s="421"/>
      <c r="M10" s="394"/>
      <c r="N10" s="397"/>
      <c r="O10" s="391"/>
    </row>
    <row r="11" spans="1:15" ht="13.5" customHeight="1">
      <c r="A11" s="408"/>
      <c r="B11" s="395" t="s">
        <v>76</v>
      </c>
      <c r="C11" s="416"/>
      <c r="D11" s="416"/>
      <c r="E11" s="398"/>
      <c r="F11" s="413"/>
      <c r="G11" s="420"/>
      <c r="H11" s="420"/>
      <c r="I11" s="420"/>
      <c r="J11" s="420"/>
      <c r="K11" s="420"/>
      <c r="L11" s="417"/>
      <c r="M11" s="395"/>
      <c r="N11" s="398"/>
      <c r="O11" s="391"/>
    </row>
    <row r="12" spans="1:15" ht="13.5" customHeight="1">
      <c r="A12" s="409"/>
      <c r="B12" s="400" t="str">
        <f>"2 ►" &amp;M13</f>
        <v>2 ►3144</v>
      </c>
      <c r="C12" s="401"/>
      <c r="D12" s="401"/>
      <c r="E12" s="106" t="str">
        <f>"code "&amp;E13</f>
        <v>code 3136</v>
      </c>
      <c r="F12" s="400" t="s">
        <v>66</v>
      </c>
      <c r="G12" s="401"/>
      <c r="H12" s="401"/>
      <c r="I12" s="401"/>
      <c r="J12" s="401"/>
      <c r="K12" s="401"/>
      <c r="L12" s="191" t="str">
        <f>"►"&amp;'M6 page 05'!B13</f>
        <v>►3147</v>
      </c>
      <c r="M12" s="192" t="str">
        <f>"code "&amp;M13</f>
        <v>code 3144</v>
      </c>
      <c r="N12" s="193" t="str">
        <f>"code "&amp;N13</f>
        <v>code 3145</v>
      </c>
      <c r="O12" s="392"/>
    </row>
    <row r="13" spans="1:15" s="13" customFormat="1" ht="11.25" customHeight="1" thickBot="1">
      <c r="A13" s="101">
        <v>3100</v>
      </c>
      <c r="B13" s="268">
        <f>'M6 page 03'!S13+1</f>
        <v>3135</v>
      </c>
      <c r="C13" s="410"/>
      <c r="D13" s="410"/>
      <c r="E13" s="107">
        <f>B13+1</f>
        <v>3136</v>
      </c>
      <c r="F13" s="69">
        <f t="shared" ref="F13" si="0">E13+1</f>
        <v>3137</v>
      </c>
      <c r="G13" s="99">
        <f t="shared" ref="G13" si="1">F13+1</f>
        <v>3138</v>
      </c>
      <c r="H13" s="99">
        <f t="shared" ref="H13" si="2">G13+1</f>
        <v>3139</v>
      </c>
      <c r="I13" s="99">
        <f t="shared" ref="I13" si="3">H13+1</f>
        <v>3140</v>
      </c>
      <c r="J13" s="99">
        <f t="shared" ref="J13" si="4">I13+1</f>
        <v>3141</v>
      </c>
      <c r="K13" s="99">
        <f t="shared" ref="K13" si="5">J13+1</f>
        <v>3142</v>
      </c>
      <c r="L13" s="16">
        <f t="shared" ref="L13" si="6">K13+1</f>
        <v>3143</v>
      </c>
      <c r="M13" s="89">
        <f>L13+1</f>
        <v>3144</v>
      </c>
      <c r="N13" s="109">
        <f>M13+1</f>
        <v>3145</v>
      </c>
      <c r="O13" s="105">
        <f>N13+1</f>
        <v>3146</v>
      </c>
    </row>
    <row r="14" spans="1:15" ht="19.5" customHeight="1">
      <c r="A14" s="48" t="s">
        <v>0</v>
      </c>
      <c r="B14" s="270" t="s">
        <v>27</v>
      </c>
      <c r="C14" s="411"/>
      <c r="D14" s="411"/>
      <c r="E14" s="183" t="s">
        <v>27</v>
      </c>
      <c r="F14" s="151" t="s">
        <v>27</v>
      </c>
      <c r="G14" s="152" t="s">
        <v>27</v>
      </c>
      <c r="H14" s="152" t="s">
        <v>27</v>
      </c>
      <c r="I14" s="152" t="s">
        <v>27</v>
      </c>
      <c r="J14" s="152" t="s">
        <v>27</v>
      </c>
      <c r="K14" s="152" t="s">
        <v>27</v>
      </c>
      <c r="L14" s="153" t="s">
        <v>27</v>
      </c>
      <c r="M14" s="184" t="s">
        <v>27</v>
      </c>
      <c r="N14" s="183" t="s">
        <v>27</v>
      </c>
      <c r="O14" s="157" t="s">
        <v>27</v>
      </c>
    </row>
    <row r="15" spans="1:15" ht="19.5" customHeight="1">
      <c r="A15" s="49" t="s">
        <v>1</v>
      </c>
      <c r="B15" s="266" t="s">
        <v>27</v>
      </c>
      <c r="C15" s="399"/>
      <c r="D15" s="399"/>
      <c r="E15" s="182" t="s">
        <v>27</v>
      </c>
      <c r="F15" s="158" t="s">
        <v>27</v>
      </c>
      <c r="G15" s="159" t="s">
        <v>27</v>
      </c>
      <c r="H15" s="159" t="s">
        <v>27</v>
      </c>
      <c r="I15" s="159" t="s">
        <v>27</v>
      </c>
      <c r="J15" s="159" t="s">
        <v>27</v>
      </c>
      <c r="K15" s="159" t="s">
        <v>27</v>
      </c>
      <c r="L15" s="160" t="s">
        <v>27</v>
      </c>
      <c r="M15" s="185" t="s">
        <v>27</v>
      </c>
      <c r="N15" s="182" t="s">
        <v>27</v>
      </c>
      <c r="O15" s="162" t="s">
        <v>27</v>
      </c>
    </row>
    <row r="16" spans="1:15" ht="19.5" customHeight="1">
      <c r="A16" s="49" t="s">
        <v>2</v>
      </c>
      <c r="B16" s="266" t="s">
        <v>27</v>
      </c>
      <c r="C16" s="399"/>
      <c r="D16" s="399"/>
      <c r="E16" s="182" t="s">
        <v>27</v>
      </c>
      <c r="F16" s="158" t="s">
        <v>27</v>
      </c>
      <c r="G16" s="159" t="s">
        <v>27</v>
      </c>
      <c r="H16" s="159" t="s">
        <v>27</v>
      </c>
      <c r="I16" s="159" t="s">
        <v>27</v>
      </c>
      <c r="J16" s="159" t="s">
        <v>27</v>
      </c>
      <c r="K16" s="159" t="s">
        <v>27</v>
      </c>
      <c r="L16" s="160" t="s">
        <v>27</v>
      </c>
      <c r="M16" s="185" t="s">
        <v>27</v>
      </c>
      <c r="N16" s="182" t="s">
        <v>27</v>
      </c>
      <c r="O16" s="162" t="s">
        <v>27</v>
      </c>
    </row>
    <row r="17" spans="1:15" ht="19.5" customHeight="1">
      <c r="A17" s="49" t="s">
        <v>3</v>
      </c>
      <c r="B17" s="266" t="s">
        <v>27</v>
      </c>
      <c r="C17" s="399"/>
      <c r="D17" s="399"/>
      <c r="E17" s="182" t="s">
        <v>27</v>
      </c>
      <c r="F17" s="158" t="s">
        <v>27</v>
      </c>
      <c r="G17" s="159" t="s">
        <v>27</v>
      </c>
      <c r="H17" s="159" t="s">
        <v>27</v>
      </c>
      <c r="I17" s="159" t="s">
        <v>27</v>
      </c>
      <c r="J17" s="159" t="s">
        <v>27</v>
      </c>
      <c r="K17" s="159" t="s">
        <v>27</v>
      </c>
      <c r="L17" s="160" t="s">
        <v>27</v>
      </c>
      <c r="M17" s="185" t="s">
        <v>27</v>
      </c>
      <c r="N17" s="182" t="s">
        <v>27</v>
      </c>
      <c r="O17" s="162" t="s">
        <v>27</v>
      </c>
    </row>
    <row r="18" spans="1:15" ht="19.5" customHeight="1">
      <c r="A18" s="49" t="s">
        <v>4</v>
      </c>
      <c r="B18" s="266" t="s">
        <v>27</v>
      </c>
      <c r="C18" s="399"/>
      <c r="D18" s="399"/>
      <c r="E18" s="182" t="s">
        <v>27</v>
      </c>
      <c r="F18" s="158" t="s">
        <v>27</v>
      </c>
      <c r="G18" s="159" t="s">
        <v>27</v>
      </c>
      <c r="H18" s="159" t="s">
        <v>27</v>
      </c>
      <c r="I18" s="159" t="s">
        <v>27</v>
      </c>
      <c r="J18" s="159" t="s">
        <v>27</v>
      </c>
      <c r="K18" s="159" t="s">
        <v>27</v>
      </c>
      <c r="L18" s="160" t="s">
        <v>27</v>
      </c>
      <c r="M18" s="185" t="s">
        <v>27</v>
      </c>
      <c r="N18" s="182" t="s">
        <v>27</v>
      </c>
      <c r="O18" s="162" t="s">
        <v>27</v>
      </c>
    </row>
    <row r="19" spans="1:15" ht="19.5" customHeight="1">
      <c r="A19" s="49" t="s">
        <v>5</v>
      </c>
      <c r="B19" s="266" t="s">
        <v>27</v>
      </c>
      <c r="C19" s="399"/>
      <c r="D19" s="399"/>
      <c r="E19" s="182" t="s">
        <v>27</v>
      </c>
      <c r="F19" s="158" t="s">
        <v>27</v>
      </c>
      <c r="G19" s="159" t="s">
        <v>27</v>
      </c>
      <c r="H19" s="159" t="s">
        <v>27</v>
      </c>
      <c r="I19" s="159" t="s">
        <v>27</v>
      </c>
      <c r="J19" s="159" t="s">
        <v>27</v>
      </c>
      <c r="K19" s="159" t="s">
        <v>27</v>
      </c>
      <c r="L19" s="160" t="s">
        <v>27</v>
      </c>
      <c r="M19" s="185" t="s">
        <v>27</v>
      </c>
      <c r="N19" s="182" t="s">
        <v>27</v>
      </c>
      <c r="O19" s="162" t="s">
        <v>27</v>
      </c>
    </row>
    <row r="20" spans="1:15" ht="19.5" customHeight="1">
      <c r="A20" s="49" t="s">
        <v>6</v>
      </c>
      <c r="B20" s="266" t="s">
        <v>27</v>
      </c>
      <c r="C20" s="399"/>
      <c r="D20" s="399"/>
      <c r="E20" s="182" t="s">
        <v>27</v>
      </c>
      <c r="F20" s="158" t="s">
        <v>27</v>
      </c>
      <c r="G20" s="159" t="s">
        <v>27</v>
      </c>
      <c r="H20" s="159" t="s">
        <v>27</v>
      </c>
      <c r="I20" s="159" t="s">
        <v>27</v>
      </c>
      <c r="J20" s="159" t="s">
        <v>27</v>
      </c>
      <c r="K20" s="159" t="s">
        <v>27</v>
      </c>
      <c r="L20" s="160" t="s">
        <v>27</v>
      </c>
      <c r="M20" s="185" t="s">
        <v>27</v>
      </c>
      <c r="N20" s="182" t="s">
        <v>27</v>
      </c>
      <c r="O20" s="162" t="s">
        <v>27</v>
      </c>
    </row>
    <row r="21" spans="1:15" ht="19.5" customHeight="1">
      <c r="A21" s="49" t="s">
        <v>7</v>
      </c>
      <c r="B21" s="266" t="s">
        <v>27</v>
      </c>
      <c r="C21" s="399"/>
      <c r="D21" s="399"/>
      <c r="E21" s="182" t="s">
        <v>27</v>
      </c>
      <c r="F21" s="158" t="s">
        <v>27</v>
      </c>
      <c r="G21" s="159" t="s">
        <v>27</v>
      </c>
      <c r="H21" s="159" t="s">
        <v>27</v>
      </c>
      <c r="I21" s="159" t="s">
        <v>27</v>
      </c>
      <c r="J21" s="159" t="s">
        <v>27</v>
      </c>
      <c r="K21" s="159" t="s">
        <v>27</v>
      </c>
      <c r="L21" s="160" t="s">
        <v>27</v>
      </c>
      <c r="M21" s="185" t="s">
        <v>27</v>
      </c>
      <c r="N21" s="182" t="s">
        <v>27</v>
      </c>
      <c r="O21" s="162" t="s">
        <v>27</v>
      </c>
    </row>
    <row r="22" spans="1:15" ht="19.5" customHeight="1">
      <c r="A22" s="49" t="s">
        <v>8</v>
      </c>
      <c r="B22" s="266" t="s">
        <v>27</v>
      </c>
      <c r="C22" s="399"/>
      <c r="D22" s="399"/>
      <c r="E22" s="182" t="s">
        <v>27</v>
      </c>
      <c r="F22" s="158" t="s">
        <v>27</v>
      </c>
      <c r="G22" s="159" t="s">
        <v>27</v>
      </c>
      <c r="H22" s="159" t="s">
        <v>27</v>
      </c>
      <c r="I22" s="159" t="s">
        <v>27</v>
      </c>
      <c r="J22" s="159" t="s">
        <v>27</v>
      </c>
      <c r="K22" s="159" t="s">
        <v>27</v>
      </c>
      <c r="L22" s="160" t="s">
        <v>27</v>
      </c>
      <c r="M22" s="185" t="s">
        <v>27</v>
      </c>
      <c r="N22" s="182" t="s">
        <v>27</v>
      </c>
      <c r="O22" s="162" t="s">
        <v>27</v>
      </c>
    </row>
    <row r="23" spans="1:15" ht="19.5" customHeight="1">
      <c r="A23" s="49" t="s">
        <v>9</v>
      </c>
      <c r="B23" s="266" t="s">
        <v>27</v>
      </c>
      <c r="C23" s="399"/>
      <c r="D23" s="399"/>
      <c r="E23" s="182" t="s">
        <v>27</v>
      </c>
      <c r="F23" s="158" t="s">
        <v>27</v>
      </c>
      <c r="G23" s="159" t="s">
        <v>27</v>
      </c>
      <c r="H23" s="159" t="s">
        <v>27</v>
      </c>
      <c r="I23" s="159" t="s">
        <v>27</v>
      </c>
      <c r="J23" s="159" t="s">
        <v>27</v>
      </c>
      <c r="K23" s="159" t="s">
        <v>27</v>
      </c>
      <c r="L23" s="160" t="s">
        <v>27</v>
      </c>
      <c r="M23" s="185" t="s">
        <v>27</v>
      </c>
      <c r="N23" s="182" t="s">
        <v>27</v>
      </c>
      <c r="O23" s="162" t="s">
        <v>27</v>
      </c>
    </row>
    <row r="24" spans="1:15" ht="19.5" customHeight="1">
      <c r="A24" s="49" t="s">
        <v>10</v>
      </c>
      <c r="B24" s="266" t="s">
        <v>27</v>
      </c>
      <c r="C24" s="399"/>
      <c r="D24" s="399"/>
      <c r="E24" s="182" t="s">
        <v>27</v>
      </c>
      <c r="F24" s="158" t="s">
        <v>27</v>
      </c>
      <c r="G24" s="159" t="s">
        <v>27</v>
      </c>
      <c r="H24" s="159" t="s">
        <v>27</v>
      </c>
      <c r="I24" s="159" t="s">
        <v>27</v>
      </c>
      <c r="J24" s="159" t="s">
        <v>27</v>
      </c>
      <c r="K24" s="159" t="s">
        <v>27</v>
      </c>
      <c r="L24" s="160" t="s">
        <v>27</v>
      </c>
      <c r="M24" s="185" t="s">
        <v>27</v>
      </c>
      <c r="N24" s="182" t="s">
        <v>27</v>
      </c>
      <c r="O24" s="162" t="s">
        <v>27</v>
      </c>
    </row>
    <row r="25" spans="1:15" ht="19.5" customHeight="1">
      <c r="A25" s="49" t="s">
        <v>11</v>
      </c>
      <c r="B25" s="266" t="s">
        <v>27</v>
      </c>
      <c r="C25" s="399"/>
      <c r="D25" s="399"/>
      <c r="E25" s="182" t="s">
        <v>27</v>
      </c>
      <c r="F25" s="158" t="s">
        <v>27</v>
      </c>
      <c r="G25" s="159" t="s">
        <v>27</v>
      </c>
      <c r="H25" s="159" t="s">
        <v>27</v>
      </c>
      <c r="I25" s="159" t="s">
        <v>27</v>
      </c>
      <c r="J25" s="159" t="s">
        <v>27</v>
      </c>
      <c r="K25" s="159" t="s">
        <v>27</v>
      </c>
      <c r="L25" s="160" t="s">
        <v>27</v>
      </c>
      <c r="M25" s="185" t="s">
        <v>27</v>
      </c>
      <c r="N25" s="182" t="s">
        <v>27</v>
      </c>
      <c r="O25" s="162" t="s">
        <v>27</v>
      </c>
    </row>
    <row r="26" spans="1:15" ht="19.5" customHeight="1">
      <c r="A26" s="49" t="s">
        <v>12</v>
      </c>
      <c r="B26" s="266" t="s">
        <v>27</v>
      </c>
      <c r="C26" s="399"/>
      <c r="D26" s="399"/>
      <c r="E26" s="182" t="s">
        <v>27</v>
      </c>
      <c r="F26" s="158" t="s">
        <v>27</v>
      </c>
      <c r="G26" s="159" t="s">
        <v>27</v>
      </c>
      <c r="H26" s="159" t="s">
        <v>27</v>
      </c>
      <c r="I26" s="159" t="s">
        <v>27</v>
      </c>
      <c r="J26" s="159" t="s">
        <v>27</v>
      </c>
      <c r="K26" s="159" t="s">
        <v>27</v>
      </c>
      <c r="L26" s="160" t="s">
        <v>27</v>
      </c>
      <c r="M26" s="185" t="s">
        <v>27</v>
      </c>
      <c r="N26" s="182" t="s">
        <v>27</v>
      </c>
      <c r="O26" s="162" t="s">
        <v>27</v>
      </c>
    </row>
    <row r="27" spans="1:15" ht="19.5" customHeight="1">
      <c r="A27" s="49" t="s">
        <v>13</v>
      </c>
      <c r="B27" s="266" t="s">
        <v>27</v>
      </c>
      <c r="C27" s="399"/>
      <c r="D27" s="399"/>
      <c r="E27" s="182" t="s">
        <v>27</v>
      </c>
      <c r="F27" s="158" t="s">
        <v>27</v>
      </c>
      <c r="G27" s="159" t="s">
        <v>27</v>
      </c>
      <c r="H27" s="159" t="s">
        <v>27</v>
      </c>
      <c r="I27" s="159" t="s">
        <v>27</v>
      </c>
      <c r="J27" s="159" t="s">
        <v>27</v>
      </c>
      <c r="K27" s="159" t="s">
        <v>27</v>
      </c>
      <c r="L27" s="160" t="s">
        <v>27</v>
      </c>
      <c r="M27" s="185" t="s">
        <v>27</v>
      </c>
      <c r="N27" s="182" t="s">
        <v>27</v>
      </c>
      <c r="O27" s="162" t="s">
        <v>27</v>
      </c>
    </row>
    <row r="28" spans="1:15" ht="19.5" customHeight="1">
      <c r="A28" s="49" t="s">
        <v>14</v>
      </c>
      <c r="B28" s="266" t="s">
        <v>27</v>
      </c>
      <c r="C28" s="399"/>
      <c r="D28" s="399"/>
      <c r="E28" s="182" t="s">
        <v>27</v>
      </c>
      <c r="F28" s="158" t="s">
        <v>27</v>
      </c>
      <c r="G28" s="159" t="s">
        <v>27</v>
      </c>
      <c r="H28" s="159" t="s">
        <v>27</v>
      </c>
      <c r="I28" s="159" t="s">
        <v>27</v>
      </c>
      <c r="J28" s="159" t="s">
        <v>27</v>
      </c>
      <c r="K28" s="159" t="s">
        <v>27</v>
      </c>
      <c r="L28" s="160" t="s">
        <v>27</v>
      </c>
      <c r="M28" s="185" t="s">
        <v>27</v>
      </c>
      <c r="N28" s="182" t="s">
        <v>27</v>
      </c>
      <c r="O28" s="162" t="s">
        <v>27</v>
      </c>
    </row>
    <row r="29" spans="1:15" ht="19.5" customHeight="1">
      <c r="A29" s="49" t="s">
        <v>15</v>
      </c>
      <c r="B29" s="266" t="s">
        <v>27</v>
      </c>
      <c r="C29" s="399"/>
      <c r="D29" s="399"/>
      <c r="E29" s="182" t="s">
        <v>27</v>
      </c>
      <c r="F29" s="158" t="s">
        <v>27</v>
      </c>
      <c r="G29" s="159" t="s">
        <v>27</v>
      </c>
      <c r="H29" s="159" t="s">
        <v>27</v>
      </c>
      <c r="I29" s="159" t="s">
        <v>27</v>
      </c>
      <c r="J29" s="159" t="s">
        <v>27</v>
      </c>
      <c r="K29" s="159" t="s">
        <v>27</v>
      </c>
      <c r="L29" s="160" t="s">
        <v>27</v>
      </c>
      <c r="M29" s="185" t="s">
        <v>27</v>
      </c>
      <c r="N29" s="182" t="s">
        <v>27</v>
      </c>
      <c r="O29" s="162" t="s">
        <v>27</v>
      </c>
    </row>
    <row r="30" spans="1:15" ht="19.5" customHeight="1">
      <c r="A30" s="49" t="s">
        <v>16</v>
      </c>
      <c r="B30" s="266" t="s">
        <v>27</v>
      </c>
      <c r="C30" s="399"/>
      <c r="D30" s="399"/>
      <c r="E30" s="182" t="s">
        <v>27</v>
      </c>
      <c r="F30" s="158" t="s">
        <v>27</v>
      </c>
      <c r="G30" s="159" t="s">
        <v>27</v>
      </c>
      <c r="H30" s="159" t="s">
        <v>27</v>
      </c>
      <c r="I30" s="159" t="s">
        <v>27</v>
      </c>
      <c r="J30" s="159" t="s">
        <v>27</v>
      </c>
      <c r="K30" s="159" t="s">
        <v>27</v>
      </c>
      <c r="L30" s="160" t="s">
        <v>27</v>
      </c>
      <c r="M30" s="185" t="s">
        <v>27</v>
      </c>
      <c r="N30" s="182" t="s">
        <v>27</v>
      </c>
      <c r="O30" s="162" t="s">
        <v>27</v>
      </c>
    </row>
    <row r="31" spans="1:15" ht="19.5" customHeight="1">
      <c r="A31" s="49">
        <v>18</v>
      </c>
      <c r="B31" s="266" t="s">
        <v>27</v>
      </c>
      <c r="C31" s="399"/>
      <c r="D31" s="399"/>
      <c r="E31" s="182" t="s">
        <v>27</v>
      </c>
      <c r="F31" s="158" t="s">
        <v>27</v>
      </c>
      <c r="G31" s="159" t="s">
        <v>27</v>
      </c>
      <c r="H31" s="159" t="s">
        <v>27</v>
      </c>
      <c r="I31" s="159" t="s">
        <v>27</v>
      </c>
      <c r="J31" s="159" t="s">
        <v>27</v>
      </c>
      <c r="K31" s="159" t="s">
        <v>27</v>
      </c>
      <c r="L31" s="160" t="s">
        <v>27</v>
      </c>
      <c r="M31" s="185" t="s">
        <v>27</v>
      </c>
      <c r="N31" s="182" t="s">
        <v>27</v>
      </c>
      <c r="O31" s="162" t="s">
        <v>27</v>
      </c>
    </row>
    <row r="32" spans="1:15" ht="19.5" customHeight="1">
      <c r="A32" s="49" t="s">
        <v>17</v>
      </c>
      <c r="B32" s="266" t="s">
        <v>27</v>
      </c>
      <c r="C32" s="399"/>
      <c r="D32" s="399"/>
      <c r="E32" s="182" t="s">
        <v>27</v>
      </c>
      <c r="F32" s="158" t="s">
        <v>27</v>
      </c>
      <c r="G32" s="159" t="s">
        <v>27</v>
      </c>
      <c r="H32" s="159" t="s">
        <v>27</v>
      </c>
      <c r="I32" s="159" t="s">
        <v>27</v>
      </c>
      <c r="J32" s="159" t="s">
        <v>27</v>
      </c>
      <c r="K32" s="159" t="s">
        <v>27</v>
      </c>
      <c r="L32" s="160" t="s">
        <v>27</v>
      </c>
      <c r="M32" s="185" t="s">
        <v>27</v>
      </c>
      <c r="N32" s="182" t="s">
        <v>27</v>
      </c>
      <c r="O32" s="162" t="s">
        <v>27</v>
      </c>
    </row>
    <row r="33" spans="1:15" ht="19.5" customHeight="1" thickBot="1">
      <c r="A33" s="50" t="s">
        <v>18</v>
      </c>
      <c r="B33" s="273" t="s">
        <v>27</v>
      </c>
      <c r="C33" s="405"/>
      <c r="D33" s="405"/>
      <c r="E33" s="166" t="s">
        <v>27</v>
      </c>
      <c r="F33" s="163" t="s">
        <v>27</v>
      </c>
      <c r="G33" s="164" t="s">
        <v>27</v>
      </c>
      <c r="H33" s="164" t="s">
        <v>27</v>
      </c>
      <c r="I33" s="164" t="s">
        <v>27</v>
      </c>
      <c r="J33" s="164" t="s">
        <v>27</v>
      </c>
      <c r="K33" s="164" t="s">
        <v>27</v>
      </c>
      <c r="L33" s="165" t="s">
        <v>27</v>
      </c>
      <c r="M33" s="186" t="s">
        <v>27</v>
      </c>
      <c r="N33" s="166" t="s">
        <v>27</v>
      </c>
      <c r="O33" s="168" t="s">
        <v>27</v>
      </c>
    </row>
    <row r="34" spans="1:15" s="11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5" ht="11.1" customHeight="1">
      <c r="A35" s="2"/>
      <c r="B35" s="2"/>
      <c r="D35" s="332" t="str">
        <f>E12&amp;": land belong to:"</f>
        <v>code 3136: land belong to:</v>
      </c>
      <c r="E35" s="332"/>
      <c r="F35" s="332"/>
      <c r="G35" s="75"/>
      <c r="H35" s="75"/>
      <c r="I35" s="75"/>
      <c r="J35" s="332" t="str">
        <f>M12&amp;": food"</f>
        <v>code 3144: food</v>
      </c>
      <c r="K35" s="332"/>
      <c r="M35" s="406" t="str">
        <f>N12&amp;": house"</f>
        <v>code 3145: house</v>
      </c>
      <c r="N35" s="406"/>
    </row>
    <row r="36" spans="1:15" ht="11.1" customHeight="1">
      <c r="A36" s="102"/>
      <c r="B36" s="102"/>
      <c r="D36" s="51" t="s">
        <v>121</v>
      </c>
      <c r="E36" s="51"/>
      <c r="F36" s="51"/>
      <c r="G36" s="51"/>
      <c r="H36" s="51"/>
      <c r="I36" s="51"/>
      <c r="J36" s="138" t="s">
        <v>85</v>
      </c>
      <c r="M36" s="4" t="s">
        <v>85</v>
      </c>
    </row>
    <row r="37" spans="1:15" ht="11.1" customHeight="1">
      <c r="A37" s="103"/>
      <c r="B37" s="103"/>
      <c r="D37" s="51" t="s">
        <v>77</v>
      </c>
      <c r="E37" s="10"/>
      <c r="F37" s="10"/>
      <c r="G37" s="10"/>
      <c r="H37" s="10"/>
      <c r="I37" s="10"/>
      <c r="J37" s="138" t="s">
        <v>86</v>
      </c>
      <c r="M37" s="4" t="s">
        <v>86</v>
      </c>
    </row>
    <row r="38" spans="1:15" ht="11.1" customHeight="1">
      <c r="C38" s="3"/>
      <c r="D38" s="53" t="s">
        <v>78</v>
      </c>
      <c r="J38" s="108" t="s">
        <v>87</v>
      </c>
      <c r="M38" s="4" t="s">
        <v>88</v>
      </c>
    </row>
    <row r="39" spans="1:15" s="12" customFormat="1" ht="11.1" customHeight="1">
      <c r="D39" s="77" t="s">
        <v>79</v>
      </c>
      <c r="F39" s="8"/>
      <c r="G39" s="8"/>
      <c r="H39" s="8"/>
      <c r="I39" s="8"/>
      <c r="J39" s="8"/>
      <c r="K39" s="8"/>
      <c r="L39" s="8"/>
    </row>
    <row r="40" spans="1:15" s="12" customFormat="1" ht="11.1" customHeight="1">
      <c r="D40" s="77"/>
      <c r="F40" s="8"/>
      <c r="G40" s="8"/>
      <c r="H40" s="8"/>
      <c r="I40" s="8"/>
      <c r="J40" s="8"/>
      <c r="K40" s="8"/>
      <c r="L40" s="8"/>
    </row>
    <row r="41" spans="1:15" ht="11.1" customHeight="1">
      <c r="A41" s="350" t="s">
        <v>35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2"/>
    </row>
    <row r="42" spans="1:15" ht="11.1" customHeight="1">
      <c r="A42" s="402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  <c r="O42" s="404"/>
    </row>
    <row r="43" spans="1:15" ht="11.1" customHeight="1">
      <c r="A43" s="9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91"/>
    </row>
    <row r="44" spans="1:15" ht="11.1" customHeight="1">
      <c r="A44" s="92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93"/>
    </row>
    <row r="45" spans="1:15" ht="11.1" customHeight="1">
      <c r="A45" s="92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94"/>
    </row>
    <row r="46" spans="1:15" ht="11.1" customHeight="1">
      <c r="A46" s="9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95"/>
    </row>
    <row r="47" spans="1:15" ht="11.1" customHeight="1">
      <c r="A47" s="92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94"/>
    </row>
    <row r="48" spans="1:15" ht="11.1" customHeight="1">
      <c r="A48" s="92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94"/>
    </row>
    <row r="49" spans="1:15" ht="11.1" customHeight="1">
      <c r="A49" s="92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94"/>
    </row>
    <row r="50" spans="1:15" ht="11.1" customHeight="1">
      <c r="A50" s="9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96"/>
    </row>
    <row r="51" spans="1:15" ht="11.1" customHeight="1">
      <c r="A51" s="9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96"/>
    </row>
    <row r="52" spans="1:15" ht="11.1" customHeight="1">
      <c r="A52" s="9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96"/>
    </row>
    <row r="53" spans="1:15" ht="11.1" customHeight="1">
      <c r="A53" s="9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96"/>
    </row>
    <row r="54" spans="1:15" ht="11.1" customHeight="1">
      <c r="A54" s="97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98"/>
    </row>
  </sheetData>
  <mergeCells count="45">
    <mergeCell ref="B1:F2"/>
    <mergeCell ref="A7:A12"/>
    <mergeCell ref="B13:D13"/>
    <mergeCell ref="E6:E11"/>
    <mergeCell ref="B14:D14"/>
    <mergeCell ref="F8:F11"/>
    <mergeCell ref="F6:L7"/>
    <mergeCell ref="G8:G11"/>
    <mergeCell ref="H8:H11"/>
    <mergeCell ref="I8:I11"/>
    <mergeCell ref="J8:J11"/>
    <mergeCell ref="K8:K11"/>
    <mergeCell ref="L8:L11"/>
    <mergeCell ref="B5:D10"/>
    <mergeCell ref="B11:D11"/>
    <mergeCell ref="E5:L5"/>
    <mergeCell ref="B24:D24"/>
    <mergeCell ref="B25:D25"/>
    <mergeCell ref="A41:O42"/>
    <mergeCell ref="B32:D32"/>
    <mergeCell ref="B33:D33"/>
    <mergeCell ref="B29:D29"/>
    <mergeCell ref="B30:D30"/>
    <mergeCell ref="M35:N35"/>
    <mergeCell ref="B26:D26"/>
    <mergeCell ref="B27:D27"/>
    <mergeCell ref="B28:D28"/>
    <mergeCell ref="J35:K35"/>
    <mergeCell ref="D35:F35"/>
    <mergeCell ref="B31:D31"/>
    <mergeCell ref="M5:N5"/>
    <mergeCell ref="O6:O12"/>
    <mergeCell ref="M6:M11"/>
    <mergeCell ref="N6:N11"/>
    <mergeCell ref="B23:D23"/>
    <mergeCell ref="F12:K12"/>
    <mergeCell ref="B12:D12"/>
    <mergeCell ref="B15:D15"/>
    <mergeCell ref="B17:D17"/>
    <mergeCell ref="B18:D18"/>
    <mergeCell ref="B16:D16"/>
    <mergeCell ref="B19:D19"/>
    <mergeCell ref="B20:D20"/>
    <mergeCell ref="B21:D21"/>
    <mergeCell ref="B22:D22"/>
  </mergeCells>
  <pageMargins left="0.15748031496062992" right="0.15748031496062992" top="0.23622047244094491" bottom="0.23622047244094491" header="0.19685039370078741" footer="0.23622047244094491"/>
  <pageSetup paperSize="9" scale="97" orientation="portrait" r:id="rId1"/>
  <headerFooter>
    <oddFooter>&amp;R6.04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54"/>
  <sheetViews>
    <sheetView showGridLines="0" view="pageBreakPreview" zoomScaleNormal="100" zoomScaleSheetLayoutView="100" workbookViewId="0">
      <selection activeCell="B13" sqref="B13"/>
    </sheetView>
  </sheetViews>
  <sheetFormatPr defaultColWidth="9.140625" defaultRowHeight="11.25"/>
  <cols>
    <col min="1" max="1" width="4.42578125" style="4" customWidth="1"/>
    <col min="2" max="2" width="22.5703125" style="4" customWidth="1"/>
    <col min="3" max="3" width="9.5703125" style="4" customWidth="1"/>
    <col min="4" max="4" width="14" style="4" customWidth="1"/>
    <col min="5" max="5" width="9.140625" style="4" customWidth="1"/>
    <col min="6" max="16384" width="9.140625" style="4"/>
  </cols>
  <sheetData>
    <row r="1" spans="1:5" ht="13.5" customHeight="1">
      <c r="A1" s="23"/>
    </row>
    <row r="2" spans="1:5" ht="13.5" customHeight="1">
      <c r="A2" s="22"/>
    </row>
    <row r="3" spans="1:5" ht="13.5" customHeight="1"/>
    <row r="4" spans="1:5" s="17" customFormat="1" ht="13.5" customHeight="1" thickBot="1"/>
    <row r="5" spans="1:5" s="17" customFormat="1" ht="13.5" customHeight="1">
      <c r="A5" s="18"/>
      <c r="B5" s="431" t="s">
        <v>99</v>
      </c>
      <c r="C5" s="396" t="s">
        <v>93</v>
      </c>
      <c r="D5" s="396" t="s">
        <v>98</v>
      </c>
      <c r="E5" s="390" t="s">
        <v>94</v>
      </c>
    </row>
    <row r="6" spans="1:5" s="17" customFormat="1" ht="13.5" customHeight="1" thickBot="1">
      <c r="A6" s="19"/>
      <c r="B6" s="432"/>
      <c r="C6" s="397"/>
      <c r="D6" s="397"/>
      <c r="E6" s="391"/>
    </row>
    <row r="7" spans="1:5" s="17" customFormat="1" ht="13.5" customHeight="1">
      <c r="A7" s="407" t="s">
        <v>20</v>
      </c>
      <c r="B7" s="432"/>
      <c r="C7" s="397"/>
      <c r="D7" s="397"/>
      <c r="E7" s="391"/>
    </row>
    <row r="8" spans="1:5" ht="13.5" customHeight="1">
      <c r="A8" s="408"/>
      <c r="B8" s="432"/>
      <c r="C8" s="397"/>
      <c r="D8" s="397"/>
      <c r="E8" s="391"/>
    </row>
    <row r="9" spans="1:5" ht="13.5" customHeight="1">
      <c r="A9" s="408"/>
      <c r="B9" s="432"/>
      <c r="C9" s="397"/>
      <c r="D9" s="397"/>
      <c r="E9" s="391"/>
    </row>
    <row r="10" spans="1:5" ht="13.5" customHeight="1">
      <c r="A10" s="408"/>
      <c r="B10" s="432"/>
      <c r="C10" s="397"/>
      <c r="D10" s="397"/>
      <c r="E10" s="391"/>
    </row>
    <row r="11" spans="1:5" ht="13.5" customHeight="1">
      <c r="A11" s="408"/>
      <c r="B11" s="114" t="str">
        <f>"2 ►" &amp;D13</f>
        <v>2 ►3149</v>
      </c>
      <c r="C11" s="397"/>
      <c r="D11" s="114" t="str">
        <f>"2 ►" &amp;" Q32"</f>
        <v>2 ► Q32</v>
      </c>
      <c r="E11" s="392"/>
    </row>
    <row r="12" spans="1:5" ht="13.5" customHeight="1">
      <c r="A12" s="409"/>
      <c r="B12" s="118" t="s">
        <v>66</v>
      </c>
      <c r="C12" s="118" t="str">
        <f>"code "&amp;C13</f>
        <v>code 3148</v>
      </c>
      <c r="D12" s="115" t="s">
        <v>66</v>
      </c>
      <c r="E12" s="190" t="str">
        <f>"code "&amp;E13</f>
        <v>code 3150</v>
      </c>
    </row>
    <row r="13" spans="1:5" s="13" customFormat="1" ht="11.25" customHeight="1" thickBot="1">
      <c r="A13" s="101">
        <v>3100</v>
      </c>
      <c r="B13" s="109">
        <f>'M6 page 04'!O13+1</f>
        <v>3147</v>
      </c>
      <c r="C13" s="109">
        <f>B13+1</f>
        <v>3148</v>
      </c>
      <c r="D13" s="109">
        <f t="shared" ref="D13:E13" si="0">C13+1</f>
        <v>3149</v>
      </c>
      <c r="E13" s="105">
        <f t="shared" si="0"/>
        <v>3150</v>
      </c>
    </row>
    <row r="14" spans="1:5" ht="19.5" customHeight="1">
      <c r="A14" s="116" t="s">
        <v>0</v>
      </c>
      <c r="B14" s="181" t="s">
        <v>27</v>
      </c>
      <c r="C14" s="181" t="s">
        <v>27</v>
      </c>
      <c r="D14" s="181" t="s">
        <v>27</v>
      </c>
      <c r="E14" s="189" t="s">
        <v>27</v>
      </c>
    </row>
    <row r="15" spans="1:5" ht="19.5" customHeight="1">
      <c r="A15" s="117" t="s">
        <v>1</v>
      </c>
      <c r="B15" s="182" t="s">
        <v>27</v>
      </c>
      <c r="C15" s="182" t="s">
        <v>27</v>
      </c>
      <c r="D15" s="182" t="s">
        <v>27</v>
      </c>
      <c r="E15" s="162" t="s">
        <v>27</v>
      </c>
    </row>
    <row r="16" spans="1:5" ht="19.5" customHeight="1">
      <c r="A16" s="49" t="s">
        <v>2</v>
      </c>
      <c r="B16" s="161" t="s">
        <v>27</v>
      </c>
      <c r="C16" s="182" t="s">
        <v>27</v>
      </c>
      <c r="D16" s="182" t="s">
        <v>27</v>
      </c>
      <c r="E16" s="162" t="s">
        <v>27</v>
      </c>
    </row>
    <row r="17" spans="1:5" ht="19.5" customHeight="1">
      <c r="A17" s="49" t="s">
        <v>3</v>
      </c>
      <c r="B17" s="161" t="s">
        <v>27</v>
      </c>
      <c r="C17" s="182" t="s">
        <v>27</v>
      </c>
      <c r="D17" s="182" t="s">
        <v>27</v>
      </c>
      <c r="E17" s="162" t="s">
        <v>27</v>
      </c>
    </row>
    <row r="18" spans="1:5" ht="19.5" customHeight="1">
      <c r="A18" s="49" t="s">
        <v>4</v>
      </c>
      <c r="B18" s="161" t="s">
        <v>27</v>
      </c>
      <c r="C18" s="182" t="s">
        <v>27</v>
      </c>
      <c r="D18" s="182" t="s">
        <v>27</v>
      </c>
      <c r="E18" s="162" t="s">
        <v>27</v>
      </c>
    </row>
    <row r="19" spans="1:5" ht="19.5" customHeight="1">
      <c r="A19" s="49" t="s">
        <v>5</v>
      </c>
      <c r="B19" s="161" t="s">
        <v>27</v>
      </c>
      <c r="C19" s="182" t="s">
        <v>27</v>
      </c>
      <c r="D19" s="182" t="s">
        <v>27</v>
      </c>
      <c r="E19" s="162" t="s">
        <v>27</v>
      </c>
    </row>
    <row r="20" spans="1:5" ht="19.5" customHeight="1">
      <c r="A20" s="49" t="s">
        <v>6</v>
      </c>
      <c r="B20" s="161" t="s">
        <v>27</v>
      </c>
      <c r="C20" s="182" t="s">
        <v>27</v>
      </c>
      <c r="D20" s="182" t="s">
        <v>27</v>
      </c>
      <c r="E20" s="162" t="s">
        <v>27</v>
      </c>
    </row>
    <row r="21" spans="1:5" ht="19.5" customHeight="1">
      <c r="A21" s="49" t="s">
        <v>7</v>
      </c>
      <c r="B21" s="161" t="s">
        <v>27</v>
      </c>
      <c r="C21" s="182" t="s">
        <v>27</v>
      </c>
      <c r="D21" s="182" t="s">
        <v>27</v>
      </c>
      <c r="E21" s="162" t="s">
        <v>27</v>
      </c>
    </row>
    <row r="22" spans="1:5" ht="19.5" customHeight="1">
      <c r="A22" s="49" t="s">
        <v>8</v>
      </c>
      <c r="B22" s="161" t="s">
        <v>27</v>
      </c>
      <c r="C22" s="182" t="s">
        <v>27</v>
      </c>
      <c r="D22" s="182" t="s">
        <v>27</v>
      </c>
      <c r="E22" s="162" t="s">
        <v>27</v>
      </c>
    </row>
    <row r="23" spans="1:5" ht="19.5" customHeight="1">
      <c r="A23" s="49" t="s">
        <v>9</v>
      </c>
      <c r="B23" s="161" t="s">
        <v>27</v>
      </c>
      <c r="C23" s="182" t="s">
        <v>27</v>
      </c>
      <c r="D23" s="182" t="s">
        <v>27</v>
      </c>
      <c r="E23" s="162" t="s">
        <v>27</v>
      </c>
    </row>
    <row r="24" spans="1:5" ht="19.5" customHeight="1">
      <c r="A24" s="49" t="s">
        <v>10</v>
      </c>
      <c r="B24" s="161" t="s">
        <v>27</v>
      </c>
      <c r="C24" s="182" t="s">
        <v>27</v>
      </c>
      <c r="D24" s="182" t="s">
        <v>27</v>
      </c>
      <c r="E24" s="162" t="s">
        <v>27</v>
      </c>
    </row>
    <row r="25" spans="1:5" ht="19.5" customHeight="1">
      <c r="A25" s="49" t="s">
        <v>11</v>
      </c>
      <c r="B25" s="161" t="s">
        <v>27</v>
      </c>
      <c r="C25" s="182" t="s">
        <v>27</v>
      </c>
      <c r="D25" s="182" t="s">
        <v>27</v>
      </c>
      <c r="E25" s="162" t="s">
        <v>27</v>
      </c>
    </row>
    <row r="26" spans="1:5" ht="19.5" customHeight="1">
      <c r="A26" s="49" t="s">
        <v>12</v>
      </c>
      <c r="B26" s="161" t="s">
        <v>27</v>
      </c>
      <c r="C26" s="182" t="s">
        <v>27</v>
      </c>
      <c r="D26" s="182" t="s">
        <v>27</v>
      </c>
      <c r="E26" s="162" t="s">
        <v>27</v>
      </c>
    </row>
    <row r="27" spans="1:5" ht="19.5" customHeight="1">
      <c r="A27" s="49" t="s">
        <v>13</v>
      </c>
      <c r="B27" s="161" t="s">
        <v>27</v>
      </c>
      <c r="C27" s="182" t="s">
        <v>27</v>
      </c>
      <c r="D27" s="182" t="s">
        <v>27</v>
      </c>
      <c r="E27" s="162" t="s">
        <v>27</v>
      </c>
    </row>
    <row r="28" spans="1:5" ht="19.5" customHeight="1">
      <c r="A28" s="49" t="s">
        <v>14</v>
      </c>
      <c r="B28" s="161" t="s">
        <v>27</v>
      </c>
      <c r="C28" s="182" t="s">
        <v>27</v>
      </c>
      <c r="D28" s="182" t="s">
        <v>27</v>
      </c>
      <c r="E28" s="162" t="s">
        <v>27</v>
      </c>
    </row>
    <row r="29" spans="1:5" ht="19.5" customHeight="1">
      <c r="A29" s="49" t="s">
        <v>15</v>
      </c>
      <c r="B29" s="161" t="s">
        <v>27</v>
      </c>
      <c r="C29" s="182" t="s">
        <v>27</v>
      </c>
      <c r="D29" s="182" t="s">
        <v>27</v>
      </c>
      <c r="E29" s="162" t="s">
        <v>27</v>
      </c>
    </row>
    <row r="30" spans="1:5" ht="19.5" customHeight="1">
      <c r="A30" s="49" t="s">
        <v>16</v>
      </c>
      <c r="B30" s="161" t="s">
        <v>27</v>
      </c>
      <c r="C30" s="182" t="s">
        <v>27</v>
      </c>
      <c r="D30" s="182" t="s">
        <v>27</v>
      </c>
      <c r="E30" s="162" t="s">
        <v>27</v>
      </c>
    </row>
    <row r="31" spans="1:5" ht="19.5" customHeight="1">
      <c r="A31" s="49">
        <v>18</v>
      </c>
      <c r="B31" s="161" t="s">
        <v>27</v>
      </c>
      <c r="C31" s="182" t="s">
        <v>27</v>
      </c>
      <c r="D31" s="182" t="s">
        <v>27</v>
      </c>
      <c r="E31" s="162" t="s">
        <v>27</v>
      </c>
    </row>
    <row r="32" spans="1:5" ht="19.5" customHeight="1">
      <c r="A32" s="49" t="s">
        <v>17</v>
      </c>
      <c r="B32" s="161" t="s">
        <v>27</v>
      </c>
      <c r="C32" s="182" t="s">
        <v>27</v>
      </c>
      <c r="D32" s="182" t="s">
        <v>27</v>
      </c>
      <c r="E32" s="162" t="s">
        <v>27</v>
      </c>
    </row>
    <row r="33" spans="1:10" ht="19.5" customHeight="1" thickBot="1">
      <c r="A33" s="50" t="s">
        <v>18</v>
      </c>
      <c r="B33" s="167" t="s">
        <v>27</v>
      </c>
      <c r="C33" s="166" t="s">
        <v>27</v>
      </c>
      <c r="D33" s="166" t="s">
        <v>27</v>
      </c>
      <c r="E33" s="168" t="s">
        <v>27</v>
      </c>
    </row>
    <row r="34" spans="1:10" s="11" customFormat="1" ht="9.75" customHeight="1">
      <c r="A34" s="47"/>
    </row>
    <row r="35" spans="1:10" ht="11.1" customHeight="1">
      <c r="A35" s="149"/>
      <c r="C35" s="406" t="str">
        <f>"code "&amp;C13&amp;"/"&amp;E13</f>
        <v>code 3148/3150</v>
      </c>
      <c r="D35" s="406"/>
      <c r="E35" s="51"/>
    </row>
    <row r="36" spans="1:10" ht="11.1" customHeight="1">
      <c r="A36" s="147"/>
      <c r="C36" s="110" t="s">
        <v>89</v>
      </c>
    </row>
    <row r="37" spans="1:10" ht="11.1" customHeight="1">
      <c r="A37" s="148"/>
      <c r="C37" s="110" t="s">
        <v>90</v>
      </c>
    </row>
    <row r="38" spans="1:10" ht="11.1" customHeight="1">
      <c r="C38" s="110" t="s">
        <v>91</v>
      </c>
    </row>
    <row r="39" spans="1:10" s="12" customFormat="1" ht="11.1" customHeight="1">
      <c r="C39" s="77" t="s">
        <v>92</v>
      </c>
    </row>
    <row r="40" spans="1:10" s="12" customFormat="1" ht="11.1" customHeight="1">
      <c r="C40" s="77"/>
    </row>
    <row r="41" spans="1:10" ht="11.1" customHeight="1">
      <c r="A41" s="425" t="s">
        <v>35</v>
      </c>
      <c r="B41" s="426"/>
      <c r="C41" s="426"/>
      <c r="D41" s="426"/>
      <c r="E41" s="426"/>
      <c r="F41" s="426"/>
      <c r="G41" s="426"/>
      <c r="H41" s="426"/>
      <c r="I41" s="426"/>
      <c r="J41" s="427"/>
    </row>
    <row r="42" spans="1:10" ht="11.1" customHeight="1">
      <c r="A42" s="428"/>
      <c r="B42" s="429"/>
      <c r="C42" s="429"/>
      <c r="D42" s="429"/>
      <c r="E42" s="429"/>
      <c r="F42" s="429"/>
      <c r="G42" s="429"/>
      <c r="H42" s="429"/>
      <c r="I42" s="429"/>
      <c r="J42" s="430"/>
    </row>
    <row r="43" spans="1:10" ht="11.1" customHeight="1">
      <c r="A43" s="90"/>
      <c r="B43" s="120"/>
      <c r="C43" s="11"/>
      <c r="D43" s="11"/>
      <c r="E43" s="11"/>
      <c r="F43" s="11"/>
      <c r="G43" s="11"/>
      <c r="H43" s="11"/>
      <c r="I43" s="11"/>
      <c r="J43" s="119"/>
    </row>
    <row r="44" spans="1:10" ht="11.1" customHeight="1">
      <c r="A44" s="92"/>
      <c r="B44" s="121"/>
      <c r="C44" s="42"/>
      <c r="D44" s="42"/>
      <c r="E44" s="42"/>
      <c r="F44" s="42"/>
      <c r="G44" s="42"/>
      <c r="H44" s="42"/>
      <c r="I44" s="42"/>
      <c r="J44" s="96"/>
    </row>
    <row r="45" spans="1:10" ht="11.1" customHeight="1">
      <c r="A45" s="92"/>
      <c r="B45" s="121"/>
      <c r="C45" s="42"/>
      <c r="D45" s="42"/>
      <c r="E45" s="42"/>
      <c r="F45" s="42"/>
      <c r="G45" s="42"/>
      <c r="H45" s="42"/>
      <c r="I45" s="42"/>
      <c r="J45" s="96"/>
    </row>
    <row r="46" spans="1:10" ht="11.1" customHeight="1">
      <c r="A46" s="92"/>
      <c r="B46" s="121"/>
      <c r="C46" s="42"/>
      <c r="D46" s="42"/>
      <c r="E46" s="42"/>
      <c r="F46" s="42"/>
      <c r="G46" s="42"/>
      <c r="H46" s="42"/>
      <c r="I46" s="42"/>
      <c r="J46" s="96"/>
    </row>
    <row r="47" spans="1:10" ht="11.1" customHeight="1">
      <c r="A47" s="92"/>
      <c r="B47" s="121"/>
      <c r="C47" s="42"/>
      <c r="D47" s="42"/>
      <c r="E47" s="42"/>
      <c r="F47" s="42"/>
      <c r="G47" s="42"/>
      <c r="H47" s="42"/>
      <c r="I47" s="42"/>
      <c r="J47" s="96"/>
    </row>
    <row r="48" spans="1:10" ht="11.1" customHeight="1">
      <c r="A48" s="92"/>
      <c r="B48" s="121"/>
      <c r="C48" s="42"/>
      <c r="D48" s="42"/>
      <c r="E48" s="42"/>
      <c r="F48" s="42"/>
      <c r="G48" s="42"/>
      <c r="H48" s="42"/>
      <c r="I48" s="42"/>
      <c r="J48" s="96"/>
    </row>
    <row r="49" spans="1:10" ht="11.1" customHeight="1">
      <c r="A49" s="92"/>
      <c r="B49" s="121"/>
      <c r="C49" s="42"/>
      <c r="D49" s="42"/>
      <c r="E49" s="42"/>
      <c r="F49" s="42"/>
      <c r="G49" s="42"/>
      <c r="H49" s="42"/>
      <c r="I49" s="42"/>
      <c r="J49" s="96"/>
    </row>
    <row r="50" spans="1:10" ht="11.1" customHeight="1">
      <c r="A50" s="92"/>
      <c r="B50" s="121"/>
      <c r="C50" s="42"/>
      <c r="D50" s="42"/>
      <c r="E50" s="42"/>
      <c r="F50" s="42"/>
      <c r="G50" s="42"/>
      <c r="H50" s="42"/>
      <c r="I50" s="42"/>
      <c r="J50" s="96"/>
    </row>
    <row r="51" spans="1:10" ht="11.1" customHeight="1">
      <c r="A51" s="92"/>
      <c r="B51" s="121"/>
      <c r="C51" s="42"/>
      <c r="D51" s="42"/>
      <c r="E51" s="42"/>
      <c r="F51" s="42"/>
      <c r="G51" s="42"/>
      <c r="H51" s="42"/>
      <c r="I51" s="42"/>
      <c r="J51" s="96"/>
    </row>
    <row r="52" spans="1:10" ht="11.1" customHeight="1">
      <c r="A52" s="92"/>
      <c r="B52" s="121"/>
      <c r="C52" s="42"/>
      <c r="D52" s="42"/>
      <c r="E52" s="42"/>
      <c r="F52" s="42"/>
      <c r="G52" s="42"/>
      <c r="H52" s="42"/>
      <c r="I52" s="42"/>
      <c r="J52" s="96"/>
    </row>
    <row r="53" spans="1:10" ht="11.1" customHeight="1">
      <c r="A53" s="92"/>
      <c r="B53" s="121"/>
      <c r="C53" s="42"/>
      <c r="D53" s="42"/>
      <c r="E53" s="42"/>
      <c r="F53" s="42"/>
      <c r="G53" s="42"/>
      <c r="H53" s="42"/>
      <c r="I53" s="42"/>
      <c r="J53" s="96"/>
    </row>
    <row r="54" spans="1:10" ht="11.1" customHeight="1">
      <c r="A54" s="97"/>
      <c r="B54" s="78"/>
      <c r="C54" s="79"/>
      <c r="D54" s="79"/>
      <c r="E54" s="79"/>
      <c r="F54" s="79"/>
      <c r="G54" s="79"/>
      <c r="H54" s="79"/>
      <c r="I54" s="79"/>
      <c r="J54" s="98"/>
    </row>
  </sheetData>
  <mergeCells count="7">
    <mergeCell ref="E5:E11"/>
    <mergeCell ref="A41:J42"/>
    <mergeCell ref="A7:A12"/>
    <mergeCell ref="C35:D35"/>
    <mergeCell ref="B5:B10"/>
    <mergeCell ref="C5:C11"/>
    <mergeCell ref="D5:D10"/>
  </mergeCells>
  <pageMargins left="0.15748031496062992" right="0.15748031496062992" top="0.23622047244094491" bottom="0.23622047244094491" header="0.19685039370078741" footer="0.23622047244094491"/>
  <pageSetup paperSize="9" scale="97" orientation="portrait" r:id="rId1"/>
  <headerFooter>
    <oddFooter>&amp;R6.05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54"/>
  <sheetViews>
    <sheetView showGridLines="0" view="pageBreakPreview" zoomScaleNormal="100" zoomScaleSheetLayoutView="100" workbookViewId="0">
      <selection sqref="A1:L2"/>
    </sheetView>
  </sheetViews>
  <sheetFormatPr defaultColWidth="9.140625" defaultRowHeight="11.25"/>
  <cols>
    <col min="1" max="1" width="4.42578125" style="4" customWidth="1"/>
    <col min="2" max="4" width="12.7109375" style="4" customWidth="1"/>
    <col min="5" max="5" width="6.5703125" style="4" customWidth="1"/>
    <col min="6" max="6" width="6.7109375" style="4" customWidth="1"/>
    <col min="7" max="7" width="9.5703125" style="4" customWidth="1"/>
    <col min="8" max="8" width="7.42578125" style="4" customWidth="1"/>
    <col min="9" max="9" width="8.85546875" style="4" customWidth="1"/>
    <col min="10" max="10" width="9" style="4" customWidth="1"/>
    <col min="11" max="11" width="10.140625" style="4" customWidth="1"/>
    <col min="12" max="12" width="4.42578125" style="4" bestFit="1" customWidth="1"/>
    <col min="13" max="16384" width="9.140625" style="4"/>
  </cols>
  <sheetData>
    <row r="1" spans="1:20" ht="13.5" customHeight="1">
      <c r="A1" s="323" t="s">
        <v>127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146"/>
      <c r="N1" s="146"/>
      <c r="O1" s="146"/>
      <c r="P1" s="146"/>
      <c r="Q1" s="146"/>
      <c r="R1" s="146"/>
      <c r="S1" s="146"/>
      <c r="T1" s="146"/>
    </row>
    <row r="2" spans="1:20" ht="13.5" customHeight="1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146"/>
      <c r="N2" s="146"/>
      <c r="O2" s="146"/>
      <c r="P2" s="146"/>
      <c r="Q2" s="146"/>
      <c r="R2" s="146"/>
      <c r="S2" s="146"/>
      <c r="T2" s="146"/>
    </row>
    <row r="3" spans="1:20" ht="13.5" customHeight="1">
      <c r="B3" s="62"/>
      <c r="I3" s="62"/>
    </row>
    <row r="4" spans="1:20" s="17" customFormat="1" ht="13.5" customHeight="1" thickBot="1"/>
    <row r="5" spans="1:20" s="17" customFormat="1" ht="13.5" customHeight="1">
      <c r="A5" s="18"/>
      <c r="B5" s="436" t="s">
        <v>95</v>
      </c>
      <c r="C5" s="343"/>
      <c r="D5" s="437"/>
      <c r="F5" s="86"/>
      <c r="G5" s="86"/>
      <c r="H5" s="86"/>
      <c r="I5" s="85"/>
      <c r="J5" s="85"/>
      <c r="K5" s="85"/>
      <c r="L5" s="123"/>
    </row>
    <row r="6" spans="1:20" s="17" customFormat="1" ht="13.5" customHeight="1" thickBot="1">
      <c r="A6" s="19"/>
      <c r="B6" s="438" t="s">
        <v>100</v>
      </c>
      <c r="C6" s="439"/>
      <c r="D6" s="440"/>
      <c r="E6" s="122"/>
      <c r="F6" s="86"/>
      <c r="G6" s="86"/>
      <c r="H6" s="86"/>
      <c r="I6" s="86"/>
      <c r="J6" s="86"/>
      <c r="K6" s="86"/>
      <c r="L6" s="123"/>
    </row>
    <row r="7" spans="1:20" s="17" customFormat="1" ht="13.5" customHeight="1">
      <c r="A7" s="252" t="s">
        <v>20</v>
      </c>
      <c r="B7" s="394"/>
      <c r="C7" s="422"/>
      <c r="D7" s="441"/>
      <c r="E7" s="448" t="s">
        <v>106</v>
      </c>
      <c r="F7" s="448"/>
      <c r="G7" s="448"/>
      <c r="H7" s="448"/>
      <c r="I7" s="448"/>
      <c r="J7" s="448"/>
      <c r="K7" s="449"/>
      <c r="L7" s="433" t="s">
        <v>65</v>
      </c>
    </row>
    <row r="8" spans="1:20" ht="13.5" customHeight="1">
      <c r="A8" s="253"/>
      <c r="B8" s="394"/>
      <c r="C8" s="422"/>
      <c r="D8" s="441"/>
      <c r="E8" s="450" t="s">
        <v>107</v>
      </c>
      <c r="F8" s="418" t="s">
        <v>108</v>
      </c>
      <c r="G8" s="418" t="s">
        <v>109</v>
      </c>
      <c r="H8" s="418" t="s">
        <v>110</v>
      </c>
      <c r="I8" s="418" t="s">
        <v>111</v>
      </c>
      <c r="J8" s="418" t="s">
        <v>112</v>
      </c>
      <c r="K8" s="453" t="s">
        <v>113</v>
      </c>
      <c r="L8" s="434"/>
    </row>
    <row r="9" spans="1:20" ht="13.5" customHeight="1">
      <c r="A9" s="253"/>
      <c r="B9" s="394"/>
      <c r="C9" s="422"/>
      <c r="D9" s="441"/>
      <c r="E9" s="451"/>
      <c r="F9" s="419"/>
      <c r="G9" s="419"/>
      <c r="H9" s="419"/>
      <c r="I9" s="419"/>
      <c r="J9" s="419"/>
      <c r="K9" s="454"/>
      <c r="L9" s="434"/>
    </row>
    <row r="10" spans="1:20" ht="13.5" customHeight="1">
      <c r="A10" s="253"/>
      <c r="B10" s="395"/>
      <c r="C10" s="416"/>
      <c r="D10" s="442"/>
      <c r="E10" s="451"/>
      <c r="F10" s="419"/>
      <c r="G10" s="419"/>
      <c r="H10" s="419"/>
      <c r="I10" s="419"/>
      <c r="J10" s="419"/>
      <c r="K10" s="454"/>
      <c r="L10" s="434"/>
    </row>
    <row r="11" spans="1:20" ht="13.5" customHeight="1">
      <c r="A11" s="253"/>
      <c r="B11" s="443" t="s">
        <v>102</v>
      </c>
      <c r="C11" s="444"/>
      <c r="D11" s="445"/>
      <c r="E11" s="452"/>
      <c r="F11" s="420"/>
      <c r="G11" s="420"/>
      <c r="H11" s="420"/>
      <c r="I11" s="420"/>
      <c r="J11" s="420"/>
      <c r="K11" s="455"/>
      <c r="L11" s="434"/>
    </row>
    <row r="12" spans="1:20" ht="13.5" customHeight="1">
      <c r="A12" s="254"/>
      <c r="B12" s="113" t="s">
        <v>101</v>
      </c>
      <c r="C12" s="150" t="s">
        <v>96</v>
      </c>
      <c r="D12" s="179" t="s">
        <v>97</v>
      </c>
      <c r="E12" s="446" t="s">
        <v>114</v>
      </c>
      <c r="F12" s="446"/>
      <c r="G12" s="446"/>
      <c r="H12" s="446"/>
      <c r="I12" s="446"/>
      <c r="J12" s="446"/>
      <c r="K12" s="447"/>
      <c r="L12" s="435"/>
    </row>
    <row r="13" spans="1:20" s="13" customFormat="1" ht="11.25" customHeight="1" thickBot="1">
      <c r="A13" s="101">
        <v>3200</v>
      </c>
      <c r="B13" s="100">
        <f t="shared" ref="B13:L13" si="0">A13+1</f>
        <v>3201</v>
      </c>
      <c r="C13" s="87">
        <f t="shared" si="0"/>
        <v>3202</v>
      </c>
      <c r="D13" s="180">
        <f t="shared" si="0"/>
        <v>3203</v>
      </c>
      <c r="E13" s="88">
        <f t="shared" si="0"/>
        <v>3204</v>
      </c>
      <c r="F13" s="87">
        <f t="shared" si="0"/>
        <v>3205</v>
      </c>
      <c r="G13" s="87">
        <f t="shared" si="0"/>
        <v>3206</v>
      </c>
      <c r="H13" s="87">
        <f t="shared" si="0"/>
        <v>3207</v>
      </c>
      <c r="I13" s="87">
        <f t="shared" si="0"/>
        <v>3208</v>
      </c>
      <c r="J13" s="87">
        <f t="shared" si="0"/>
        <v>3209</v>
      </c>
      <c r="K13" s="104">
        <f t="shared" si="0"/>
        <v>3210</v>
      </c>
      <c r="L13" s="126">
        <f t="shared" si="0"/>
        <v>3211</v>
      </c>
    </row>
    <row r="14" spans="1:20" ht="19.5" customHeight="1">
      <c r="A14" s="116" t="s">
        <v>0</v>
      </c>
      <c r="B14" s="170" t="s">
        <v>103</v>
      </c>
      <c r="C14" s="171" t="s">
        <v>103</v>
      </c>
      <c r="D14" s="173" t="s">
        <v>103</v>
      </c>
      <c r="E14" s="176" t="s">
        <v>27</v>
      </c>
      <c r="F14" s="171" t="s">
        <v>27</v>
      </c>
      <c r="G14" s="171" t="s">
        <v>27</v>
      </c>
      <c r="H14" s="171" t="s">
        <v>27</v>
      </c>
      <c r="I14" s="171" t="s">
        <v>103</v>
      </c>
      <c r="J14" s="171" t="s">
        <v>103</v>
      </c>
      <c r="K14" s="172" t="s">
        <v>103</v>
      </c>
      <c r="L14" s="173" t="s">
        <v>27</v>
      </c>
    </row>
    <row r="15" spans="1:20" ht="19.5" customHeight="1">
      <c r="A15" s="117" t="s">
        <v>1</v>
      </c>
      <c r="B15" s="158" t="s">
        <v>103</v>
      </c>
      <c r="C15" s="159" t="s">
        <v>103</v>
      </c>
      <c r="D15" s="174" t="s">
        <v>103</v>
      </c>
      <c r="E15" s="177" t="s">
        <v>27</v>
      </c>
      <c r="F15" s="159" t="s">
        <v>27</v>
      </c>
      <c r="G15" s="159" t="s">
        <v>27</v>
      </c>
      <c r="H15" s="159" t="s">
        <v>27</v>
      </c>
      <c r="I15" s="159" t="s">
        <v>103</v>
      </c>
      <c r="J15" s="159" t="s">
        <v>103</v>
      </c>
      <c r="K15" s="160" t="s">
        <v>103</v>
      </c>
      <c r="L15" s="174" t="s">
        <v>27</v>
      </c>
    </row>
    <row r="16" spans="1:20" ht="19.5" customHeight="1">
      <c r="A16" s="49" t="s">
        <v>2</v>
      </c>
      <c r="B16" s="158" t="s">
        <v>103</v>
      </c>
      <c r="C16" s="159" t="s">
        <v>103</v>
      </c>
      <c r="D16" s="174" t="s">
        <v>103</v>
      </c>
      <c r="E16" s="177" t="s">
        <v>27</v>
      </c>
      <c r="F16" s="159" t="s">
        <v>27</v>
      </c>
      <c r="G16" s="159" t="s">
        <v>27</v>
      </c>
      <c r="H16" s="159" t="s">
        <v>27</v>
      </c>
      <c r="I16" s="159" t="s">
        <v>103</v>
      </c>
      <c r="J16" s="159" t="s">
        <v>103</v>
      </c>
      <c r="K16" s="160" t="s">
        <v>103</v>
      </c>
      <c r="L16" s="174" t="s">
        <v>27</v>
      </c>
    </row>
    <row r="17" spans="1:12" ht="19.5" customHeight="1">
      <c r="A17" s="49" t="s">
        <v>3</v>
      </c>
      <c r="B17" s="158" t="s">
        <v>103</v>
      </c>
      <c r="C17" s="159" t="s">
        <v>103</v>
      </c>
      <c r="D17" s="174" t="s">
        <v>103</v>
      </c>
      <c r="E17" s="177" t="s">
        <v>27</v>
      </c>
      <c r="F17" s="159" t="s">
        <v>27</v>
      </c>
      <c r="G17" s="159" t="s">
        <v>27</v>
      </c>
      <c r="H17" s="159" t="s">
        <v>27</v>
      </c>
      <c r="I17" s="159" t="s">
        <v>103</v>
      </c>
      <c r="J17" s="159" t="s">
        <v>103</v>
      </c>
      <c r="K17" s="160" t="s">
        <v>103</v>
      </c>
      <c r="L17" s="174" t="s">
        <v>27</v>
      </c>
    </row>
    <row r="18" spans="1:12" ht="19.5" customHeight="1">
      <c r="A18" s="49" t="s">
        <v>4</v>
      </c>
      <c r="B18" s="158" t="s">
        <v>103</v>
      </c>
      <c r="C18" s="159" t="s">
        <v>103</v>
      </c>
      <c r="D18" s="174" t="s">
        <v>103</v>
      </c>
      <c r="E18" s="177" t="s">
        <v>27</v>
      </c>
      <c r="F18" s="159" t="s">
        <v>27</v>
      </c>
      <c r="G18" s="159" t="s">
        <v>27</v>
      </c>
      <c r="H18" s="159" t="s">
        <v>27</v>
      </c>
      <c r="I18" s="159" t="s">
        <v>103</v>
      </c>
      <c r="J18" s="159" t="s">
        <v>103</v>
      </c>
      <c r="K18" s="160" t="s">
        <v>103</v>
      </c>
      <c r="L18" s="174" t="s">
        <v>27</v>
      </c>
    </row>
    <row r="19" spans="1:12" ht="19.5" customHeight="1">
      <c r="A19" s="49" t="s">
        <v>5</v>
      </c>
      <c r="B19" s="158" t="s">
        <v>103</v>
      </c>
      <c r="C19" s="159" t="s">
        <v>103</v>
      </c>
      <c r="D19" s="174" t="s">
        <v>103</v>
      </c>
      <c r="E19" s="177" t="s">
        <v>27</v>
      </c>
      <c r="F19" s="159" t="s">
        <v>27</v>
      </c>
      <c r="G19" s="159" t="s">
        <v>27</v>
      </c>
      <c r="H19" s="159" t="s">
        <v>27</v>
      </c>
      <c r="I19" s="159" t="s">
        <v>103</v>
      </c>
      <c r="J19" s="159" t="s">
        <v>103</v>
      </c>
      <c r="K19" s="160" t="s">
        <v>103</v>
      </c>
      <c r="L19" s="174" t="s">
        <v>27</v>
      </c>
    </row>
    <row r="20" spans="1:12" ht="19.5" customHeight="1">
      <c r="A20" s="49" t="s">
        <v>6</v>
      </c>
      <c r="B20" s="158" t="s">
        <v>103</v>
      </c>
      <c r="C20" s="159" t="s">
        <v>103</v>
      </c>
      <c r="D20" s="174" t="s">
        <v>103</v>
      </c>
      <c r="E20" s="177" t="s">
        <v>27</v>
      </c>
      <c r="F20" s="159" t="s">
        <v>27</v>
      </c>
      <c r="G20" s="159" t="s">
        <v>27</v>
      </c>
      <c r="H20" s="159" t="s">
        <v>27</v>
      </c>
      <c r="I20" s="159" t="s">
        <v>103</v>
      </c>
      <c r="J20" s="159" t="s">
        <v>103</v>
      </c>
      <c r="K20" s="160" t="s">
        <v>103</v>
      </c>
      <c r="L20" s="174" t="s">
        <v>27</v>
      </c>
    </row>
    <row r="21" spans="1:12" ht="19.5" customHeight="1">
      <c r="A21" s="49" t="s">
        <v>7</v>
      </c>
      <c r="B21" s="158" t="s">
        <v>103</v>
      </c>
      <c r="C21" s="159" t="s">
        <v>103</v>
      </c>
      <c r="D21" s="174" t="s">
        <v>103</v>
      </c>
      <c r="E21" s="177" t="s">
        <v>27</v>
      </c>
      <c r="F21" s="159" t="s">
        <v>27</v>
      </c>
      <c r="G21" s="159" t="s">
        <v>27</v>
      </c>
      <c r="H21" s="159" t="s">
        <v>27</v>
      </c>
      <c r="I21" s="159" t="s">
        <v>103</v>
      </c>
      <c r="J21" s="159" t="s">
        <v>103</v>
      </c>
      <c r="K21" s="160" t="s">
        <v>103</v>
      </c>
      <c r="L21" s="174" t="s">
        <v>27</v>
      </c>
    </row>
    <row r="22" spans="1:12" ht="19.5" customHeight="1">
      <c r="A22" s="49" t="s">
        <v>8</v>
      </c>
      <c r="B22" s="158" t="s">
        <v>103</v>
      </c>
      <c r="C22" s="159" t="s">
        <v>103</v>
      </c>
      <c r="D22" s="174" t="s">
        <v>103</v>
      </c>
      <c r="E22" s="177" t="s">
        <v>27</v>
      </c>
      <c r="F22" s="159" t="s">
        <v>27</v>
      </c>
      <c r="G22" s="159" t="s">
        <v>27</v>
      </c>
      <c r="H22" s="159" t="s">
        <v>27</v>
      </c>
      <c r="I22" s="159" t="s">
        <v>103</v>
      </c>
      <c r="J22" s="159" t="s">
        <v>103</v>
      </c>
      <c r="K22" s="160" t="s">
        <v>103</v>
      </c>
      <c r="L22" s="174" t="s">
        <v>27</v>
      </c>
    </row>
    <row r="23" spans="1:12" ht="19.5" customHeight="1">
      <c r="A23" s="49" t="s">
        <v>9</v>
      </c>
      <c r="B23" s="158" t="s">
        <v>103</v>
      </c>
      <c r="C23" s="159" t="s">
        <v>103</v>
      </c>
      <c r="D23" s="174" t="s">
        <v>103</v>
      </c>
      <c r="E23" s="177" t="s">
        <v>27</v>
      </c>
      <c r="F23" s="159" t="s">
        <v>27</v>
      </c>
      <c r="G23" s="159" t="s">
        <v>27</v>
      </c>
      <c r="H23" s="159" t="s">
        <v>27</v>
      </c>
      <c r="I23" s="159" t="s">
        <v>103</v>
      </c>
      <c r="J23" s="159" t="s">
        <v>103</v>
      </c>
      <c r="K23" s="160" t="s">
        <v>103</v>
      </c>
      <c r="L23" s="174" t="s">
        <v>27</v>
      </c>
    </row>
    <row r="24" spans="1:12" ht="19.5" customHeight="1">
      <c r="A24" s="49" t="s">
        <v>10</v>
      </c>
      <c r="B24" s="158" t="s">
        <v>103</v>
      </c>
      <c r="C24" s="159" t="s">
        <v>103</v>
      </c>
      <c r="D24" s="174" t="s">
        <v>103</v>
      </c>
      <c r="E24" s="177" t="s">
        <v>27</v>
      </c>
      <c r="F24" s="159" t="s">
        <v>27</v>
      </c>
      <c r="G24" s="159" t="s">
        <v>27</v>
      </c>
      <c r="H24" s="159" t="s">
        <v>27</v>
      </c>
      <c r="I24" s="159" t="s">
        <v>103</v>
      </c>
      <c r="J24" s="159" t="s">
        <v>103</v>
      </c>
      <c r="K24" s="160" t="s">
        <v>103</v>
      </c>
      <c r="L24" s="174" t="s">
        <v>27</v>
      </c>
    </row>
    <row r="25" spans="1:12" ht="19.5" customHeight="1">
      <c r="A25" s="49" t="s">
        <v>11</v>
      </c>
      <c r="B25" s="158" t="s">
        <v>103</v>
      </c>
      <c r="C25" s="159" t="s">
        <v>103</v>
      </c>
      <c r="D25" s="174" t="s">
        <v>103</v>
      </c>
      <c r="E25" s="177" t="s">
        <v>27</v>
      </c>
      <c r="F25" s="159" t="s">
        <v>27</v>
      </c>
      <c r="G25" s="159" t="s">
        <v>27</v>
      </c>
      <c r="H25" s="159" t="s">
        <v>27</v>
      </c>
      <c r="I25" s="159" t="s">
        <v>103</v>
      </c>
      <c r="J25" s="159" t="s">
        <v>103</v>
      </c>
      <c r="K25" s="160" t="s">
        <v>103</v>
      </c>
      <c r="L25" s="174" t="s">
        <v>27</v>
      </c>
    </row>
    <row r="26" spans="1:12" ht="19.5" customHeight="1">
      <c r="A26" s="49" t="s">
        <v>12</v>
      </c>
      <c r="B26" s="158" t="s">
        <v>103</v>
      </c>
      <c r="C26" s="159" t="s">
        <v>103</v>
      </c>
      <c r="D26" s="174" t="s">
        <v>103</v>
      </c>
      <c r="E26" s="177" t="s">
        <v>27</v>
      </c>
      <c r="F26" s="159" t="s">
        <v>27</v>
      </c>
      <c r="G26" s="159" t="s">
        <v>27</v>
      </c>
      <c r="H26" s="159" t="s">
        <v>27</v>
      </c>
      <c r="I26" s="159" t="s">
        <v>103</v>
      </c>
      <c r="J26" s="159" t="s">
        <v>103</v>
      </c>
      <c r="K26" s="160" t="s">
        <v>103</v>
      </c>
      <c r="L26" s="174" t="s">
        <v>27</v>
      </c>
    </row>
    <row r="27" spans="1:12" ht="19.5" customHeight="1">
      <c r="A27" s="49" t="s">
        <v>13</v>
      </c>
      <c r="B27" s="158" t="s">
        <v>103</v>
      </c>
      <c r="C27" s="159" t="s">
        <v>103</v>
      </c>
      <c r="D27" s="174" t="s">
        <v>103</v>
      </c>
      <c r="E27" s="177" t="s">
        <v>27</v>
      </c>
      <c r="F27" s="159" t="s">
        <v>27</v>
      </c>
      <c r="G27" s="159" t="s">
        <v>27</v>
      </c>
      <c r="H27" s="159" t="s">
        <v>27</v>
      </c>
      <c r="I27" s="159" t="s">
        <v>103</v>
      </c>
      <c r="J27" s="159" t="s">
        <v>103</v>
      </c>
      <c r="K27" s="160" t="s">
        <v>103</v>
      </c>
      <c r="L27" s="174" t="s">
        <v>27</v>
      </c>
    </row>
    <row r="28" spans="1:12" ht="19.5" customHeight="1">
      <c r="A28" s="49" t="s">
        <v>14</v>
      </c>
      <c r="B28" s="158" t="s">
        <v>103</v>
      </c>
      <c r="C28" s="159" t="s">
        <v>103</v>
      </c>
      <c r="D28" s="174" t="s">
        <v>103</v>
      </c>
      <c r="E28" s="177" t="s">
        <v>27</v>
      </c>
      <c r="F28" s="159" t="s">
        <v>27</v>
      </c>
      <c r="G28" s="159" t="s">
        <v>27</v>
      </c>
      <c r="H28" s="159" t="s">
        <v>27</v>
      </c>
      <c r="I28" s="159" t="s">
        <v>103</v>
      </c>
      <c r="J28" s="159" t="s">
        <v>103</v>
      </c>
      <c r="K28" s="160" t="s">
        <v>103</v>
      </c>
      <c r="L28" s="174" t="s">
        <v>27</v>
      </c>
    </row>
    <row r="29" spans="1:12" ht="19.5" customHeight="1">
      <c r="A29" s="49" t="s">
        <v>15</v>
      </c>
      <c r="B29" s="158" t="s">
        <v>103</v>
      </c>
      <c r="C29" s="159" t="s">
        <v>103</v>
      </c>
      <c r="D29" s="174" t="s">
        <v>103</v>
      </c>
      <c r="E29" s="177" t="s">
        <v>27</v>
      </c>
      <c r="F29" s="159" t="s">
        <v>27</v>
      </c>
      <c r="G29" s="159" t="s">
        <v>27</v>
      </c>
      <c r="H29" s="159" t="s">
        <v>27</v>
      </c>
      <c r="I29" s="159" t="s">
        <v>103</v>
      </c>
      <c r="J29" s="159" t="s">
        <v>103</v>
      </c>
      <c r="K29" s="160" t="s">
        <v>103</v>
      </c>
      <c r="L29" s="174" t="s">
        <v>27</v>
      </c>
    </row>
    <row r="30" spans="1:12" ht="19.5" customHeight="1">
      <c r="A30" s="49" t="s">
        <v>16</v>
      </c>
      <c r="B30" s="158" t="s">
        <v>103</v>
      </c>
      <c r="C30" s="159" t="s">
        <v>103</v>
      </c>
      <c r="D30" s="174" t="s">
        <v>103</v>
      </c>
      <c r="E30" s="177" t="s">
        <v>27</v>
      </c>
      <c r="F30" s="159" t="s">
        <v>27</v>
      </c>
      <c r="G30" s="159" t="s">
        <v>27</v>
      </c>
      <c r="H30" s="159" t="s">
        <v>27</v>
      </c>
      <c r="I30" s="159" t="s">
        <v>103</v>
      </c>
      <c r="J30" s="159" t="s">
        <v>103</v>
      </c>
      <c r="K30" s="160" t="s">
        <v>103</v>
      </c>
      <c r="L30" s="174" t="s">
        <v>27</v>
      </c>
    </row>
    <row r="31" spans="1:12" ht="19.5" customHeight="1">
      <c r="A31" s="49">
        <v>18</v>
      </c>
      <c r="B31" s="158" t="s">
        <v>103</v>
      </c>
      <c r="C31" s="159" t="s">
        <v>103</v>
      </c>
      <c r="D31" s="174" t="s">
        <v>103</v>
      </c>
      <c r="E31" s="177" t="s">
        <v>27</v>
      </c>
      <c r="F31" s="159" t="s">
        <v>27</v>
      </c>
      <c r="G31" s="159" t="s">
        <v>27</v>
      </c>
      <c r="H31" s="159" t="s">
        <v>27</v>
      </c>
      <c r="I31" s="159" t="s">
        <v>103</v>
      </c>
      <c r="J31" s="159" t="s">
        <v>103</v>
      </c>
      <c r="K31" s="160" t="s">
        <v>103</v>
      </c>
      <c r="L31" s="174" t="s">
        <v>27</v>
      </c>
    </row>
    <row r="32" spans="1:12" ht="19.5" customHeight="1">
      <c r="A32" s="49" t="s">
        <v>17</v>
      </c>
      <c r="B32" s="158" t="s">
        <v>103</v>
      </c>
      <c r="C32" s="159" t="s">
        <v>103</v>
      </c>
      <c r="D32" s="174" t="s">
        <v>103</v>
      </c>
      <c r="E32" s="177" t="s">
        <v>27</v>
      </c>
      <c r="F32" s="159" t="s">
        <v>27</v>
      </c>
      <c r="G32" s="159" t="s">
        <v>27</v>
      </c>
      <c r="H32" s="159" t="s">
        <v>27</v>
      </c>
      <c r="I32" s="159" t="s">
        <v>103</v>
      </c>
      <c r="J32" s="159" t="s">
        <v>103</v>
      </c>
      <c r="K32" s="160" t="s">
        <v>103</v>
      </c>
      <c r="L32" s="174" t="s">
        <v>27</v>
      </c>
    </row>
    <row r="33" spans="1:12" ht="19.5" customHeight="1" thickBot="1">
      <c r="A33" s="50" t="s">
        <v>18</v>
      </c>
      <c r="B33" s="163" t="s">
        <v>103</v>
      </c>
      <c r="C33" s="164" t="s">
        <v>103</v>
      </c>
      <c r="D33" s="175" t="s">
        <v>103</v>
      </c>
      <c r="E33" s="178" t="s">
        <v>27</v>
      </c>
      <c r="F33" s="164" t="s">
        <v>27</v>
      </c>
      <c r="G33" s="164" t="s">
        <v>27</v>
      </c>
      <c r="H33" s="164" t="s">
        <v>27</v>
      </c>
      <c r="I33" s="164" t="s">
        <v>103</v>
      </c>
      <c r="J33" s="164" t="s">
        <v>103</v>
      </c>
      <c r="K33" s="165" t="s">
        <v>103</v>
      </c>
      <c r="L33" s="175" t="s">
        <v>27</v>
      </c>
    </row>
    <row r="34" spans="1:12" s="11" customFormat="1" ht="9.75" customHeight="1">
      <c r="A34" s="47"/>
    </row>
    <row r="35" spans="1:12" ht="11.1" customHeight="1">
      <c r="A35" s="149"/>
      <c r="F35" s="51"/>
      <c r="G35" s="51"/>
      <c r="H35" s="51"/>
    </row>
    <row r="36" spans="1:12" ht="11.1" customHeight="1">
      <c r="A36" s="147"/>
      <c r="F36" s="110"/>
    </row>
    <row r="37" spans="1:12" ht="11.1" customHeight="1">
      <c r="A37" s="148"/>
      <c r="F37" s="110"/>
    </row>
    <row r="38" spans="1:12" ht="11.1" customHeight="1">
      <c r="F38" s="110"/>
    </row>
    <row r="39" spans="1:12" s="12" customFormat="1" ht="11.1" customHeight="1">
      <c r="F39" s="77"/>
    </row>
    <row r="40" spans="1:12" s="12" customFormat="1" ht="11.1" customHeight="1">
      <c r="F40" s="77"/>
    </row>
    <row r="41" spans="1:12" ht="11.1" customHeight="1">
      <c r="A41" s="425" t="s">
        <v>35</v>
      </c>
      <c r="B41" s="426"/>
      <c r="C41" s="426"/>
      <c r="D41" s="426"/>
      <c r="E41" s="426"/>
      <c r="F41" s="426"/>
      <c r="G41" s="426"/>
      <c r="H41" s="426"/>
      <c r="I41" s="426"/>
      <c r="J41" s="426"/>
      <c r="K41" s="426"/>
      <c r="L41" s="427"/>
    </row>
    <row r="42" spans="1:12" ht="11.1" customHeight="1">
      <c r="A42" s="428"/>
      <c r="B42" s="429"/>
      <c r="C42" s="429"/>
      <c r="D42" s="429"/>
      <c r="E42" s="429"/>
      <c r="F42" s="429"/>
      <c r="G42" s="429"/>
      <c r="H42" s="429"/>
      <c r="I42" s="429"/>
      <c r="J42" s="429"/>
      <c r="K42" s="429"/>
      <c r="L42" s="430"/>
    </row>
    <row r="43" spans="1:12" ht="11.1" customHeight="1">
      <c r="A43" s="9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9"/>
    </row>
    <row r="44" spans="1:12" ht="11.1" customHeight="1">
      <c r="A44" s="9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96"/>
    </row>
    <row r="45" spans="1:12" ht="11.1" customHeight="1">
      <c r="A45" s="9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96"/>
    </row>
    <row r="46" spans="1:12" ht="11.1" customHeight="1">
      <c r="A46" s="9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96"/>
    </row>
    <row r="47" spans="1:12" ht="11.1" customHeight="1">
      <c r="A47" s="9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96"/>
    </row>
    <row r="48" spans="1:12" ht="11.1" customHeight="1">
      <c r="A48" s="9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96"/>
    </row>
    <row r="49" spans="1:12" ht="11.1" customHeight="1">
      <c r="A49" s="9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96"/>
    </row>
    <row r="50" spans="1:12" ht="11.1" customHeight="1">
      <c r="A50" s="9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96"/>
    </row>
    <row r="51" spans="1:12" ht="11.1" customHeight="1">
      <c r="A51" s="9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96"/>
    </row>
    <row r="52" spans="1:12" ht="11.1" customHeight="1">
      <c r="A52" s="9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96"/>
    </row>
    <row r="53" spans="1:12" ht="11.1" customHeight="1">
      <c r="A53" s="9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96"/>
    </row>
    <row r="54" spans="1:12" ht="11.1" customHeight="1">
      <c r="A54" s="97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98"/>
    </row>
  </sheetData>
  <mergeCells count="16">
    <mergeCell ref="A41:L42"/>
    <mergeCell ref="L7:L12"/>
    <mergeCell ref="A1:L2"/>
    <mergeCell ref="B5:D5"/>
    <mergeCell ref="A7:A12"/>
    <mergeCell ref="B6:D10"/>
    <mergeCell ref="B11:D11"/>
    <mergeCell ref="E12:K12"/>
    <mergeCell ref="E7:K7"/>
    <mergeCell ref="E8:E11"/>
    <mergeCell ref="F8:F11"/>
    <mergeCell ref="G8:G11"/>
    <mergeCell ref="H8:H11"/>
    <mergeCell ref="I8:I11"/>
    <mergeCell ref="J8:J11"/>
    <mergeCell ref="K8:K11"/>
  </mergeCells>
  <pageMargins left="0.15748031496062992" right="0.15748031496062992" top="0.23622047244094491" bottom="0.23622047244094491" header="0.19685039370078741" footer="0.23622047244094491"/>
  <pageSetup paperSize="9" scale="97" orientation="portrait" r:id="rId1"/>
  <headerFooter>
    <oddFooter>&amp;R6.06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54"/>
  <sheetViews>
    <sheetView showGridLines="0" view="pageBreakPreview" zoomScaleNormal="100" zoomScaleSheetLayoutView="100" workbookViewId="0">
      <selection activeCell="H53" sqref="H53"/>
    </sheetView>
  </sheetViews>
  <sheetFormatPr defaultColWidth="9.140625" defaultRowHeight="11.25"/>
  <cols>
    <col min="1" max="1" width="4.42578125" style="4" customWidth="1"/>
    <col min="2" max="2" width="8.7109375" style="4" customWidth="1"/>
    <col min="3" max="3" width="7.85546875" style="4" customWidth="1"/>
    <col min="4" max="4" width="11" style="4" customWidth="1"/>
    <col min="5" max="5" width="9.140625" style="4" customWidth="1"/>
    <col min="6" max="6" width="9.85546875" style="4" customWidth="1"/>
    <col min="7" max="7" width="11.42578125" style="4" customWidth="1"/>
    <col min="8" max="10" width="12.7109375" style="4" customWidth="1"/>
    <col min="11" max="11" width="4.42578125" style="4" bestFit="1" customWidth="1"/>
    <col min="12" max="16384" width="9.140625" style="4"/>
  </cols>
  <sheetData>
    <row r="1" spans="1:11" ht="13.5" customHeight="1">
      <c r="A1" s="23"/>
    </row>
    <row r="2" spans="1:11" ht="13.5" customHeight="1">
      <c r="A2" s="22"/>
    </row>
    <row r="3" spans="1:11" ht="13.5" customHeight="1">
      <c r="F3" s="62"/>
    </row>
    <row r="4" spans="1:11" s="17" customFormat="1" ht="13.5" customHeight="1"/>
    <row r="5" spans="1:11" s="17" customFormat="1" ht="13.5" customHeight="1">
      <c r="A5" s="18"/>
      <c r="C5" s="86"/>
      <c r="D5" s="86"/>
      <c r="E5" s="86"/>
      <c r="F5" s="85"/>
      <c r="G5" s="85"/>
      <c r="H5" s="85"/>
      <c r="I5" s="85"/>
      <c r="J5" s="85"/>
      <c r="K5" s="123"/>
    </row>
    <row r="6" spans="1:11" s="17" customFormat="1" ht="13.5" customHeight="1" thickBot="1">
      <c r="A6" s="19"/>
      <c r="B6" s="122"/>
      <c r="C6" s="86"/>
      <c r="D6" s="86"/>
      <c r="E6" s="86"/>
      <c r="F6" s="86"/>
      <c r="G6" s="86"/>
      <c r="H6" s="86"/>
      <c r="I6" s="86"/>
      <c r="J6" s="86"/>
      <c r="K6" s="123"/>
    </row>
    <row r="7" spans="1:11" s="17" customFormat="1" ht="13.5" customHeight="1">
      <c r="A7" s="252" t="s">
        <v>20</v>
      </c>
      <c r="B7" s="467" t="s">
        <v>115</v>
      </c>
      <c r="C7" s="448"/>
      <c r="D7" s="448"/>
      <c r="E7" s="448"/>
      <c r="F7" s="448"/>
      <c r="G7" s="448"/>
      <c r="H7" s="449"/>
      <c r="I7" s="458" t="s">
        <v>116</v>
      </c>
      <c r="J7" s="460" t="s">
        <v>117</v>
      </c>
      <c r="K7" s="433" t="s">
        <v>65</v>
      </c>
    </row>
    <row r="8" spans="1:11" ht="13.5" customHeight="1">
      <c r="A8" s="253"/>
      <c r="B8" s="459" t="s">
        <v>107</v>
      </c>
      <c r="C8" s="418" t="s">
        <v>108</v>
      </c>
      <c r="D8" s="418" t="s">
        <v>109</v>
      </c>
      <c r="E8" s="418" t="s">
        <v>110</v>
      </c>
      <c r="F8" s="418" t="s">
        <v>111</v>
      </c>
      <c r="G8" s="418" t="s">
        <v>112</v>
      </c>
      <c r="H8" s="421" t="s">
        <v>113</v>
      </c>
      <c r="I8" s="459"/>
      <c r="J8" s="461"/>
      <c r="K8" s="434"/>
    </row>
    <row r="9" spans="1:11" ht="13.5" customHeight="1">
      <c r="A9" s="253"/>
      <c r="B9" s="459"/>
      <c r="C9" s="419"/>
      <c r="D9" s="419"/>
      <c r="E9" s="419"/>
      <c r="F9" s="419"/>
      <c r="G9" s="419"/>
      <c r="H9" s="421"/>
      <c r="I9" s="459"/>
      <c r="J9" s="461"/>
      <c r="K9" s="434"/>
    </row>
    <row r="10" spans="1:11" ht="13.5" customHeight="1">
      <c r="A10" s="253"/>
      <c r="B10" s="459"/>
      <c r="C10" s="419"/>
      <c r="D10" s="419"/>
      <c r="E10" s="419"/>
      <c r="F10" s="419"/>
      <c r="G10" s="419"/>
      <c r="H10" s="421"/>
      <c r="I10" s="459"/>
      <c r="J10" s="462"/>
      <c r="K10" s="434"/>
    </row>
    <row r="11" spans="1:11" ht="13.5" customHeight="1">
      <c r="A11" s="253"/>
      <c r="B11" s="459"/>
      <c r="C11" s="419"/>
      <c r="D11" s="419"/>
      <c r="E11" s="419"/>
      <c r="F11" s="419"/>
      <c r="G11" s="419"/>
      <c r="H11" s="421"/>
      <c r="I11" s="463" t="s">
        <v>118</v>
      </c>
      <c r="J11" s="464"/>
      <c r="K11" s="434"/>
    </row>
    <row r="12" spans="1:11" ht="13.5" customHeight="1">
      <c r="A12" s="254"/>
      <c r="B12" s="456" t="s">
        <v>114</v>
      </c>
      <c r="C12" s="446"/>
      <c r="D12" s="446"/>
      <c r="E12" s="446"/>
      <c r="F12" s="446"/>
      <c r="G12" s="446"/>
      <c r="H12" s="447"/>
      <c r="I12" s="465"/>
      <c r="J12" s="466"/>
      <c r="K12" s="435"/>
    </row>
    <row r="13" spans="1:11" s="13" customFormat="1" ht="11.25" customHeight="1" thickBot="1">
      <c r="A13" s="101">
        <v>3200</v>
      </c>
      <c r="B13" s="89">
        <f>'M6 page 06'!L13+1</f>
        <v>3212</v>
      </c>
      <c r="C13" s="87">
        <f>B13+1</f>
        <v>3213</v>
      </c>
      <c r="D13" s="87">
        <f t="shared" ref="D13:F13" si="0">C13+1</f>
        <v>3214</v>
      </c>
      <c r="E13" s="87">
        <f t="shared" si="0"/>
        <v>3215</v>
      </c>
      <c r="F13" s="87">
        <f t="shared" si="0"/>
        <v>3216</v>
      </c>
      <c r="G13" s="87">
        <f>F13+1</f>
        <v>3217</v>
      </c>
      <c r="H13" s="104">
        <f>G13+1</f>
        <v>3218</v>
      </c>
      <c r="I13" s="112">
        <f>H13+1</f>
        <v>3219</v>
      </c>
      <c r="J13" s="104">
        <f>I13+1</f>
        <v>3220</v>
      </c>
      <c r="K13" s="131">
        <f>J13+1</f>
        <v>3221</v>
      </c>
    </row>
    <row r="14" spans="1:11" ht="19.5" customHeight="1">
      <c r="A14" s="116" t="s">
        <v>0</v>
      </c>
      <c r="B14" s="187" t="s">
        <v>27</v>
      </c>
      <c r="C14" s="171" t="s">
        <v>27</v>
      </c>
      <c r="D14" s="171" t="s">
        <v>27</v>
      </c>
      <c r="E14" s="171" t="s">
        <v>27</v>
      </c>
      <c r="F14" s="171" t="s">
        <v>27</v>
      </c>
      <c r="G14" s="171" t="s">
        <v>103</v>
      </c>
      <c r="H14" s="172" t="s">
        <v>103</v>
      </c>
      <c r="I14" s="176"/>
      <c r="J14" s="188"/>
      <c r="K14" s="189" t="s">
        <v>27</v>
      </c>
    </row>
    <row r="15" spans="1:11" ht="19.5" customHeight="1">
      <c r="A15" s="117" t="s">
        <v>1</v>
      </c>
      <c r="B15" s="185" t="s">
        <v>27</v>
      </c>
      <c r="C15" s="159" t="s">
        <v>27</v>
      </c>
      <c r="D15" s="159" t="s">
        <v>27</v>
      </c>
      <c r="E15" s="159" t="s">
        <v>27</v>
      </c>
      <c r="F15" s="159" t="s">
        <v>27</v>
      </c>
      <c r="G15" s="159" t="s">
        <v>103</v>
      </c>
      <c r="H15" s="160" t="s">
        <v>103</v>
      </c>
      <c r="I15" s="177"/>
      <c r="J15" s="161"/>
      <c r="K15" s="162" t="s">
        <v>27</v>
      </c>
    </row>
    <row r="16" spans="1:11" ht="19.5" customHeight="1">
      <c r="A16" s="49" t="s">
        <v>2</v>
      </c>
      <c r="B16" s="185" t="s">
        <v>27</v>
      </c>
      <c r="C16" s="159" t="s">
        <v>27</v>
      </c>
      <c r="D16" s="159" t="s">
        <v>27</v>
      </c>
      <c r="E16" s="159" t="s">
        <v>27</v>
      </c>
      <c r="F16" s="159" t="s">
        <v>27</v>
      </c>
      <c r="G16" s="159" t="s">
        <v>103</v>
      </c>
      <c r="H16" s="160" t="s">
        <v>103</v>
      </c>
      <c r="I16" s="177"/>
      <c r="J16" s="161"/>
      <c r="K16" s="162" t="s">
        <v>27</v>
      </c>
    </row>
    <row r="17" spans="1:11" ht="19.5" customHeight="1">
      <c r="A17" s="49" t="s">
        <v>3</v>
      </c>
      <c r="B17" s="185" t="s">
        <v>27</v>
      </c>
      <c r="C17" s="159" t="s">
        <v>27</v>
      </c>
      <c r="D17" s="159" t="s">
        <v>27</v>
      </c>
      <c r="E17" s="159" t="s">
        <v>27</v>
      </c>
      <c r="F17" s="159" t="s">
        <v>27</v>
      </c>
      <c r="G17" s="159" t="s">
        <v>103</v>
      </c>
      <c r="H17" s="160" t="s">
        <v>103</v>
      </c>
      <c r="I17" s="177"/>
      <c r="J17" s="161"/>
      <c r="K17" s="162" t="s">
        <v>27</v>
      </c>
    </row>
    <row r="18" spans="1:11" ht="19.5" customHeight="1">
      <c r="A18" s="49" t="s">
        <v>4</v>
      </c>
      <c r="B18" s="185" t="s">
        <v>27</v>
      </c>
      <c r="C18" s="159" t="s">
        <v>27</v>
      </c>
      <c r="D18" s="159" t="s">
        <v>27</v>
      </c>
      <c r="E18" s="159" t="s">
        <v>27</v>
      </c>
      <c r="F18" s="159" t="s">
        <v>27</v>
      </c>
      <c r="G18" s="159" t="s">
        <v>103</v>
      </c>
      <c r="H18" s="160" t="s">
        <v>103</v>
      </c>
      <c r="I18" s="177"/>
      <c r="J18" s="161"/>
      <c r="K18" s="162" t="s">
        <v>27</v>
      </c>
    </row>
    <row r="19" spans="1:11" ht="19.5" customHeight="1">
      <c r="A19" s="49" t="s">
        <v>5</v>
      </c>
      <c r="B19" s="185" t="s">
        <v>27</v>
      </c>
      <c r="C19" s="159" t="s">
        <v>27</v>
      </c>
      <c r="D19" s="159" t="s">
        <v>27</v>
      </c>
      <c r="E19" s="159" t="s">
        <v>27</v>
      </c>
      <c r="F19" s="159" t="s">
        <v>27</v>
      </c>
      <c r="G19" s="159" t="s">
        <v>103</v>
      </c>
      <c r="H19" s="160" t="s">
        <v>103</v>
      </c>
      <c r="I19" s="177"/>
      <c r="J19" s="161"/>
      <c r="K19" s="162" t="s">
        <v>27</v>
      </c>
    </row>
    <row r="20" spans="1:11" ht="19.5" customHeight="1">
      <c r="A20" s="49" t="s">
        <v>6</v>
      </c>
      <c r="B20" s="185" t="s">
        <v>27</v>
      </c>
      <c r="C20" s="159" t="s">
        <v>27</v>
      </c>
      <c r="D20" s="159" t="s">
        <v>27</v>
      </c>
      <c r="E20" s="159" t="s">
        <v>27</v>
      </c>
      <c r="F20" s="159" t="s">
        <v>27</v>
      </c>
      <c r="G20" s="159" t="s">
        <v>103</v>
      </c>
      <c r="H20" s="160" t="s">
        <v>103</v>
      </c>
      <c r="I20" s="177"/>
      <c r="J20" s="161"/>
      <c r="K20" s="162" t="s">
        <v>27</v>
      </c>
    </row>
    <row r="21" spans="1:11" ht="19.5" customHeight="1">
      <c r="A21" s="49" t="s">
        <v>7</v>
      </c>
      <c r="B21" s="185" t="s">
        <v>27</v>
      </c>
      <c r="C21" s="159" t="s">
        <v>27</v>
      </c>
      <c r="D21" s="159" t="s">
        <v>27</v>
      </c>
      <c r="E21" s="159" t="s">
        <v>27</v>
      </c>
      <c r="F21" s="159" t="s">
        <v>27</v>
      </c>
      <c r="G21" s="159" t="s">
        <v>103</v>
      </c>
      <c r="H21" s="160" t="s">
        <v>103</v>
      </c>
      <c r="I21" s="177"/>
      <c r="J21" s="161"/>
      <c r="K21" s="162" t="s">
        <v>27</v>
      </c>
    </row>
    <row r="22" spans="1:11" ht="19.5" customHeight="1">
      <c r="A22" s="49" t="s">
        <v>8</v>
      </c>
      <c r="B22" s="185" t="s">
        <v>27</v>
      </c>
      <c r="C22" s="159" t="s">
        <v>27</v>
      </c>
      <c r="D22" s="159" t="s">
        <v>27</v>
      </c>
      <c r="E22" s="159" t="s">
        <v>27</v>
      </c>
      <c r="F22" s="159" t="s">
        <v>27</v>
      </c>
      <c r="G22" s="159" t="s">
        <v>103</v>
      </c>
      <c r="H22" s="160" t="s">
        <v>103</v>
      </c>
      <c r="I22" s="177"/>
      <c r="J22" s="161"/>
      <c r="K22" s="162" t="s">
        <v>27</v>
      </c>
    </row>
    <row r="23" spans="1:11" ht="19.5" customHeight="1">
      <c r="A23" s="49" t="s">
        <v>9</v>
      </c>
      <c r="B23" s="185" t="s">
        <v>27</v>
      </c>
      <c r="C23" s="159" t="s">
        <v>27</v>
      </c>
      <c r="D23" s="159" t="s">
        <v>27</v>
      </c>
      <c r="E23" s="159" t="s">
        <v>27</v>
      </c>
      <c r="F23" s="159" t="s">
        <v>27</v>
      </c>
      <c r="G23" s="159" t="s">
        <v>103</v>
      </c>
      <c r="H23" s="160" t="s">
        <v>103</v>
      </c>
      <c r="I23" s="177"/>
      <c r="J23" s="161"/>
      <c r="K23" s="162" t="s">
        <v>27</v>
      </c>
    </row>
    <row r="24" spans="1:11" ht="19.5" customHeight="1">
      <c r="A24" s="49" t="s">
        <v>10</v>
      </c>
      <c r="B24" s="185" t="s">
        <v>27</v>
      </c>
      <c r="C24" s="159" t="s">
        <v>27</v>
      </c>
      <c r="D24" s="159" t="s">
        <v>27</v>
      </c>
      <c r="E24" s="159" t="s">
        <v>27</v>
      </c>
      <c r="F24" s="159" t="s">
        <v>27</v>
      </c>
      <c r="G24" s="159" t="s">
        <v>103</v>
      </c>
      <c r="H24" s="160" t="s">
        <v>103</v>
      </c>
      <c r="I24" s="177"/>
      <c r="J24" s="161"/>
      <c r="K24" s="162" t="s">
        <v>27</v>
      </c>
    </row>
    <row r="25" spans="1:11" ht="19.5" customHeight="1">
      <c r="A25" s="49" t="s">
        <v>11</v>
      </c>
      <c r="B25" s="185" t="s">
        <v>27</v>
      </c>
      <c r="C25" s="159" t="s">
        <v>27</v>
      </c>
      <c r="D25" s="159" t="s">
        <v>27</v>
      </c>
      <c r="E25" s="159" t="s">
        <v>27</v>
      </c>
      <c r="F25" s="159" t="s">
        <v>27</v>
      </c>
      <c r="G25" s="159" t="s">
        <v>103</v>
      </c>
      <c r="H25" s="160" t="s">
        <v>103</v>
      </c>
      <c r="I25" s="177"/>
      <c r="J25" s="161"/>
      <c r="K25" s="162" t="s">
        <v>27</v>
      </c>
    </row>
    <row r="26" spans="1:11" ht="19.5" customHeight="1">
      <c r="A26" s="49" t="s">
        <v>12</v>
      </c>
      <c r="B26" s="185" t="s">
        <v>27</v>
      </c>
      <c r="C26" s="159" t="s">
        <v>27</v>
      </c>
      <c r="D26" s="159" t="s">
        <v>27</v>
      </c>
      <c r="E26" s="159" t="s">
        <v>27</v>
      </c>
      <c r="F26" s="159" t="s">
        <v>27</v>
      </c>
      <c r="G26" s="159" t="s">
        <v>103</v>
      </c>
      <c r="H26" s="160" t="s">
        <v>103</v>
      </c>
      <c r="I26" s="177"/>
      <c r="J26" s="161"/>
      <c r="K26" s="162" t="s">
        <v>27</v>
      </c>
    </row>
    <row r="27" spans="1:11" ht="19.5" customHeight="1">
      <c r="A27" s="49" t="s">
        <v>13</v>
      </c>
      <c r="B27" s="185" t="s">
        <v>27</v>
      </c>
      <c r="C27" s="159" t="s">
        <v>27</v>
      </c>
      <c r="D27" s="159" t="s">
        <v>27</v>
      </c>
      <c r="E27" s="159" t="s">
        <v>27</v>
      </c>
      <c r="F27" s="159" t="s">
        <v>27</v>
      </c>
      <c r="G27" s="159" t="s">
        <v>103</v>
      </c>
      <c r="H27" s="160" t="s">
        <v>103</v>
      </c>
      <c r="I27" s="177"/>
      <c r="J27" s="161"/>
      <c r="K27" s="162" t="s">
        <v>27</v>
      </c>
    </row>
    <row r="28" spans="1:11" ht="19.5" customHeight="1">
      <c r="A28" s="49" t="s">
        <v>14</v>
      </c>
      <c r="B28" s="185" t="s">
        <v>27</v>
      </c>
      <c r="C28" s="159" t="s">
        <v>27</v>
      </c>
      <c r="D28" s="159" t="s">
        <v>27</v>
      </c>
      <c r="E28" s="159" t="s">
        <v>27</v>
      </c>
      <c r="F28" s="159" t="s">
        <v>27</v>
      </c>
      <c r="G28" s="159" t="s">
        <v>103</v>
      </c>
      <c r="H28" s="160" t="s">
        <v>103</v>
      </c>
      <c r="I28" s="177"/>
      <c r="J28" s="161"/>
      <c r="K28" s="162" t="s">
        <v>27</v>
      </c>
    </row>
    <row r="29" spans="1:11" ht="19.5" customHeight="1">
      <c r="A29" s="49" t="s">
        <v>15</v>
      </c>
      <c r="B29" s="185" t="s">
        <v>27</v>
      </c>
      <c r="C29" s="159" t="s">
        <v>27</v>
      </c>
      <c r="D29" s="159" t="s">
        <v>27</v>
      </c>
      <c r="E29" s="159" t="s">
        <v>27</v>
      </c>
      <c r="F29" s="159" t="s">
        <v>27</v>
      </c>
      <c r="G29" s="159" t="s">
        <v>103</v>
      </c>
      <c r="H29" s="160" t="s">
        <v>103</v>
      </c>
      <c r="I29" s="177"/>
      <c r="J29" s="161"/>
      <c r="K29" s="162" t="s">
        <v>27</v>
      </c>
    </row>
    <row r="30" spans="1:11" ht="19.5" customHeight="1">
      <c r="A30" s="49" t="s">
        <v>16</v>
      </c>
      <c r="B30" s="185" t="s">
        <v>27</v>
      </c>
      <c r="C30" s="159" t="s">
        <v>27</v>
      </c>
      <c r="D30" s="159" t="s">
        <v>27</v>
      </c>
      <c r="E30" s="159" t="s">
        <v>27</v>
      </c>
      <c r="F30" s="159" t="s">
        <v>27</v>
      </c>
      <c r="G30" s="159" t="s">
        <v>103</v>
      </c>
      <c r="H30" s="160" t="s">
        <v>103</v>
      </c>
      <c r="I30" s="177"/>
      <c r="J30" s="161"/>
      <c r="K30" s="162" t="s">
        <v>27</v>
      </c>
    </row>
    <row r="31" spans="1:11" ht="19.5" customHeight="1">
      <c r="A31" s="49">
        <v>18</v>
      </c>
      <c r="B31" s="185" t="s">
        <v>27</v>
      </c>
      <c r="C31" s="159" t="s">
        <v>27</v>
      </c>
      <c r="D31" s="159" t="s">
        <v>27</v>
      </c>
      <c r="E31" s="159" t="s">
        <v>27</v>
      </c>
      <c r="F31" s="159" t="s">
        <v>27</v>
      </c>
      <c r="G31" s="159" t="s">
        <v>103</v>
      </c>
      <c r="H31" s="160" t="s">
        <v>103</v>
      </c>
      <c r="I31" s="177"/>
      <c r="J31" s="161"/>
      <c r="K31" s="162" t="s">
        <v>27</v>
      </c>
    </row>
    <row r="32" spans="1:11" ht="19.5" customHeight="1">
      <c r="A32" s="49" t="s">
        <v>17</v>
      </c>
      <c r="B32" s="185" t="s">
        <v>27</v>
      </c>
      <c r="C32" s="159" t="s">
        <v>27</v>
      </c>
      <c r="D32" s="159" t="s">
        <v>27</v>
      </c>
      <c r="E32" s="159" t="s">
        <v>27</v>
      </c>
      <c r="F32" s="159" t="s">
        <v>27</v>
      </c>
      <c r="G32" s="159" t="s">
        <v>103</v>
      </c>
      <c r="H32" s="160" t="s">
        <v>103</v>
      </c>
      <c r="I32" s="177"/>
      <c r="J32" s="161"/>
      <c r="K32" s="162" t="s">
        <v>27</v>
      </c>
    </row>
    <row r="33" spans="1:11" ht="19.5" customHeight="1" thickBot="1">
      <c r="A33" s="50" t="s">
        <v>18</v>
      </c>
      <c r="B33" s="186" t="s">
        <v>27</v>
      </c>
      <c r="C33" s="164" t="s">
        <v>27</v>
      </c>
      <c r="D33" s="164" t="s">
        <v>27</v>
      </c>
      <c r="E33" s="164" t="s">
        <v>27</v>
      </c>
      <c r="F33" s="164" t="s">
        <v>27</v>
      </c>
      <c r="G33" s="164" t="s">
        <v>103</v>
      </c>
      <c r="H33" s="165" t="s">
        <v>103</v>
      </c>
      <c r="I33" s="178"/>
      <c r="J33" s="167"/>
      <c r="K33" s="168" t="s">
        <v>27</v>
      </c>
    </row>
    <row r="34" spans="1:11" s="11" customFormat="1" ht="9.75" customHeight="1">
      <c r="A34" s="47"/>
    </row>
    <row r="35" spans="1:11" ht="11.1" customHeight="1">
      <c r="A35" s="75"/>
      <c r="C35" s="457"/>
      <c r="D35" s="457"/>
      <c r="E35" s="51"/>
    </row>
    <row r="36" spans="1:11" ht="11.1" customHeight="1">
      <c r="A36" s="73"/>
      <c r="C36" s="127"/>
      <c r="D36" s="11"/>
    </row>
    <row r="37" spans="1:11" ht="11.1" customHeight="1">
      <c r="A37" s="74"/>
      <c r="C37" s="127"/>
      <c r="D37" s="11"/>
    </row>
    <row r="38" spans="1:11" ht="11.1" customHeight="1">
      <c r="C38" s="127"/>
      <c r="D38" s="11"/>
    </row>
    <row r="39" spans="1:11" s="12" customFormat="1" ht="11.1" customHeight="1">
      <c r="C39" s="111"/>
      <c r="D39" s="128"/>
    </row>
    <row r="40" spans="1:11" s="12" customFormat="1" ht="11.1" customHeight="1">
      <c r="C40" s="129"/>
      <c r="D40" s="130"/>
    </row>
    <row r="41" spans="1:11" ht="11.1" customHeight="1">
      <c r="A41" s="425" t="s">
        <v>35</v>
      </c>
      <c r="B41" s="426"/>
      <c r="C41" s="426"/>
      <c r="D41" s="426"/>
      <c r="E41" s="426"/>
      <c r="F41" s="426"/>
      <c r="G41" s="426"/>
      <c r="H41" s="426"/>
      <c r="I41" s="426"/>
      <c r="J41" s="426"/>
      <c r="K41" s="427"/>
    </row>
    <row r="42" spans="1:11" ht="11.1" customHeight="1">
      <c r="A42" s="428"/>
      <c r="B42" s="429"/>
      <c r="C42" s="429"/>
      <c r="D42" s="429"/>
      <c r="E42" s="429"/>
      <c r="F42" s="429"/>
      <c r="G42" s="429"/>
      <c r="H42" s="429"/>
      <c r="I42" s="429"/>
      <c r="J42" s="429"/>
      <c r="K42" s="430"/>
    </row>
    <row r="43" spans="1:11" ht="11.1" customHeight="1">
      <c r="A43" s="90"/>
      <c r="B43" s="120"/>
      <c r="C43" s="11"/>
      <c r="D43" s="11"/>
      <c r="E43" s="11"/>
      <c r="F43" s="11"/>
      <c r="G43" s="11"/>
      <c r="H43" s="11"/>
      <c r="I43" s="11"/>
      <c r="J43" s="11"/>
      <c r="K43" s="119"/>
    </row>
    <row r="44" spans="1:11" ht="11.1" customHeight="1">
      <c r="A44" s="92"/>
      <c r="B44" s="121"/>
      <c r="C44" s="42"/>
      <c r="D44" s="42"/>
      <c r="E44" s="42"/>
      <c r="F44" s="42"/>
      <c r="G44" s="42"/>
      <c r="H44" s="42"/>
      <c r="I44" s="42"/>
      <c r="J44" s="42"/>
      <c r="K44" s="96"/>
    </row>
    <row r="45" spans="1:11" ht="11.1" customHeight="1">
      <c r="A45" s="92"/>
      <c r="B45" s="121"/>
      <c r="C45" s="42"/>
      <c r="D45" s="42"/>
      <c r="E45" s="42"/>
      <c r="F45" s="42"/>
      <c r="G45" s="42"/>
      <c r="H45" s="42"/>
      <c r="I45" s="42"/>
      <c r="J45" s="42"/>
      <c r="K45" s="96"/>
    </row>
    <row r="46" spans="1:11" ht="11.1" customHeight="1">
      <c r="A46" s="92"/>
      <c r="B46" s="121"/>
      <c r="C46" s="42"/>
      <c r="D46" s="42"/>
      <c r="E46" s="42"/>
      <c r="F46" s="42"/>
      <c r="G46" s="42"/>
      <c r="H46" s="42"/>
      <c r="I46" s="42"/>
      <c r="J46" s="42"/>
      <c r="K46" s="96"/>
    </row>
    <row r="47" spans="1:11" ht="11.1" customHeight="1">
      <c r="A47" s="92"/>
      <c r="B47" s="121"/>
      <c r="C47" s="42"/>
      <c r="D47" s="42"/>
      <c r="E47" s="42"/>
      <c r="F47" s="42"/>
      <c r="G47" s="42"/>
      <c r="H47" s="42"/>
      <c r="I47" s="42"/>
      <c r="J47" s="42"/>
      <c r="K47" s="96"/>
    </row>
    <row r="48" spans="1:11" ht="11.1" customHeight="1">
      <c r="A48" s="92"/>
      <c r="B48" s="121"/>
      <c r="C48" s="42"/>
      <c r="D48" s="42"/>
      <c r="E48" s="42"/>
      <c r="F48" s="42"/>
      <c r="G48" s="42"/>
      <c r="H48" s="42"/>
      <c r="I48" s="42"/>
      <c r="J48" s="42"/>
      <c r="K48" s="96"/>
    </row>
    <row r="49" spans="1:11" ht="11.1" customHeight="1">
      <c r="A49" s="92"/>
      <c r="B49" s="121"/>
      <c r="C49" s="42"/>
      <c r="D49" s="42"/>
      <c r="E49" s="42"/>
      <c r="F49" s="42"/>
      <c r="G49" s="42"/>
      <c r="H49" s="42"/>
      <c r="I49" s="42"/>
      <c r="J49" s="42"/>
      <c r="K49" s="96"/>
    </row>
    <row r="50" spans="1:11" ht="11.1" customHeight="1">
      <c r="A50" s="92"/>
      <c r="B50" s="121"/>
      <c r="C50" s="42"/>
      <c r="D50" s="42"/>
      <c r="E50" s="42"/>
      <c r="F50" s="42"/>
      <c r="G50" s="42"/>
      <c r="H50" s="42"/>
      <c r="I50" s="42"/>
      <c r="J50" s="42"/>
      <c r="K50" s="96"/>
    </row>
    <row r="51" spans="1:11" ht="11.1" customHeight="1">
      <c r="A51" s="92"/>
      <c r="B51" s="121"/>
      <c r="C51" s="42"/>
      <c r="D51" s="42"/>
      <c r="E51" s="42"/>
      <c r="F51" s="42"/>
      <c r="G51" s="42"/>
      <c r="H51" s="42"/>
      <c r="I51" s="42"/>
      <c r="J51" s="42"/>
      <c r="K51" s="96"/>
    </row>
    <row r="52" spans="1:11" ht="11.1" customHeight="1">
      <c r="A52" s="92"/>
      <c r="B52" s="121"/>
      <c r="C52" s="42"/>
      <c r="D52" s="42"/>
      <c r="E52" s="42"/>
      <c r="F52" s="42"/>
      <c r="G52" s="42"/>
      <c r="H52" s="42"/>
      <c r="I52" s="42"/>
      <c r="J52" s="42"/>
      <c r="K52" s="96"/>
    </row>
    <row r="53" spans="1:11" ht="11.1" customHeight="1">
      <c r="A53" s="92"/>
      <c r="B53" s="121"/>
      <c r="C53" s="42"/>
      <c r="D53" s="42"/>
      <c r="E53" s="42"/>
      <c r="F53" s="42"/>
      <c r="G53" s="42"/>
      <c r="H53" s="42"/>
      <c r="I53" s="42"/>
      <c r="J53" s="42"/>
      <c r="K53" s="96"/>
    </row>
    <row r="54" spans="1:11" ht="11.1" customHeight="1">
      <c r="A54" s="97"/>
      <c r="B54" s="78"/>
      <c r="C54" s="79"/>
      <c r="D54" s="79"/>
      <c r="E54" s="79"/>
      <c r="F54" s="79"/>
      <c r="G54" s="79"/>
      <c r="H54" s="79"/>
      <c r="I54" s="79"/>
      <c r="J54" s="79"/>
      <c r="K54" s="98"/>
    </row>
  </sheetData>
  <mergeCells count="16">
    <mergeCell ref="B12:H12"/>
    <mergeCell ref="C35:D35"/>
    <mergeCell ref="A41:K42"/>
    <mergeCell ref="I7:I10"/>
    <mergeCell ref="J7:J10"/>
    <mergeCell ref="I11:J12"/>
    <mergeCell ref="A7:A12"/>
    <mergeCell ref="B7:H7"/>
    <mergeCell ref="K7:K12"/>
    <mergeCell ref="B8:B11"/>
    <mergeCell ref="C8:C11"/>
    <mergeCell ref="D8:D11"/>
    <mergeCell ref="E8:E11"/>
    <mergeCell ref="F8:F11"/>
    <mergeCell ref="G8:G11"/>
    <mergeCell ref="H8:H11"/>
  </mergeCells>
  <pageMargins left="0.15748031496062992" right="0.15748031496062992" top="0.23622047244094491" bottom="0.23622047244094491" header="0.19685039370078741" footer="0.23622047244094491"/>
  <pageSetup paperSize="9" scale="97" orientation="portrait" r:id="rId1"/>
  <headerFooter>
    <oddFooter>&amp;R6.07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flap module6</vt:lpstr>
      <vt:lpstr>M6 page 01</vt:lpstr>
      <vt:lpstr>M6 page 02</vt:lpstr>
      <vt:lpstr>M6 page 03</vt:lpstr>
      <vt:lpstr>M6 page 04</vt:lpstr>
      <vt:lpstr>M6 page 05</vt:lpstr>
      <vt:lpstr>M6 page 06</vt:lpstr>
      <vt:lpstr>M6 page 07</vt:lpstr>
      <vt:lpstr>'flap module6'!Print_Area</vt:lpstr>
      <vt:lpstr>'M6 page 01'!Print_Area</vt:lpstr>
      <vt:lpstr>'M6 page 02'!Print_Area</vt:lpstr>
      <vt:lpstr>'M6 page 03'!Print_Area</vt:lpstr>
      <vt:lpstr>'M6 page 04'!Print_Area</vt:lpstr>
      <vt:lpstr>'M6 page 05'!Print_Area</vt:lpstr>
      <vt:lpstr>'M6 page 06'!Print_Area</vt:lpstr>
      <vt:lpstr>'M6 page 07'!Print_Area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2012-01-10T22:35:41Z</cp:lastPrinted>
  <dcterms:created xsi:type="dcterms:W3CDTF">2010-01-03T23:36:30Z</dcterms:created>
  <dcterms:modified xsi:type="dcterms:W3CDTF">2012-01-23T00:33:49Z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