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0.xml" ContentType="application/vnd.openxmlformats-officedocument.drawing+xml"/>
  <Override PartName="/xl/charts/chart27.xml" ContentType="application/vnd.openxmlformats-officedocument.drawingml.chart+xml"/>
  <Override PartName="/xl/drawings/drawing11.xml" ContentType="application/vnd.openxmlformats-officedocument.drawing+xml"/>
  <Override PartName="/xl/charts/chart2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84006\WBG\Utz Johann Pape - Shared\Wave2\DataBox\Microdata Library\Rev\"/>
    </mc:Choice>
  </mc:AlternateContent>
  <bookViews>
    <workbookView xWindow="0" yWindow="20" windowWidth="16160" windowHeight="10230"/>
  </bookViews>
  <sheets>
    <sheet name="Overview" sheetId="29" r:id="rId1"/>
    <sheet name="Raw_Data_1" sheetId="1" r:id="rId2"/>
    <sheet name="Raw_Data_2" sheetId="2" r:id="rId3"/>
    <sheet name="Figures 1" sheetId="15" r:id="rId4"/>
    <sheet name="Raw_WB" sheetId="41" r:id="rId5"/>
    <sheet name="Figures 1_WB" sheetId="42" r:id="rId6"/>
    <sheet name="Figures 2" sheetId="43" r:id="rId7"/>
    <sheet name="Raw_Data_3" sheetId="3" r:id="rId8"/>
    <sheet name="Figures 3" sheetId="18" r:id="rId9"/>
    <sheet name="Raw_Data_4" sheetId="4" r:id="rId10"/>
    <sheet name="Figures 4" sheetId="32" r:id="rId11"/>
    <sheet name="Raw_Data_6" sheetId="6" r:id="rId12"/>
    <sheet name="Figures 6" sheetId="34" r:id="rId13"/>
    <sheet name="Raw_Data_7" sheetId="7" r:id="rId14"/>
    <sheet name="Figures 7" sheetId="35" r:id="rId15"/>
    <sheet name="Raw_Data_8" sheetId="8" r:id="rId16"/>
    <sheet name="Figures 8" sheetId="36" r:id="rId17"/>
    <sheet name="Raw_Data_9" sheetId="9" r:id="rId18"/>
    <sheet name="Figures 9" sheetId="37" r:id="rId19"/>
    <sheet name="Raw_Data_10" sheetId="10" r:id="rId20"/>
    <sheet name="Figures 10" sheetId="38" r:id="rId21"/>
    <sheet name="Raw_Data_11" sheetId="11" r:id="rId22"/>
    <sheet name="Figures 11" sheetId="39" r:id="rId23"/>
    <sheet name="Raw_Data_12" sheetId="12" r:id="rId24"/>
    <sheet name="Figures 12" sheetId="40" r:id="rId25"/>
    <sheet name="Raw_Data_13" sheetId="13" r:id="rId26"/>
    <sheet name="Figures 13" sheetId="24" r:id="rId27"/>
    <sheet name="Raw_Data_14" sheetId="14" r:id="rId28"/>
    <sheet name="Figures 14" sheetId="23" r:id="rId29"/>
  </sheets>
  <definedNames>
    <definedName name="_xlnm._FilterDatabase" localSheetId="28" hidden="1">'Figures 14'!#REF!</definedName>
  </definedNames>
  <calcPr calcId="171027"/>
</workbook>
</file>

<file path=xl/calcChain.xml><?xml version="1.0" encoding="utf-8"?>
<calcChain xmlns="http://schemas.openxmlformats.org/spreadsheetml/2006/main">
  <c r="K5" i="41" l="1"/>
  <c r="K6" i="41"/>
  <c r="K7" i="41"/>
  <c r="K8" i="41"/>
  <c r="K9" i="41"/>
  <c r="K10" i="41"/>
  <c r="K11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D102" i="23" l="1"/>
  <c r="C102" i="23"/>
  <c r="S101" i="23"/>
  <c r="R101" i="23"/>
  <c r="D101" i="23"/>
  <c r="C101" i="23"/>
  <c r="S100" i="23"/>
  <c r="R100" i="23"/>
  <c r="D100" i="23"/>
  <c r="C100" i="23"/>
  <c r="S99" i="23"/>
  <c r="R99" i="23"/>
  <c r="D99" i="23"/>
  <c r="C99" i="23"/>
  <c r="S98" i="23"/>
  <c r="R98" i="23"/>
  <c r="D98" i="23"/>
  <c r="C98" i="23"/>
  <c r="S97" i="23"/>
  <c r="R97" i="23"/>
  <c r="D97" i="23"/>
  <c r="C97" i="23"/>
  <c r="S96" i="23"/>
  <c r="R96" i="23"/>
  <c r="D96" i="23"/>
  <c r="C96" i="23"/>
  <c r="S95" i="23"/>
  <c r="R95" i="23"/>
  <c r="D95" i="23"/>
  <c r="C95" i="23"/>
  <c r="S94" i="23"/>
  <c r="R94" i="23"/>
  <c r="D94" i="23"/>
  <c r="C94" i="23"/>
  <c r="S93" i="23"/>
  <c r="R93" i="23"/>
  <c r="D93" i="23"/>
  <c r="C93" i="23"/>
  <c r="S92" i="23"/>
  <c r="R92" i="23"/>
  <c r="M92" i="23"/>
  <c r="L92" i="23"/>
  <c r="D92" i="23"/>
  <c r="C92" i="23"/>
  <c r="S91" i="23"/>
  <c r="R91" i="23"/>
  <c r="M91" i="23"/>
  <c r="L91" i="23"/>
  <c r="D91" i="23"/>
  <c r="C91" i="23"/>
  <c r="S90" i="23"/>
  <c r="R90" i="23"/>
  <c r="P90" i="23"/>
  <c r="O90" i="23"/>
  <c r="M90" i="23"/>
  <c r="L90" i="23"/>
  <c r="D90" i="23"/>
  <c r="C90" i="23"/>
  <c r="S89" i="23"/>
  <c r="R89" i="23"/>
  <c r="P89" i="23"/>
  <c r="O89" i="23"/>
  <c r="M89" i="23"/>
  <c r="L89" i="23"/>
  <c r="D89" i="23"/>
  <c r="C89" i="23"/>
  <c r="S88" i="23"/>
  <c r="R88" i="23"/>
  <c r="P88" i="23"/>
  <c r="O88" i="23"/>
  <c r="M88" i="23"/>
  <c r="L88" i="23"/>
  <c r="D88" i="23"/>
  <c r="C88" i="23"/>
  <c r="S87" i="23"/>
  <c r="R87" i="23"/>
  <c r="P87" i="23"/>
  <c r="O87" i="23"/>
  <c r="M87" i="23"/>
  <c r="L87" i="23"/>
  <c r="D87" i="23"/>
  <c r="C87" i="23"/>
  <c r="S86" i="23"/>
  <c r="R86" i="23"/>
  <c r="P86" i="23"/>
  <c r="O86" i="23"/>
  <c r="M86" i="23"/>
  <c r="L86" i="23"/>
  <c r="D86" i="23"/>
  <c r="C86" i="23"/>
  <c r="S85" i="23"/>
  <c r="R85" i="23"/>
  <c r="P85" i="23"/>
  <c r="O85" i="23"/>
  <c r="M85" i="23"/>
  <c r="L85" i="23"/>
  <c r="D85" i="23"/>
  <c r="C85" i="23"/>
  <c r="S84" i="23"/>
  <c r="R84" i="23"/>
  <c r="P84" i="23"/>
  <c r="O84" i="23"/>
  <c r="M84" i="23"/>
  <c r="L84" i="23"/>
  <c r="D84" i="23"/>
  <c r="C84" i="23"/>
  <c r="S83" i="23"/>
  <c r="R83" i="23"/>
  <c r="P83" i="23"/>
  <c r="O83" i="23"/>
  <c r="M83" i="23"/>
  <c r="L83" i="23"/>
  <c r="D83" i="23"/>
  <c r="C83" i="23"/>
  <c r="S82" i="23"/>
  <c r="R82" i="23"/>
  <c r="P82" i="23"/>
  <c r="O82" i="23"/>
  <c r="M82" i="23"/>
  <c r="L82" i="23"/>
  <c r="D82" i="23"/>
  <c r="C82" i="23"/>
  <c r="S81" i="23"/>
  <c r="R81" i="23"/>
  <c r="P81" i="23"/>
  <c r="O81" i="23"/>
  <c r="M81" i="23"/>
  <c r="L81" i="23"/>
  <c r="D81" i="23"/>
  <c r="C81" i="23"/>
  <c r="S80" i="23"/>
  <c r="R80" i="23"/>
  <c r="P80" i="23"/>
  <c r="O80" i="23"/>
  <c r="M80" i="23"/>
  <c r="L80" i="23"/>
  <c r="D80" i="23"/>
  <c r="C80" i="23"/>
  <c r="S79" i="23"/>
  <c r="R79" i="23"/>
  <c r="P79" i="23"/>
  <c r="O79" i="23"/>
  <c r="M79" i="23"/>
  <c r="L79" i="23"/>
  <c r="D79" i="23"/>
  <c r="C79" i="23"/>
  <c r="S78" i="23"/>
  <c r="R78" i="23"/>
  <c r="P78" i="23"/>
  <c r="O78" i="23"/>
  <c r="M78" i="23"/>
  <c r="L78" i="23"/>
  <c r="D78" i="23"/>
  <c r="C78" i="23"/>
  <c r="S77" i="23"/>
  <c r="R77" i="23"/>
  <c r="P77" i="23"/>
  <c r="O77" i="23"/>
  <c r="M77" i="23"/>
  <c r="L77" i="23"/>
  <c r="D77" i="23"/>
  <c r="C77" i="23"/>
  <c r="S76" i="23"/>
  <c r="R76" i="23"/>
  <c r="P76" i="23"/>
  <c r="O76" i="23"/>
  <c r="M76" i="23"/>
  <c r="L76" i="23"/>
  <c r="D76" i="23"/>
  <c r="C76" i="23"/>
  <c r="S75" i="23"/>
  <c r="R75" i="23"/>
  <c r="P75" i="23"/>
  <c r="O75" i="23"/>
  <c r="M75" i="23"/>
  <c r="L75" i="23"/>
  <c r="D75" i="23"/>
  <c r="C75" i="23"/>
  <c r="S74" i="23"/>
  <c r="R74" i="23"/>
  <c r="P74" i="23"/>
  <c r="O74" i="23"/>
  <c r="M74" i="23"/>
  <c r="L74" i="23"/>
  <c r="D74" i="23"/>
  <c r="C74" i="23"/>
  <c r="S73" i="23"/>
  <c r="R73" i="23"/>
  <c r="P73" i="23"/>
  <c r="O73" i="23"/>
  <c r="M73" i="23"/>
  <c r="L73" i="23"/>
  <c r="D73" i="23"/>
  <c r="C73" i="23"/>
  <c r="S72" i="23"/>
  <c r="R72" i="23"/>
  <c r="P72" i="23"/>
  <c r="O72" i="23"/>
  <c r="M72" i="23"/>
  <c r="L72" i="23"/>
  <c r="D72" i="23"/>
  <c r="C72" i="23"/>
  <c r="S71" i="23"/>
  <c r="R71" i="23"/>
  <c r="P71" i="23"/>
  <c r="O71" i="23"/>
  <c r="M71" i="23"/>
  <c r="L71" i="23"/>
  <c r="D71" i="23"/>
  <c r="C71" i="23"/>
  <c r="S70" i="23"/>
  <c r="R70" i="23"/>
  <c r="P70" i="23"/>
  <c r="O70" i="23"/>
  <c r="M70" i="23"/>
  <c r="L70" i="23"/>
  <c r="D70" i="23"/>
  <c r="C70" i="23"/>
  <c r="S69" i="23"/>
  <c r="R69" i="23"/>
  <c r="P69" i="23"/>
  <c r="O69" i="23"/>
  <c r="M69" i="23"/>
  <c r="L69" i="23"/>
  <c r="D69" i="23"/>
  <c r="C69" i="23"/>
  <c r="S68" i="23"/>
  <c r="R68" i="23"/>
  <c r="P68" i="23"/>
  <c r="O68" i="23"/>
  <c r="M68" i="23"/>
  <c r="L68" i="23"/>
  <c r="D68" i="23"/>
  <c r="C68" i="23"/>
  <c r="S67" i="23"/>
  <c r="R67" i="23"/>
  <c r="P67" i="23"/>
  <c r="O67" i="23"/>
  <c r="M67" i="23"/>
  <c r="L67" i="23"/>
  <c r="D67" i="23"/>
  <c r="C67" i="23"/>
  <c r="S66" i="23"/>
  <c r="R66" i="23"/>
  <c r="P66" i="23"/>
  <c r="O66" i="23"/>
  <c r="M66" i="23"/>
  <c r="L66" i="23"/>
  <c r="D66" i="23"/>
  <c r="C66" i="23"/>
  <c r="S65" i="23"/>
  <c r="R65" i="23"/>
  <c r="P65" i="23"/>
  <c r="O65" i="23"/>
  <c r="M65" i="23"/>
  <c r="L65" i="23"/>
  <c r="D65" i="23"/>
  <c r="C65" i="23"/>
  <c r="S64" i="23"/>
  <c r="R64" i="23"/>
  <c r="P64" i="23"/>
  <c r="O64" i="23"/>
  <c r="M64" i="23"/>
  <c r="L64" i="23"/>
  <c r="D64" i="23"/>
  <c r="C64" i="23"/>
  <c r="S63" i="23"/>
  <c r="R63" i="23"/>
  <c r="P63" i="23"/>
  <c r="O63" i="23"/>
  <c r="M63" i="23"/>
  <c r="L63" i="23"/>
  <c r="D63" i="23"/>
  <c r="C63" i="23"/>
  <c r="S62" i="23"/>
  <c r="R62" i="23"/>
  <c r="P62" i="23"/>
  <c r="O62" i="23"/>
  <c r="M62" i="23"/>
  <c r="L62" i="23"/>
  <c r="D62" i="23"/>
  <c r="C62" i="23"/>
  <c r="S61" i="23"/>
  <c r="R61" i="23"/>
  <c r="P61" i="23"/>
  <c r="O61" i="23"/>
  <c r="M61" i="23"/>
  <c r="L61" i="23"/>
  <c r="F61" i="23"/>
  <c r="D61" i="23"/>
  <c r="C61" i="23"/>
  <c r="S60" i="23"/>
  <c r="R60" i="23"/>
  <c r="P60" i="23"/>
  <c r="O60" i="23"/>
  <c r="M60" i="23"/>
  <c r="L60" i="23"/>
  <c r="D60" i="23"/>
  <c r="C60" i="23"/>
  <c r="S59" i="23"/>
  <c r="R59" i="23"/>
  <c r="P59" i="23"/>
  <c r="O59" i="23"/>
  <c r="M59" i="23"/>
  <c r="L59" i="23"/>
  <c r="D59" i="23"/>
  <c r="C59" i="23"/>
  <c r="S58" i="23"/>
  <c r="R58" i="23"/>
  <c r="P58" i="23"/>
  <c r="O58" i="23"/>
  <c r="M58" i="23"/>
  <c r="L58" i="23"/>
  <c r="D58" i="23"/>
  <c r="C58" i="23"/>
  <c r="S57" i="23"/>
  <c r="R57" i="23"/>
  <c r="P57" i="23"/>
  <c r="O57" i="23"/>
  <c r="M57" i="23"/>
  <c r="L57" i="23"/>
  <c r="D57" i="23"/>
  <c r="C57" i="23"/>
  <c r="S56" i="23"/>
  <c r="R56" i="23"/>
  <c r="P56" i="23"/>
  <c r="O56" i="23"/>
  <c r="M56" i="23"/>
  <c r="L56" i="23"/>
  <c r="D56" i="23"/>
  <c r="C56" i="23"/>
  <c r="S55" i="23"/>
  <c r="R55" i="23"/>
  <c r="P55" i="23"/>
  <c r="O55" i="23"/>
  <c r="M55" i="23"/>
  <c r="L55" i="23"/>
  <c r="D55" i="23"/>
  <c r="C55" i="23"/>
  <c r="S54" i="23"/>
  <c r="R54" i="23"/>
  <c r="P54" i="23"/>
  <c r="O54" i="23"/>
  <c r="M54" i="23"/>
  <c r="L54" i="23"/>
  <c r="D54" i="23"/>
  <c r="C54" i="23"/>
  <c r="S53" i="23"/>
  <c r="R53" i="23"/>
  <c r="P53" i="23"/>
  <c r="O53" i="23"/>
  <c r="M53" i="23"/>
  <c r="L53" i="23"/>
  <c r="D53" i="23"/>
  <c r="C53" i="23"/>
  <c r="S52" i="23"/>
  <c r="R52" i="23"/>
  <c r="P52" i="23"/>
  <c r="O52" i="23"/>
  <c r="M52" i="23"/>
  <c r="L52" i="23"/>
  <c r="D52" i="23"/>
  <c r="C52" i="23"/>
  <c r="S51" i="23"/>
  <c r="R51" i="23"/>
  <c r="P51" i="23"/>
  <c r="O51" i="23"/>
  <c r="M51" i="23"/>
  <c r="L51" i="23"/>
  <c r="D51" i="23"/>
  <c r="C51" i="23"/>
  <c r="S50" i="23"/>
  <c r="R50" i="23"/>
  <c r="P50" i="23"/>
  <c r="O50" i="23"/>
  <c r="M50" i="23"/>
  <c r="L50" i="23"/>
  <c r="D50" i="23"/>
  <c r="C50" i="23"/>
  <c r="S49" i="23"/>
  <c r="R49" i="23"/>
  <c r="P49" i="23"/>
  <c r="O49" i="23"/>
  <c r="M49" i="23"/>
  <c r="L49" i="23"/>
  <c r="D49" i="23"/>
  <c r="C49" i="23"/>
  <c r="S48" i="23"/>
  <c r="R48" i="23"/>
  <c r="P48" i="23"/>
  <c r="O48" i="23"/>
  <c r="M48" i="23"/>
  <c r="L48" i="23"/>
  <c r="D48" i="23"/>
  <c r="C48" i="23"/>
  <c r="S47" i="23"/>
  <c r="R47" i="23"/>
  <c r="P47" i="23"/>
  <c r="O47" i="23"/>
  <c r="M47" i="23"/>
  <c r="L47" i="23"/>
  <c r="D47" i="23"/>
  <c r="C47" i="23"/>
  <c r="S46" i="23"/>
  <c r="R46" i="23"/>
  <c r="P46" i="23"/>
  <c r="O46" i="23"/>
  <c r="M46" i="23"/>
  <c r="L46" i="23"/>
  <c r="D46" i="23"/>
  <c r="C46" i="23"/>
  <c r="S45" i="23"/>
  <c r="R45" i="23"/>
  <c r="P45" i="23"/>
  <c r="O45" i="23"/>
  <c r="M45" i="23"/>
  <c r="L45" i="23"/>
  <c r="F45" i="23"/>
  <c r="D45" i="23"/>
  <c r="C45" i="23"/>
  <c r="S44" i="23"/>
  <c r="R44" i="23"/>
  <c r="P44" i="23"/>
  <c r="O44" i="23"/>
  <c r="M44" i="23"/>
  <c r="L44" i="23"/>
  <c r="D44" i="23"/>
  <c r="C44" i="23"/>
  <c r="S43" i="23"/>
  <c r="R43" i="23"/>
  <c r="P43" i="23"/>
  <c r="O43" i="23"/>
  <c r="M43" i="23"/>
  <c r="L43" i="23"/>
  <c r="D43" i="23"/>
  <c r="C43" i="23"/>
  <c r="S42" i="23"/>
  <c r="R42" i="23"/>
  <c r="P42" i="23"/>
  <c r="O42" i="23"/>
  <c r="M42" i="23"/>
  <c r="L42" i="23"/>
  <c r="D42" i="23"/>
  <c r="C42" i="23"/>
  <c r="S41" i="23"/>
  <c r="R41" i="23"/>
  <c r="P41" i="23"/>
  <c r="O41" i="23"/>
  <c r="F77" i="23" s="1"/>
  <c r="M41" i="23"/>
  <c r="L41" i="23"/>
  <c r="D41" i="23"/>
  <c r="C41" i="23"/>
  <c r="S40" i="23"/>
  <c r="R40" i="23"/>
  <c r="P40" i="23"/>
  <c r="O40" i="23"/>
  <c r="M40" i="23"/>
  <c r="L40" i="23"/>
  <c r="E40" i="23"/>
  <c r="D40" i="23"/>
  <c r="C40" i="23"/>
  <c r="S39" i="23"/>
  <c r="R39" i="23"/>
  <c r="P39" i="23"/>
  <c r="O39" i="23"/>
  <c r="M39" i="23"/>
  <c r="L39" i="23"/>
  <c r="D39" i="23"/>
  <c r="C39" i="23"/>
  <c r="S38" i="23"/>
  <c r="R38" i="23"/>
  <c r="P38" i="23"/>
  <c r="O38" i="23"/>
  <c r="M38" i="23"/>
  <c r="L38" i="23"/>
  <c r="D38" i="23"/>
  <c r="C38" i="23"/>
  <c r="S37" i="23"/>
  <c r="R37" i="23"/>
  <c r="P37" i="23"/>
  <c r="O37" i="23"/>
  <c r="M37" i="23"/>
  <c r="L37" i="23"/>
  <c r="D37" i="23"/>
  <c r="C37" i="23"/>
  <c r="S36" i="23"/>
  <c r="R36" i="23"/>
  <c r="P36" i="23"/>
  <c r="O36" i="23"/>
  <c r="M36" i="23"/>
  <c r="L36" i="23"/>
  <c r="D36" i="23"/>
  <c r="C36" i="23"/>
  <c r="S35" i="23"/>
  <c r="R35" i="23"/>
  <c r="P35" i="23"/>
  <c r="O35" i="23"/>
  <c r="M35" i="23"/>
  <c r="L35" i="23"/>
  <c r="D35" i="23"/>
  <c r="C35" i="23"/>
  <c r="S34" i="23"/>
  <c r="R34" i="23"/>
  <c r="P34" i="23"/>
  <c r="O34" i="23"/>
  <c r="M34" i="23"/>
  <c r="L34" i="23"/>
  <c r="D34" i="23"/>
  <c r="C34" i="23"/>
  <c r="S33" i="23"/>
  <c r="R33" i="23"/>
  <c r="P33" i="23"/>
  <c r="O33" i="23"/>
  <c r="M33" i="23"/>
  <c r="L33" i="23"/>
  <c r="D33" i="23"/>
  <c r="C33" i="23"/>
  <c r="S32" i="23"/>
  <c r="R32" i="23"/>
  <c r="P32" i="23"/>
  <c r="O32" i="23"/>
  <c r="M32" i="23"/>
  <c r="L32" i="23"/>
  <c r="D32" i="23"/>
  <c r="C32" i="23"/>
  <c r="S31" i="23"/>
  <c r="R31" i="23"/>
  <c r="P31" i="23"/>
  <c r="O31" i="23"/>
  <c r="M31" i="23"/>
  <c r="L31" i="23"/>
  <c r="D31" i="23"/>
  <c r="C31" i="23"/>
  <c r="S30" i="23"/>
  <c r="R30" i="23"/>
  <c r="P30" i="23"/>
  <c r="O30" i="23"/>
  <c r="M30" i="23"/>
  <c r="L30" i="23"/>
  <c r="D30" i="23"/>
  <c r="C30" i="23"/>
  <c r="S29" i="23"/>
  <c r="R29" i="23"/>
  <c r="P29" i="23"/>
  <c r="O29" i="23"/>
  <c r="M29" i="23"/>
  <c r="L29" i="23"/>
  <c r="F29" i="23"/>
  <c r="D29" i="23"/>
  <c r="C29" i="23"/>
  <c r="S28" i="23"/>
  <c r="R28" i="23"/>
  <c r="P28" i="23"/>
  <c r="O28" i="23"/>
  <c r="M28" i="23"/>
  <c r="L28" i="23"/>
  <c r="D28" i="23"/>
  <c r="C28" i="23"/>
  <c r="S27" i="23"/>
  <c r="R27" i="23"/>
  <c r="P27" i="23"/>
  <c r="O27" i="23"/>
  <c r="M27" i="23"/>
  <c r="L27" i="23"/>
  <c r="D27" i="23"/>
  <c r="C27" i="23"/>
  <c r="S26" i="23"/>
  <c r="R26" i="23"/>
  <c r="P26" i="23"/>
  <c r="O26" i="23"/>
  <c r="M26" i="23"/>
  <c r="L26" i="23"/>
  <c r="D26" i="23"/>
  <c r="C26" i="23"/>
  <c r="S25" i="23"/>
  <c r="R25" i="23"/>
  <c r="P25" i="23"/>
  <c r="O25" i="23"/>
  <c r="M25" i="23"/>
  <c r="L25" i="23"/>
  <c r="D25" i="23"/>
  <c r="C25" i="23"/>
  <c r="S24" i="23"/>
  <c r="R24" i="23"/>
  <c r="P24" i="23"/>
  <c r="O24" i="23"/>
  <c r="M24" i="23"/>
  <c r="L24" i="23"/>
  <c r="E24" i="23"/>
  <c r="D24" i="23"/>
  <c r="C24" i="23"/>
  <c r="S23" i="23"/>
  <c r="R23" i="23"/>
  <c r="P23" i="23"/>
  <c r="O23" i="23"/>
  <c r="M23" i="23"/>
  <c r="L23" i="23"/>
  <c r="D23" i="23"/>
  <c r="C23" i="23"/>
  <c r="S22" i="23"/>
  <c r="R22" i="23"/>
  <c r="P22" i="23"/>
  <c r="O22" i="23"/>
  <c r="M22" i="23"/>
  <c r="L22" i="23"/>
  <c r="D22" i="23"/>
  <c r="C22" i="23"/>
  <c r="S21" i="23"/>
  <c r="R21" i="23"/>
  <c r="P21" i="23"/>
  <c r="O21" i="23"/>
  <c r="M21" i="23"/>
  <c r="L21" i="23"/>
  <c r="D21" i="23"/>
  <c r="C21" i="23"/>
  <c r="S20" i="23"/>
  <c r="R20" i="23"/>
  <c r="P20" i="23"/>
  <c r="O20" i="23"/>
  <c r="M20" i="23"/>
  <c r="L20" i="23"/>
  <c r="D20" i="23"/>
  <c r="C20" i="23"/>
  <c r="S19" i="23"/>
  <c r="R19" i="23"/>
  <c r="P19" i="23"/>
  <c r="O19" i="23"/>
  <c r="M19" i="23"/>
  <c r="L19" i="23"/>
  <c r="D19" i="23"/>
  <c r="C19" i="23"/>
  <c r="S18" i="23"/>
  <c r="R18" i="23"/>
  <c r="P18" i="23"/>
  <c r="O18" i="23"/>
  <c r="M18" i="23"/>
  <c r="L18" i="23"/>
  <c r="D18" i="23"/>
  <c r="C18" i="23"/>
  <c r="S17" i="23"/>
  <c r="R17" i="23"/>
  <c r="P17" i="23"/>
  <c r="O17" i="23"/>
  <c r="M17" i="23"/>
  <c r="L17" i="23"/>
  <c r="D17" i="23"/>
  <c r="C17" i="23"/>
  <c r="S16" i="23"/>
  <c r="R16" i="23"/>
  <c r="P16" i="23"/>
  <c r="O16" i="23"/>
  <c r="M16" i="23"/>
  <c r="L16" i="23"/>
  <c r="D16" i="23"/>
  <c r="C16" i="23"/>
  <c r="S15" i="23"/>
  <c r="R15" i="23"/>
  <c r="G26" i="23" s="1"/>
  <c r="P15" i="23"/>
  <c r="O15" i="23"/>
  <c r="M15" i="23"/>
  <c r="L15" i="23"/>
  <c r="D15" i="23"/>
  <c r="C15" i="23"/>
  <c r="S14" i="23"/>
  <c r="R14" i="23"/>
  <c r="P14" i="23"/>
  <c r="O14" i="23"/>
  <c r="M14" i="23"/>
  <c r="L14" i="23"/>
  <c r="D14" i="23"/>
  <c r="C14" i="23"/>
  <c r="S13" i="23"/>
  <c r="R13" i="23"/>
  <c r="P13" i="23"/>
  <c r="O13" i="23"/>
  <c r="M13" i="23"/>
  <c r="L13" i="23"/>
  <c r="F13" i="23"/>
  <c r="D13" i="23"/>
  <c r="C13" i="23"/>
  <c r="S12" i="23"/>
  <c r="R12" i="23"/>
  <c r="P12" i="23"/>
  <c r="O12" i="23"/>
  <c r="M12" i="23"/>
  <c r="E16" i="23" s="1"/>
  <c r="L12" i="23"/>
  <c r="D12" i="23"/>
  <c r="C12" i="23"/>
  <c r="S11" i="23"/>
  <c r="R11" i="23"/>
  <c r="P11" i="23"/>
  <c r="O11" i="23"/>
  <c r="M11" i="23"/>
  <c r="L11" i="23"/>
  <c r="D11" i="23"/>
  <c r="C11" i="23"/>
  <c r="S10" i="23"/>
  <c r="R10" i="23"/>
  <c r="P10" i="23"/>
  <c r="O10" i="23"/>
  <c r="M10" i="23"/>
  <c r="L10" i="23"/>
  <c r="D10" i="23"/>
  <c r="C10" i="23"/>
  <c r="S9" i="23"/>
  <c r="R9" i="23"/>
  <c r="P9" i="23"/>
  <c r="O9" i="23"/>
  <c r="M9" i="23"/>
  <c r="L9" i="23"/>
  <c r="D9" i="23"/>
  <c r="C9" i="23"/>
  <c r="S8" i="23"/>
  <c r="R8" i="23"/>
  <c r="P8" i="23"/>
  <c r="O8" i="23"/>
  <c r="M8" i="23"/>
  <c r="L8" i="23"/>
  <c r="E8" i="23"/>
  <c r="D8" i="23"/>
  <c r="C8" i="23"/>
  <c r="S7" i="23"/>
  <c r="R7" i="23"/>
  <c r="G98" i="23" s="1"/>
  <c r="P7" i="23"/>
  <c r="O7" i="23"/>
  <c r="M7" i="23"/>
  <c r="L7" i="23"/>
  <c r="E56" i="23" s="1"/>
  <c r="D7" i="23"/>
  <c r="C7" i="23"/>
  <c r="S6" i="23"/>
  <c r="R6" i="23"/>
  <c r="P6" i="23"/>
  <c r="O6" i="23"/>
  <c r="M6" i="23"/>
  <c r="L6" i="23"/>
  <c r="D6" i="23"/>
  <c r="C6" i="23"/>
  <c r="S5" i="23"/>
  <c r="R5" i="23"/>
  <c r="P5" i="23"/>
  <c r="O5" i="23"/>
  <c r="F101" i="23" s="1"/>
  <c r="M5" i="23"/>
  <c r="L5" i="23"/>
  <c r="F5" i="23"/>
  <c r="D5" i="23"/>
  <c r="C5" i="23"/>
  <c r="S4" i="23"/>
  <c r="R4" i="23"/>
  <c r="G7" i="23" s="1"/>
  <c r="P4" i="23"/>
  <c r="O4" i="23"/>
  <c r="M4" i="23"/>
  <c r="L4" i="23"/>
  <c r="D4" i="23"/>
  <c r="C4" i="23"/>
  <c r="S3" i="23"/>
  <c r="R3" i="23"/>
  <c r="P3" i="23"/>
  <c r="F3" i="23" s="1"/>
  <c r="O3" i="23"/>
  <c r="M3" i="23"/>
  <c r="L3" i="23"/>
  <c r="G3" i="23"/>
  <c r="D3" i="23"/>
  <c r="C3" i="23"/>
  <c r="I16" i="24"/>
  <c r="H16" i="24"/>
  <c r="G16" i="24"/>
  <c r="F16" i="24"/>
  <c r="E16" i="24"/>
  <c r="D16" i="24"/>
  <c r="I15" i="24"/>
  <c r="H15" i="24"/>
  <c r="G15" i="24"/>
  <c r="F15" i="24"/>
  <c r="E15" i="24"/>
  <c r="D15" i="24"/>
  <c r="I13" i="24"/>
  <c r="H13" i="24"/>
  <c r="G13" i="24"/>
  <c r="F13" i="24"/>
  <c r="E13" i="24"/>
  <c r="D13" i="24"/>
  <c r="C13" i="24"/>
  <c r="D12" i="24"/>
  <c r="C6" i="40"/>
  <c r="D6" i="40" s="1"/>
  <c r="E6" i="40" s="1"/>
  <c r="F6" i="40" s="1"/>
  <c r="G6" i="40" s="1"/>
  <c r="G5" i="40"/>
  <c r="F5" i="40"/>
  <c r="E5" i="40"/>
  <c r="D5" i="40"/>
  <c r="C5" i="40"/>
  <c r="G4" i="40"/>
  <c r="F4" i="40"/>
  <c r="E4" i="40"/>
  <c r="D4" i="40"/>
  <c r="C4" i="40"/>
  <c r="C41" i="39" a="1"/>
  <c r="H41" i="39" s="1"/>
  <c r="C39" i="39" a="1"/>
  <c r="K39" i="39" s="1"/>
  <c r="H12" i="39"/>
  <c r="S10" i="39"/>
  <c r="R10" i="39"/>
  <c r="R11" i="39" s="1"/>
  <c r="P10" i="39"/>
  <c r="AB20" i="39" s="1"/>
  <c r="O10" i="39"/>
  <c r="Z20" i="39" s="1"/>
  <c r="M10" i="39"/>
  <c r="L10" i="39"/>
  <c r="L11" i="39" s="1"/>
  <c r="V20" i="39" s="1"/>
  <c r="J10" i="39"/>
  <c r="R20" i="39" s="1"/>
  <c r="I10" i="39"/>
  <c r="P20" i="39" s="1"/>
  <c r="C6" i="39"/>
  <c r="J41" i="38"/>
  <c r="I41" i="38"/>
  <c r="F41" i="38"/>
  <c r="E41" i="38"/>
  <c r="E40" i="38" s="1"/>
  <c r="E5" i="38" s="1"/>
  <c r="C41" i="38" a="1"/>
  <c r="H41" i="38" s="1"/>
  <c r="C41" i="38"/>
  <c r="H40" i="38"/>
  <c r="I39" i="38"/>
  <c r="H39" i="38"/>
  <c r="E39" i="38"/>
  <c r="D39" i="38"/>
  <c r="C39" i="38" a="1"/>
  <c r="K39" i="38" s="1"/>
  <c r="H12" i="38"/>
  <c r="L11" i="38"/>
  <c r="V19" i="39" s="1"/>
  <c r="S10" i="38"/>
  <c r="AG19" i="39" s="1"/>
  <c r="R10" i="38"/>
  <c r="P10" i="38"/>
  <c r="AB19" i="39" s="1"/>
  <c r="O10" i="38"/>
  <c r="Z19" i="39" s="1"/>
  <c r="M10" i="38"/>
  <c r="W19" i="39" s="1"/>
  <c r="L10" i="38"/>
  <c r="U19" i="39" s="1"/>
  <c r="J10" i="38"/>
  <c r="R19" i="39" s="1"/>
  <c r="I10" i="38"/>
  <c r="P19" i="39" s="1"/>
  <c r="C6" i="38"/>
  <c r="E4" i="38"/>
  <c r="D4" i="38"/>
  <c r="C36" i="37" a="1"/>
  <c r="J34" i="37"/>
  <c r="F34" i="37"/>
  <c r="F4" i="37" s="1"/>
  <c r="C34" i="37" a="1"/>
  <c r="I34" i="37" s="1"/>
  <c r="C34" i="37"/>
  <c r="C4" i="37" s="1"/>
  <c r="H12" i="37"/>
  <c r="O11" i="37"/>
  <c r="AA18" i="39" s="1"/>
  <c r="S10" i="37"/>
  <c r="AG18" i="39" s="1"/>
  <c r="R10" i="37"/>
  <c r="AE18" i="39" s="1"/>
  <c r="P10" i="37"/>
  <c r="AB18" i="39" s="1"/>
  <c r="O10" i="37"/>
  <c r="Z18" i="39" s="1"/>
  <c r="M10" i="37"/>
  <c r="W18" i="39" s="1"/>
  <c r="L10" i="37"/>
  <c r="U18" i="39" s="1"/>
  <c r="J10" i="37"/>
  <c r="R18" i="39" s="1"/>
  <c r="I10" i="37"/>
  <c r="P18" i="39" s="1"/>
  <c r="G36" i="36"/>
  <c r="C36" i="36" a="1"/>
  <c r="K36" i="36" s="1"/>
  <c r="J34" i="36"/>
  <c r="C34" i="36" a="1"/>
  <c r="C34" i="36"/>
  <c r="C4" i="36" s="1"/>
  <c r="H12" i="36"/>
  <c r="P11" i="36"/>
  <c r="AC17" i="39" s="1"/>
  <c r="O11" i="36"/>
  <c r="AA17" i="39" s="1"/>
  <c r="S10" i="36"/>
  <c r="AG17" i="39" s="1"/>
  <c r="R10" i="36"/>
  <c r="AE17" i="39" s="1"/>
  <c r="P10" i="36"/>
  <c r="AB17" i="39" s="1"/>
  <c r="O10" i="36"/>
  <c r="Z17" i="39" s="1"/>
  <c r="M10" i="36"/>
  <c r="W17" i="39" s="1"/>
  <c r="L10" i="36"/>
  <c r="U17" i="39" s="1"/>
  <c r="J10" i="36"/>
  <c r="R17" i="39" s="1"/>
  <c r="I10" i="36"/>
  <c r="P17" i="39" s="1"/>
  <c r="G32" i="35"/>
  <c r="C32" i="35" a="1"/>
  <c r="H32" i="35" s="1"/>
  <c r="J30" i="35"/>
  <c r="C30" i="35" a="1"/>
  <c r="C30" i="35"/>
  <c r="D6" i="35"/>
  <c r="E6" i="35" s="1"/>
  <c r="F6" i="35" s="1"/>
  <c r="G6" i="35" s="1"/>
  <c r="C6" i="35"/>
  <c r="C4" i="35"/>
  <c r="H41" i="34"/>
  <c r="G41" i="34"/>
  <c r="D41" i="34"/>
  <c r="C41" i="34" a="1"/>
  <c r="G39" i="34"/>
  <c r="G4" i="34" s="1"/>
  <c r="C39" i="34" a="1"/>
  <c r="J39" i="34" s="1"/>
  <c r="E6" i="34"/>
  <c r="F6" i="34" s="1"/>
  <c r="G6" i="34" s="1"/>
  <c r="D6" i="34"/>
  <c r="C6" i="34"/>
  <c r="H41" i="32"/>
  <c r="D41" i="32"/>
  <c r="C41" i="32" a="1"/>
  <c r="K41" i="32" s="1"/>
  <c r="G39" i="32"/>
  <c r="C39" i="32" a="1"/>
  <c r="K39" i="32" s="1"/>
  <c r="I12" i="32"/>
  <c r="J12" i="32" s="1"/>
  <c r="K12" i="32" s="1"/>
  <c r="L12" i="32" s="1"/>
  <c r="M12" i="32" s="1"/>
  <c r="N12" i="32" s="1"/>
  <c r="O12" i="32" s="1"/>
  <c r="P12" i="32" s="1"/>
  <c r="Q12" i="32" s="1"/>
  <c r="R12" i="32" s="1"/>
  <c r="S12" i="32" s="1"/>
  <c r="H12" i="32"/>
  <c r="J11" i="32"/>
  <c r="S16" i="39" s="1"/>
  <c r="S10" i="32"/>
  <c r="AG16" i="39" s="1"/>
  <c r="R10" i="32"/>
  <c r="P10" i="32"/>
  <c r="AB16" i="39" s="1"/>
  <c r="O10" i="32"/>
  <c r="Z16" i="39" s="1"/>
  <c r="M10" i="32"/>
  <c r="W16" i="39" s="1"/>
  <c r="L10" i="32"/>
  <c r="U16" i="39" s="1"/>
  <c r="J10" i="32"/>
  <c r="R16" i="39" s="1"/>
  <c r="I10" i="32"/>
  <c r="P16" i="39" s="1"/>
  <c r="E6" i="32"/>
  <c r="F6" i="32" s="1"/>
  <c r="G6" i="32" s="1"/>
  <c r="D6" i="32"/>
  <c r="C6" i="32"/>
  <c r="G4" i="32"/>
  <c r="H41" i="18"/>
  <c r="D41" i="18"/>
  <c r="C41" i="18" a="1"/>
  <c r="K41" i="18" s="1"/>
  <c r="G39" i="18"/>
  <c r="G4" i="18" s="1"/>
  <c r="C39" i="18" a="1"/>
  <c r="K39" i="18" s="1"/>
  <c r="I6" i="18"/>
  <c r="J6" i="18" s="1"/>
  <c r="K6" i="18" s="1"/>
  <c r="L6" i="18" s="1"/>
  <c r="M6" i="18" s="1"/>
  <c r="N6" i="18" s="1"/>
  <c r="O6" i="18" s="1"/>
  <c r="P6" i="18" s="1"/>
  <c r="Q6" i="18" s="1"/>
  <c r="R6" i="18" s="1"/>
  <c r="S6" i="18" s="1"/>
  <c r="E6" i="18"/>
  <c r="F6" i="18" s="1"/>
  <c r="G6" i="18" s="1"/>
  <c r="H6" i="18" s="1"/>
  <c r="D6" i="18"/>
  <c r="C6" i="18"/>
  <c r="R5" i="18"/>
  <c r="AF15" i="39" s="1"/>
  <c r="P5" i="18"/>
  <c r="AC15" i="39" s="1"/>
  <c r="L5" i="18"/>
  <c r="V15" i="39" s="1"/>
  <c r="J5" i="18"/>
  <c r="S15" i="39" s="1"/>
  <c r="S4" i="18"/>
  <c r="R4" i="18"/>
  <c r="AE15" i="39" s="1"/>
  <c r="P4" i="18"/>
  <c r="AB15" i="39" s="1"/>
  <c r="O4" i="18"/>
  <c r="Z15" i="39" s="1"/>
  <c r="M4" i="18"/>
  <c r="L4" i="18"/>
  <c r="U15" i="39" s="1"/>
  <c r="J4" i="18"/>
  <c r="R15" i="39" s="1"/>
  <c r="I4" i="18"/>
  <c r="P15" i="39" s="1"/>
  <c r="BI28" i="42"/>
  <c r="BC28" i="42"/>
  <c r="BB28" i="42"/>
  <c r="AW28" i="42"/>
  <c r="AQ28" i="42"/>
  <c r="AK28" i="42"/>
  <c r="AE28" i="42"/>
  <c r="Y28" i="42"/>
  <c r="S28" i="42"/>
  <c r="M28" i="42"/>
  <c r="BI27" i="42"/>
  <c r="BC27" i="42"/>
  <c r="AW27" i="42"/>
  <c r="AQ27" i="42"/>
  <c r="AK27" i="42"/>
  <c r="AE27" i="42"/>
  <c r="Y27" i="42"/>
  <c r="S27" i="42"/>
  <c r="M27" i="42"/>
  <c r="D27" i="42"/>
  <c r="D56" i="42" s="1"/>
  <c r="BI26" i="42"/>
  <c r="BH26" i="42"/>
  <c r="BC26" i="42"/>
  <c r="AW26" i="42"/>
  <c r="AQ26" i="42"/>
  <c r="AK26" i="42"/>
  <c r="AE26" i="42"/>
  <c r="Y26" i="42"/>
  <c r="S26" i="42"/>
  <c r="M26" i="42"/>
  <c r="BI25" i="42"/>
  <c r="BC25" i="42"/>
  <c r="AW25" i="42"/>
  <c r="AQ25" i="42"/>
  <c r="AK25" i="42"/>
  <c r="AE25" i="42"/>
  <c r="Y25" i="42"/>
  <c r="S25" i="42"/>
  <c r="M25" i="42"/>
  <c r="BI24" i="42"/>
  <c r="BC24" i="42"/>
  <c r="AW24" i="42"/>
  <c r="AQ24" i="42"/>
  <c r="AK24" i="42"/>
  <c r="AE24" i="42"/>
  <c r="Y24" i="42"/>
  <c r="S24" i="42"/>
  <c r="M24" i="42"/>
  <c r="BI23" i="42"/>
  <c r="BC23" i="42"/>
  <c r="AW23" i="42"/>
  <c r="AQ23" i="42"/>
  <c r="AK23" i="42"/>
  <c r="AE23" i="42"/>
  <c r="Y23" i="42"/>
  <c r="S23" i="42"/>
  <c r="M23" i="42"/>
  <c r="J23" i="42"/>
  <c r="BI22" i="42"/>
  <c r="BC22" i="42"/>
  <c r="AW22" i="42"/>
  <c r="AQ22" i="42"/>
  <c r="AK22" i="42"/>
  <c r="AE22" i="42"/>
  <c r="Y22" i="42"/>
  <c r="S22" i="42"/>
  <c r="M22" i="42"/>
  <c r="BI21" i="42"/>
  <c r="BC21" i="42"/>
  <c r="AW21" i="42"/>
  <c r="AQ21" i="42"/>
  <c r="AN21" i="42"/>
  <c r="AK21" i="42"/>
  <c r="AE21" i="42"/>
  <c r="Y21" i="42"/>
  <c r="T21" i="42"/>
  <c r="S21" i="42"/>
  <c r="M21" i="42"/>
  <c r="BI20" i="42"/>
  <c r="BC20" i="42"/>
  <c r="AW20" i="42"/>
  <c r="AQ20" i="42"/>
  <c r="AK20" i="42"/>
  <c r="AE20" i="42"/>
  <c r="Y20" i="42"/>
  <c r="S20" i="42"/>
  <c r="M20" i="42"/>
  <c r="L20" i="42"/>
  <c r="BI19" i="42"/>
  <c r="BC19" i="42"/>
  <c r="AX19" i="42"/>
  <c r="AW19" i="42"/>
  <c r="AQ19" i="42"/>
  <c r="AK19" i="42"/>
  <c r="AE19" i="42"/>
  <c r="Y19" i="42"/>
  <c r="S19" i="42"/>
  <c r="M19" i="42"/>
  <c r="BI18" i="42"/>
  <c r="BC18" i="42"/>
  <c r="AW18" i="42"/>
  <c r="AQ18" i="42"/>
  <c r="AK18" i="42"/>
  <c r="AE18" i="42"/>
  <c r="AD18" i="42"/>
  <c r="Y18" i="42"/>
  <c r="S18" i="42"/>
  <c r="M18" i="42"/>
  <c r="BI17" i="42"/>
  <c r="BC17" i="42"/>
  <c r="AW17" i="42"/>
  <c r="AV17" i="42"/>
  <c r="AQ17" i="42"/>
  <c r="AK17" i="42"/>
  <c r="AE17" i="42"/>
  <c r="Y17" i="42"/>
  <c r="S17" i="42"/>
  <c r="M17" i="42"/>
  <c r="D17" i="42"/>
  <c r="D46" i="42" s="1"/>
  <c r="BI16" i="42"/>
  <c r="BC16" i="42"/>
  <c r="AW16" i="42"/>
  <c r="AQ16" i="42"/>
  <c r="AK16" i="42"/>
  <c r="AE16" i="42"/>
  <c r="Y16" i="42"/>
  <c r="S16" i="42"/>
  <c r="M16" i="42"/>
  <c r="BN15" i="42"/>
  <c r="BI15" i="42"/>
  <c r="BC15" i="42"/>
  <c r="AW15" i="42"/>
  <c r="AT15" i="42"/>
  <c r="AQ15" i="42"/>
  <c r="AK15" i="42"/>
  <c r="AE15" i="42"/>
  <c r="Y15" i="42"/>
  <c r="S15" i="42"/>
  <c r="R15" i="42"/>
  <c r="M15" i="42"/>
  <c r="D15" i="42"/>
  <c r="D44" i="42" s="1"/>
  <c r="BI14" i="42"/>
  <c r="BC14" i="42"/>
  <c r="AW14" i="42"/>
  <c r="AQ14" i="42"/>
  <c r="AK14" i="42"/>
  <c r="AE14" i="42"/>
  <c r="Y14" i="42"/>
  <c r="S14" i="42"/>
  <c r="M14" i="42"/>
  <c r="BI13" i="42"/>
  <c r="BD13" i="42"/>
  <c r="BC13" i="42"/>
  <c r="AW13" i="42"/>
  <c r="AV13" i="42"/>
  <c r="AQ13" i="42"/>
  <c r="AP13" i="42"/>
  <c r="AN13" i="42"/>
  <c r="AK13" i="42"/>
  <c r="AE13" i="42"/>
  <c r="Y13" i="42"/>
  <c r="T13" i="42"/>
  <c r="S13" i="42"/>
  <c r="M13" i="42"/>
  <c r="BI12" i="42"/>
  <c r="BE12" i="42"/>
  <c r="BC12" i="42"/>
  <c r="AW12" i="42"/>
  <c r="AQ12" i="42"/>
  <c r="AK12" i="42"/>
  <c r="AG12" i="42"/>
  <c r="AE12" i="42"/>
  <c r="Y12" i="42"/>
  <c r="S12" i="42"/>
  <c r="M12" i="42"/>
  <c r="I12" i="42"/>
  <c r="BI11" i="42"/>
  <c r="BC11" i="42"/>
  <c r="AW11" i="42"/>
  <c r="AQ11" i="42"/>
  <c r="AL11" i="42"/>
  <c r="AK11" i="42"/>
  <c r="AE11" i="42"/>
  <c r="AD11" i="42"/>
  <c r="Y11" i="42"/>
  <c r="S11" i="42"/>
  <c r="M11" i="42"/>
  <c r="BI10" i="42"/>
  <c r="BC10" i="42"/>
  <c r="AW10" i="42"/>
  <c r="AQ10" i="42"/>
  <c r="AK10" i="42"/>
  <c r="AE10" i="42"/>
  <c r="Y10" i="42"/>
  <c r="S10" i="42"/>
  <c r="M10" i="42"/>
  <c r="BI9" i="42"/>
  <c r="BC9" i="42"/>
  <c r="AW9" i="42"/>
  <c r="AQ9" i="42"/>
  <c r="AN9" i="42"/>
  <c r="AK9" i="42"/>
  <c r="AE9" i="42"/>
  <c r="Y9" i="42"/>
  <c r="T9" i="42"/>
  <c r="S9" i="42"/>
  <c r="R9" i="42"/>
  <c r="M9" i="42"/>
  <c r="BI8" i="42"/>
  <c r="BC8" i="42"/>
  <c r="AW8" i="42"/>
  <c r="AQ8" i="42"/>
  <c r="AK8" i="42"/>
  <c r="AE8" i="42"/>
  <c r="Y8" i="42"/>
  <c r="S8" i="42"/>
  <c r="M8" i="42"/>
  <c r="BI7" i="42"/>
  <c r="BC7" i="42"/>
  <c r="AX7" i="42"/>
  <c r="AW7" i="42"/>
  <c r="AQ7" i="42"/>
  <c r="AK7" i="42"/>
  <c r="AH7" i="42"/>
  <c r="AE7" i="42"/>
  <c r="Y7" i="42"/>
  <c r="V7" i="42"/>
  <c r="S7" i="42"/>
  <c r="P7" i="42"/>
  <c r="M7" i="42"/>
  <c r="J7" i="42"/>
  <c r="BK6" i="42"/>
  <c r="BI6" i="42"/>
  <c r="BC6" i="42"/>
  <c r="AW6" i="42"/>
  <c r="AQ6" i="42"/>
  <c r="AM6" i="42"/>
  <c r="AK6" i="42"/>
  <c r="AE6" i="42"/>
  <c r="Y6" i="42"/>
  <c r="S6" i="42"/>
  <c r="M6" i="42"/>
  <c r="BN5" i="42"/>
  <c r="BJ5" i="42"/>
  <c r="BI5" i="42"/>
  <c r="BF5" i="42"/>
  <c r="BC5" i="42"/>
  <c r="AW5" i="42"/>
  <c r="AT5" i="42"/>
  <c r="AQ5" i="42"/>
  <c r="AP5" i="42"/>
  <c r="AL5" i="42"/>
  <c r="AK5" i="42"/>
  <c r="AH5" i="42"/>
  <c r="AE5" i="42"/>
  <c r="Y5" i="42"/>
  <c r="V5" i="42"/>
  <c r="S5" i="42"/>
  <c r="R5" i="42"/>
  <c r="N5" i="42"/>
  <c r="M5" i="42"/>
  <c r="J5" i="42"/>
  <c r="D5" i="42"/>
  <c r="D34" i="42" s="1"/>
  <c r="BI4" i="42"/>
  <c r="BC4" i="42"/>
  <c r="AY4" i="42"/>
  <c r="AW4" i="42"/>
  <c r="AQ4" i="42"/>
  <c r="AK4" i="42"/>
  <c r="AJ4" i="42"/>
  <c r="AE4" i="42"/>
  <c r="Y4" i="42"/>
  <c r="S4" i="42"/>
  <c r="M4" i="42"/>
  <c r="BL3" i="42"/>
  <c r="BI3" i="42"/>
  <c r="BC3" i="42"/>
  <c r="AZ3" i="42"/>
  <c r="AW3" i="42"/>
  <c r="AV3" i="42"/>
  <c r="AR3" i="42"/>
  <c r="AQ3" i="42"/>
  <c r="AN3" i="42"/>
  <c r="AK3" i="42"/>
  <c r="AE3" i="42"/>
  <c r="AB3" i="42"/>
  <c r="Y3" i="42"/>
  <c r="X3" i="42"/>
  <c r="T3" i="42"/>
  <c r="S3" i="42"/>
  <c r="M3" i="42"/>
  <c r="L3" i="42"/>
  <c r="H3" i="42"/>
  <c r="BN2" i="42"/>
  <c r="BM2" i="42"/>
  <c r="BL2" i="42"/>
  <c r="BK2" i="42"/>
  <c r="BJ2" i="42"/>
  <c r="BI2" i="42"/>
  <c r="BH2" i="42"/>
  <c r="BG2" i="42"/>
  <c r="BF2" i="42"/>
  <c r="BE2" i="42"/>
  <c r="BD2" i="42"/>
  <c r="BC2" i="42"/>
  <c r="BB2" i="42"/>
  <c r="BA2" i="42"/>
  <c r="AZ2" i="42"/>
  <c r="AY2" i="42"/>
  <c r="AX2" i="42"/>
  <c r="AW2" i="42"/>
  <c r="AV2" i="42"/>
  <c r="AU2" i="42"/>
  <c r="AT2" i="42"/>
  <c r="AS2" i="42"/>
  <c r="AR2" i="42"/>
  <c r="AQ2" i="42"/>
  <c r="AP2" i="42"/>
  <c r="AO2" i="42"/>
  <c r="AN2" i="42"/>
  <c r="AM2" i="42"/>
  <c r="AL2" i="42"/>
  <c r="AK2" i="42"/>
  <c r="AJ2" i="42"/>
  <c r="AI2" i="42"/>
  <c r="AH2" i="42"/>
  <c r="AG2" i="42"/>
  <c r="AF2" i="42"/>
  <c r="AE2" i="42"/>
  <c r="AD2" i="42"/>
  <c r="AC2" i="42"/>
  <c r="AB2" i="42"/>
  <c r="AA2" i="42"/>
  <c r="Z2" i="42"/>
  <c r="Y2" i="42"/>
  <c r="X2" i="42"/>
  <c r="W2" i="42"/>
  <c r="V2" i="42"/>
  <c r="U2" i="42"/>
  <c r="T2" i="42"/>
  <c r="S2" i="42"/>
  <c r="R2" i="42"/>
  <c r="Q2" i="42"/>
  <c r="P2" i="42"/>
  <c r="O2" i="42"/>
  <c r="N2" i="42"/>
  <c r="M2" i="42"/>
  <c r="L2" i="42"/>
  <c r="K2" i="42"/>
  <c r="J2" i="42"/>
  <c r="I2" i="42"/>
  <c r="H2" i="42"/>
  <c r="H1" i="42"/>
  <c r="D24" i="42"/>
  <c r="D54" i="42" s="1"/>
  <c r="D22" i="42"/>
  <c r="D52" i="42" s="1"/>
  <c r="D26" i="42"/>
  <c r="D55" i="42" s="1"/>
  <c r="D21" i="42"/>
  <c r="D50" i="42" s="1"/>
  <c r="D19" i="42"/>
  <c r="D48" i="42" s="1"/>
  <c r="D20" i="42"/>
  <c r="D49" i="42" s="1"/>
  <c r="D23" i="42"/>
  <c r="D53" i="42" s="1"/>
  <c r="D18" i="42"/>
  <c r="D47" i="42" s="1"/>
  <c r="D16" i="42"/>
  <c r="D45" i="42" s="1"/>
  <c r="D13" i="42"/>
  <c r="D42" i="42" s="1"/>
  <c r="D11" i="42"/>
  <c r="D40" i="42" s="1"/>
  <c r="D14" i="42"/>
  <c r="D43" i="42" s="1"/>
  <c r="D12" i="42"/>
  <c r="D41" i="42" s="1"/>
  <c r="D9" i="42"/>
  <c r="D38" i="42" s="1"/>
  <c r="D10" i="42"/>
  <c r="D39" i="42" s="1"/>
  <c r="D7" i="42"/>
  <c r="D36" i="42" s="1"/>
  <c r="D6" i="42"/>
  <c r="D35" i="42" s="1"/>
  <c r="D8" i="42"/>
  <c r="D37" i="42" s="1"/>
  <c r="D4" i="42"/>
  <c r="D33" i="42" s="1"/>
  <c r="D3" i="42"/>
  <c r="L48" i="15"/>
  <c r="N40" i="15"/>
  <c r="H39" i="15"/>
  <c r="N37" i="15"/>
  <c r="E34" i="15"/>
  <c r="BN28" i="15"/>
  <c r="BN28" i="42" s="1"/>
  <c r="BL28" i="15"/>
  <c r="BL28" i="42" s="1"/>
  <c r="BK28" i="15"/>
  <c r="BK28" i="42" s="1"/>
  <c r="BJ28" i="15"/>
  <c r="BJ28" i="42" s="1"/>
  <c r="BH28" i="15"/>
  <c r="BH28" i="42" s="1"/>
  <c r="BF28" i="15"/>
  <c r="BF28" i="42" s="1"/>
  <c r="BD28" i="15"/>
  <c r="BD28" i="42" s="1"/>
  <c r="AZ28" i="15"/>
  <c r="AZ28" i="42" s="1"/>
  <c r="AX28" i="15"/>
  <c r="AX28" i="42" s="1"/>
  <c r="AV28" i="15"/>
  <c r="AV28" i="42" s="1"/>
  <c r="AT28" i="15"/>
  <c r="AT28" i="42" s="1"/>
  <c r="AS28" i="15"/>
  <c r="AS28" i="42" s="1"/>
  <c r="AR28" i="15"/>
  <c r="AR28" i="42" s="1"/>
  <c r="AP28" i="15"/>
  <c r="AP28" i="42" s="1"/>
  <c r="AN28" i="15"/>
  <c r="AN28" i="42" s="1"/>
  <c r="AL28" i="15"/>
  <c r="AJ28" i="15"/>
  <c r="AJ28" i="42" s="1"/>
  <c r="AH28" i="15"/>
  <c r="AH28" i="42" s="1"/>
  <c r="AG28" i="15"/>
  <c r="AG28" i="42" s="1"/>
  <c r="AF28" i="15"/>
  <c r="AF28" i="42" s="1"/>
  <c r="AD28" i="15"/>
  <c r="AD28" i="42" s="1"/>
  <c r="AB28" i="15"/>
  <c r="AB28" i="42" s="1"/>
  <c r="Z28" i="15"/>
  <c r="Z28" i="42" s="1"/>
  <c r="X28" i="15"/>
  <c r="X28" i="42" s="1"/>
  <c r="V28" i="15"/>
  <c r="V28" i="42" s="1"/>
  <c r="U28" i="15"/>
  <c r="U28" i="42" s="1"/>
  <c r="T28" i="15"/>
  <c r="T28" i="42" s="1"/>
  <c r="R28" i="15"/>
  <c r="R28" i="42" s="1"/>
  <c r="P28" i="15"/>
  <c r="P28" i="42" s="1"/>
  <c r="N28" i="15"/>
  <c r="L28" i="15"/>
  <c r="L28" i="42" s="1"/>
  <c r="J28" i="15"/>
  <c r="J28" i="42" s="1"/>
  <c r="I28" i="15"/>
  <c r="I28" i="42" s="1"/>
  <c r="H28" i="15"/>
  <c r="H28" i="42" s="1"/>
  <c r="F28" i="15"/>
  <c r="D28" i="15"/>
  <c r="B28" i="15"/>
  <c r="C28" i="15" s="1"/>
  <c r="BN27" i="15"/>
  <c r="BN27" i="42" s="1"/>
  <c r="BL27" i="15"/>
  <c r="BL27" i="42" s="1"/>
  <c r="BK27" i="15"/>
  <c r="BK27" i="42" s="1"/>
  <c r="BJ27" i="15"/>
  <c r="BJ27" i="42" s="1"/>
  <c r="BH27" i="15"/>
  <c r="BH27" i="42" s="1"/>
  <c r="BF27" i="15"/>
  <c r="BF27" i="42" s="1"/>
  <c r="BD27" i="15"/>
  <c r="BB27" i="15"/>
  <c r="BB27" i="42" s="1"/>
  <c r="AZ27" i="15"/>
  <c r="AZ27" i="42" s="1"/>
  <c r="AY27" i="15"/>
  <c r="AY27" i="42" s="1"/>
  <c r="AX27" i="15"/>
  <c r="AX27" i="42" s="1"/>
  <c r="AV27" i="15"/>
  <c r="AV27" i="42" s="1"/>
  <c r="AT27" i="15"/>
  <c r="AT27" i="42" s="1"/>
  <c r="AR27" i="15"/>
  <c r="AR27" i="42" s="1"/>
  <c r="AP27" i="15"/>
  <c r="AP27" i="42" s="1"/>
  <c r="AN27" i="15"/>
  <c r="AN27" i="42" s="1"/>
  <c r="AM27" i="15"/>
  <c r="AM27" i="42" s="1"/>
  <c r="AL27" i="15"/>
  <c r="AL27" i="42" s="1"/>
  <c r="AJ27" i="15"/>
  <c r="AJ27" i="42" s="1"/>
  <c r="AH27" i="15"/>
  <c r="AH27" i="42" s="1"/>
  <c r="AF27" i="15"/>
  <c r="AD27" i="15"/>
  <c r="AD27" i="42" s="1"/>
  <c r="AB27" i="15"/>
  <c r="AB27" i="42" s="1"/>
  <c r="AA27" i="15"/>
  <c r="AA27" i="42" s="1"/>
  <c r="Z27" i="15"/>
  <c r="Z27" i="42" s="1"/>
  <c r="X27" i="15"/>
  <c r="X27" i="42" s="1"/>
  <c r="V27" i="15"/>
  <c r="V27" i="42" s="1"/>
  <c r="T27" i="15"/>
  <c r="T27" i="42" s="1"/>
  <c r="R27" i="15"/>
  <c r="R27" i="42" s="1"/>
  <c r="P27" i="15"/>
  <c r="P27" i="42" s="1"/>
  <c r="O27" i="15"/>
  <c r="O27" i="42" s="1"/>
  <c r="N27" i="15"/>
  <c r="N27" i="42" s="1"/>
  <c r="L27" i="15"/>
  <c r="L27" i="42" s="1"/>
  <c r="J27" i="15"/>
  <c r="J27" i="42" s="1"/>
  <c r="H27" i="15"/>
  <c r="F27" i="15"/>
  <c r="D27" i="15"/>
  <c r="C27" i="15"/>
  <c r="B27" i="15"/>
  <c r="BN26" i="15"/>
  <c r="BN26" i="42" s="1"/>
  <c r="BL26" i="15"/>
  <c r="BL26" i="42" s="1"/>
  <c r="BJ26" i="15"/>
  <c r="BJ26" i="42" s="1"/>
  <c r="BF26" i="15"/>
  <c r="BF26" i="42" s="1"/>
  <c r="BD26" i="15"/>
  <c r="BD26" i="42" s="1"/>
  <c r="BB26" i="15"/>
  <c r="BB26" i="42" s="1"/>
  <c r="AZ26" i="15"/>
  <c r="AZ26" i="42" s="1"/>
  <c r="AY26" i="15"/>
  <c r="AY26" i="42" s="1"/>
  <c r="AX26" i="15"/>
  <c r="AX26" i="42" s="1"/>
  <c r="AV26" i="15"/>
  <c r="AV26" i="42" s="1"/>
  <c r="AT26" i="15"/>
  <c r="AT26" i="42" s="1"/>
  <c r="AR26" i="15"/>
  <c r="AP26" i="15"/>
  <c r="AP26" i="42" s="1"/>
  <c r="AN26" i="15"/>
  <c r="AN26" i="42" s="1"/>
  <c r="AM26" i="15"/>
  <c r="AM26" i="42" s="1"/>
  <c r="AL26" i="15"/>
  <c r="AL26" i="42" s="1"/>
  <c r="AJ26" i="15"/>
  <c r="AJ26" i="42" s="1"/>
  <c r="AH26" i="15"/>
  <c r="AH26" i="42" s="1"/>
  <c r="AF26" i="15"/>
  <c r="AF26" i="42" s="1"/>
  <c r="AD26" i="15"/>
  <c r="AD26" i="42" s="1"/>
  <c r="AB26" i="15"/>
  <c r="AB26" i="42" s="1"/>
  <c r="AA26" i="15"/>
  <c r="AA26" i="42" s="1"/>
  <c r="Z26" i="15"/>
  <c r="Z26" i="42" s="1"/>
  <c r="X26" i="15"/>
  <c r="X26" i="42" s="1"/>
  <c r="V26" i="15"/>
  <c r="V26" i="42" s="1"/>
  <c r="T26" i="15"/>
  <c r="R26" i="15"/>
  <c r="R26" i="42" s="1"/>
  <c r="P26" i="15"/>
  <c r="P26" i="42" s="1"/>
  <c r="O26" i="15"/>
  <c r="O26" i="42" s="1"/>
  <c r="N26" i="15"/>
  <c r="N26" i="42" s="1"/>
  <c r="L26" i="15"/>
  <c r="L26" i="42" s="1"/>
  <c r="J26" i="15"/>
  <c r="J26" i="42" s="1"/>
  <c r="H26" i="15"/>
  <c r="H26" i="42" s="1"/>
  <c r="F26" i="15"/>
  <c r="D26" i="15"/>
  <c r="C26" i="15"/>
  <c r="B26" i="15"/>
  <c r="BN25" i="15"/>
  <c r="BN25" i="42" s="1"/>
  <c r="BL25" i="15"/>
  <c r="BL25" i="42" s="1"/>
  <c r="BJ25" i="15"/>
  <c r="BH25" i="15"/>
  <c r="BH25" i="42" s="1"/>
  <c r="BF25" i="15"/>
  <c r="BF25" i="42" s="1"/>
  <c r="BE25" i="15"/>
  <c r="BE25" i="42" s="1"/>
  <c r="BD25" i="15"/>
  <c r="BD25" i="42" s="1"/>
  <c r="BB25" i="15"/>
  <c r="BB25" i="42" s="1"/>
  <c r="AZ25" i="15"/>
  <c r="AZ25" i="42" s="1"/>
  <c r="AX25" i="15"/>
  <c r="AX25" i="42" s="1"/>
  <c r="AV25" i="15"/>
  <c r="AV25" i="42" s="1"/>
  <c r="AT25" i="15"/>
  <c r="AT25" i="42" s="1"/>
  <c r="AS25" i="15"/>
  <c r="AS25" i="42" s="1"/>
  <c r="AR25" i="15"/>
  <c r="AR25" i="42" s="1"/>
  <c r="AP25" i="15"/>
  <c r="AP25" i="42" s="1"/>
  <c r="AN25" i="15"/>
  <c r="AN25" i="42" s="1"/>
  <c r="AL25" i="15"/>
  <c r="AJ25" i="15"/>
  <c r="AJ25" i="42" s="1"/>
  <c r="AH25" i="15"/>
  <c r="AH25" i="42" s="1"/>
  <c r="AG25" i="15"/>
  <c r="AG25" i="42" s="1"/>
  <c r="AF25" i="15"/>
  <c r="AF25" i="42" s="1"/>
  <c r="AD25" i="15"/>
  <c r="AD25" i="42" s="1"/>
  <c r="AB25" i="15"/>
  <c r="AB25" i="42" s="1"/>
  <c r="Z25" i="15"/>
  <c r="Z25" i="42" s="1"/>
  <c r="X25" i="15"/>
  <c r="X25" i="42" s="1"/>
  <c r="V25" i="15"/>
  <c r="V25" i="42" s="1"/>
  <c r="U25" i="15"/>
  <c r="U25" i="42" s="1"/>
  <c r="T25" i="15"/>
  <c r="T25" i="42" s="1"/>
  <c r="R25" i="15"/>
  <c r="R25" i="42" s="1"/>
  <c r="P25" i="15"/>
  <c r="P25" i="42" s="1"/>
  <c r="N25" i="15"/>
  <c r="L25" i="15"/>
  <c r="L25" i="42" s="1"/>
  <c r="J25" i="15"/>
  <c r="J25" i="42" s="1"/>
  <c r="I25" i="15"/>
  <c r="I25" i="42" s="1"/>
  <c r="H25" i="15"/>
  <c r="H25" i="42" s="1"/>
  <c r="F25" i="15"/>
  <c r="D25" i="15"/>
  <c r="B25" i="15"/>
  <c r="C25" i="15" s="1"/>
  <c r="BN24" i="15"/>
  <c r="BN24" i="42" s="1"/>
  <c r="BL24" i="15"/>
  <c r="BL24" i="42" s="1"/>
  <c r="BK24" i="15"/>
  <c r="BK24" i="42" s="1"/>
  <c r="BJ24" i="15"/>
  <c r="BJ24" i="42" s="1"/>
  <c r="BH24" i="15"/>
  <c r="BH24" i="42" s="1"/>
  <c r="BF24" i="15"/>
  <c r="BF24" i="42" s="1"/>
  <c r="BD24" i="15"/>
  <c r="BB24" i="15"/>
  <c r="BB24" i="42" s="1"/>
  <c r="AZ24" i="15"/>
  <c r="AZ24" i="42" s="1"/>
  <c r="AY24" i="15"/>
  <c r="AY24" i="42" s="1"/>
  <c r="AX24" i="15"/>
  <c r="AX24" i="42" s="1"/>
  <c r="AV24" i="15"/>
  <c r="AV24" i="42" s="1"/>
  <c r="AT24" i="15"/>
  <c r="AT24" i="42" s="1"/>
  <c r="AR24" i="15"/>
  <c r="AR24" i="42" s="1"/>
  <c r="AP24" i="15"/>
  <c r="AP24" i="42" s="1"/>
  <c r="AN24" i="15"/>
  <c r="AN24" i="42" s="1"/>
  <c r="AM24" i="15"/>
  <c r="AM24" i="42" s="1"/>
  <c r="AL24" i="15"/>
  <c r="AL24" i="42" s="1"/>
  <c r="AJ24" i="15"/>
  <c r="AJ24" i="42" s="1"/>
  <c r="AH24" i="15"/>
  <c r="AH24" i="42" s="1"/>
  <c r="AF24" i="15"/>
  <c r="AD24" i="15"/>
  <c r="AD24" i="42" s="1"/>
  <c r="AB24" i="15"/>
  <c r="AB24" i="42" s="1"/>
  <c r="AA24" i="15"/>
  <c r="AA24" i="42" s="1"/>
  <c r="Z24" i="15"/>
  <c r="Z24" i="42" s="1"/>
  <c r="X24" i="15"/>
  <c r="X24" i="42" s="1"/>
  <c r="V24" i="15"/>
  <c r="V24" i="42" s="1"/>
  <c r="T24" i="15"/>
  <c r="T24" i="42" s="1"/>
  <c r="R24" i="15"/>
  <c r="R24" i="42" s="1"/>
  <c r="P24" i="15"/>
  <c r="P24" i="42" s="1"/>
  <c r="O24" i="15"/>
  <c r="O24" i="42" s="1"/>
  <c r="N24" i="15"/>
  <c r="N24" i="42" s="1"/>
  <c r="L24" i="15"/>
  <c r="L24" i="42" s="1"/>
  <c r="J24" i="15"/>
  <c r="J24" i="42" s="1"/>
  <c r="H24" i="15"/>
  <c r="F24" i="15"/>
  <c r="D24" i="15"/>
  <c r="C24" i="15"/>
  <c r="B24" i="15"/>
  <c r="BN23" i="15"/>
  <c r="BN23" i="42" s="1"/>
  <c r="BL23" i="15"/>
  <c r="BL23" i="42" s="1"/>
  <c r="BJ23" i="15"/>
  <c r="BJ23" i="42" s="1"/>
  <c r="BH23" i="15"/>
  <c r="BH23" i="42" s="1"/>
  <c r="BF23" i="15"/>
  <c r="BF23" i="42" s="1"/>
  <c r="BE23" i="15"/>
  <c r="BE23" i="42" s="1"/>
  <c r="BD23" i="15"/>
  <c r="BD23" i="42" s="1"/>
  <c r="BB23" i="15"/>
  <c r="BB23" i="42" s="1"/>
  <c r="AZ23" i="15"/>
  <c r="AZ23" i="42" s="1"/>
  <c r="AX23" i="15"/>
  <c r="AV23" i="15"/>
  <c r="AV23" i="42" s="1"/>
  <c r="AT23" i="15"/>
  <c r="AT23" i="42" s="1"/>
  <c r="AS23" i="15"/>
  <c r="AS23" i="42" s="1"/>
  <c r="AR23" i="15"/>
  <c r="AR23" i="42" s="1"/>
  <c r="AP23" i="15"/>
  <c r="AP23" i="42" s="1"/>
  <c r="AN23" i="15"/>
  <c r="AN23" i="42" s="1"/>
  <c r="AL23" i="15"/>
  <c r="AL23" i="42" s="1"/>
  <c r="AJ23" i="15"/>
  <c r="AJ23" i="42" s="1"/>
  <c r="AH23" i="15"/>
  <c r="AH23" i="42" s="1"/>
  <c r="AG23" i="15"/>
  <c r="AG23" i="42" s="1"/>
  <c r="AF23" i="15"/>
  <c r="AF23" i="42" s="1"/>
  <c r="AD23" i="15"/>
  <c r="AD23" i="42" s="1"/>
  <c r="AB23" i="15"/>
  <c r="AB23" i="42" s="1"/>
  <c r="Z23" i="15"/>
  <c r="X23" i="15"/>
  <c r="X23" i="42" s="1"/>
  <c r="V23" i="15"/>
  <c r="V23" i="42" s="1"/>
  <c r="U23" i="15"/>
  <c r="U23" i="42" s="1"/>
  <c r="T23" i="15"/>
  <c r="T23" i="42" s="1"/>
  <c r="R23" i="15"/>
  <c r="R23" i="42" s="1"/>
  <c r="P23" i="15"/>
  <c r="P23" i="42" s="1"/>
  <c r="N23" i="15"/>
  <c r="N23" i="42" s="1"/>
  <c r="L23" i="15"/>
  <c r="L23" i="42" s="1"/>
  <c r="J23" i="15"/>
  <c r="I23" i="15"/>
  <c r="I23" i="42" s="1"/>
  <c r="H23" i="15"/>
  <c r="H23" i="42" s="1"/>
  <c r="D23" i="15"/>
  <c r="D51" i="42" s="1"/>
  <c r="C23" i="15"/>
  <c r="B23" i="15"/>
  <c r="BN22" i="15"/>
  <c r="BN22" i="42" s="1"/>
  <c r="BL22" i="15"/>
  <c r="BL22" i="42" s="1"/>
  <c r="BJ22" i="15"/>
  <c r="BH22" i="15"/>
  <c r="BH22" i="42" s="1"/>
  <c r="BF22" i="15"/>
  <c r="BF22" i="42" s="1"/>
  <c r="BE22" i="15"/>
  <c r="BE22" i="42" s="1"/>
  <c r="BD22" i="15"/>
  <c r="BD22" i="42" s="1"/>
  <c r="BB22" i="15"/>
  <c r="BB22" i="42" s="1"/>
  <c r="AZ22" i="15"/>
  <c r="AZ22" i="42" s="1"/>
  <c r="AX22" i="15"/>
  <c r="AX22" i="42" s="1"/>
  <c r="AV22" i="15"/>
  <c r="AV22" i="42" s="1"/>
  <c r="AT22" i="15"/>
  <c r="AT22" i="42" s="1"/>
  <c r="AS22" i="15"/>
  <c r="AS22" i="42" s="1"/>
  <c r="AR22" i="15"/>
  <c r="AR22" i="42" s="1"/>
  <c r="AP22" i="15"/>
  <c r="AP22" i="42" s="1"/>
  <c r="AN22" i="15"/>
  <c r="AN22" i="42" s="1"/>
  <c r="AL22" i="15"/>
  <c r="AJ22" i="15"/>
  <c r="AJ22" i="42" s="1"/>
  <c r="AH22" i="15"/>
  <c r="AH22" i="42" s="1"/>
  <c r="AG22" i="15"/>
  <c r="AG22" i="42" s="1"/>
  <c r="AF22" i="15"/>
  <c r="AF22" i="42" s="1"/>
  <c r="AD22" i="15"/>
  <c r="AD22" i="42" s="1"/>
  <c r="AB22" i="15"/>
  <c r="AB22" i="42" s="1"/>
  <c r="Z22" i="15"/>
  <c r="Z22" i="42" s="1"/>
  <c r="X22" i="15"/>
  <c r="X22" i="42" s="1"/>
  <c r="V22" i="15"/>
  <c r="V22" i="42" s="1"/>
  <c r="U22" i="15"/>
  <c r="U22" i="42" s="1"/>
  <c r="T22" i="15"/>
  <c r="T22" i="42" s="1"/>
  <c r="R22" i="15"/>
  <c r="R22" i="42" s="1"/>
  <c r="P22" i="15"/>
  <c r="P22" i="42" s="1"/>
  <c r="N22" i="15"/>
  <c r="L22" i="15"/>
  <c r="L22" i="42" s="1"/>
  <c r="J22" i="15"/>
  <c r="J22" i="42" s="1"/>
  <c r="I22" i="15"/>
  <c r="I22" i="42" s="1"/>
  <c r="H22" i="15"/>
  <c r="H22" i="42" s="1"/>
  <c r="F22" i="15"/>
  <c r="D22" i="15"/>
  <c r="B22" i="15"/>
  <c r="C22" i="15" s="1"/>
  <c r="BN21" i="15"/>
  <c r="BN21" i="42" s="1"/>
  <c r="BL21" i="15"/>
  <c r="BL21" i="42" s="1"/>
  <c r="BK21" i="15"/>
  <c r="BK21" i="42" s="1"/>
  <c r="BJ21" i="15"/>
  <c r="BJ21" i="42" s="1"/>
  <c r="BH21" i="15"/>
  <c r="BH21" i="42" s="1"/>
  <c r="BF21" i="15"/>
  <c r="BF21" i="42" s="1"/>
  <c r="BD21" i="15"/>
  <c r="BB21" i="15"/>
  <c r="BB21" i="42" s="1"/>
  <c r="AZ21" i="15"/>
  <c r="AZ21" i="42" s="1"/>
  <c r="AY21" i="15"/>
  <c r="AY21" i="42" s="1"/>
  <c r="AX21" i="15"/>
  <c r="AX21" i="42" s="1"/>
  <c r="AV21" i="15"/>
  <c r="AV21" i="42" s="1"/>
  <c r="AT21" i="15"/>
  <c r="AT21" i="42" s="1"/>
  <c r="AR21" i="15"/>
  <c r="AR21" i="42" s="1"/>
  <c r="AP21" i="15"/>
  <c r="AP21" i="42" s="1"/>
  <c r="AN21" i="15"/>
  <c r="AM21" i="15"/>
  <c r="AM21" i="42" s="1"/>
  <c r="AL21" i="15"/>
  <c r="AL21" i="42" s="1"/>
  <c r="AJ21" i="15"/>
  <c r="AJ21" i="42" s="1"/>
  <c r="AH21" i="15"/>
  <c r="AH21" i="42" s="1"/>
  <c r="AF21" i="15"/>
  <c r="AD21" i="15"/>
  <c r="AD21" i="42" s="1"/>
  <c r="AB21" i="15"/>
  <c r="AB21" i="42" s="1"/>
  <c r="AA21" i="15"/>
  <c r="AA21" i="42" s="1"/>
  <c r="Z21" i="15"/>
  <c r="Z21" i="42" s="1"/>
  <c r="X21" i="15"/>
  <c r="X21" i="42" s="1"/>
  <c r="V21" i="15"/>
  <c r="V21" i="42" s="1"/>
  <c r="T21" i="15"/>
  <c r="U21" i="15" s="1"/>
  <c r="U21" i="42" s="1"/>
  <c r="R21" i="15"/>
  <c r="R21" i="42" s="1"/>
  <c r="P21" i="15"/>
  <c r="P21" i="42" s="1"/>
  <c r="O21" i="15"/>
  <c r="O21" i="42" s="1"/>
  <c r="N21" i="15"/>
  <c r="N21" i="42" s="1"/>
  <c r="L21" i="15"/>
  <c r="L21" i="42" s="1"/>
  <c r="J21" i="15"/>
  <c r="J21" i="42" s="1"/>
  <c r="H21" i="15"/>
  <c r="F21" i="15"/>
  <c r="D21" i="15"/>
  <c r="C21" i="15"/>
  <c r="B21" i="15"/>
  <c r="BN20" i="15"/>
  <c r="BN20" i="42" s="1"/>
  <c r="BL20" i="15"/>
  <c r="BL20" i="42" s="1"/>
  <c r="BJ20" i="15"/>
  <c r="BJ20" i="42" s="1"/>
  <c r="BH20" i="15"/>
  <c r="BH20" i="42" s="1"/>
  <c r="BF20" i="15"/>
  <c r="BF20" i="42" s="1"/>
  <c r="BE20" i="15"/>
  <c r="BE20" i="42" s="1"/>
  <c r="BD20" i="15"/>
  <c r="BD20" i="42" s="1"/>
  <c r="BB20" i="15"/>
  <c r="BB20" i="42" s="1"/>
  <c r="AZ20" i="15"/>
  <c r="AZ20" i="42" s="1"/>
  <c r="AX20" i="15"/>
  <c r="AV20" i="15"/>
  <c r="AV20" i="42" s="1"/>
  <c r="AT20" i="15"/>
  <c r="AT20" i="42" s="1"/>
  <c r="AS20" i="15"/>
  <c r="AS20" i="42" s="1"/>
  <c r="AR20" i="15"/>
  <c r="AR20" i="42" s="1"/>
  <c r="AP20" i="15"/>
  <c r="AP20" i="42" s="1"/>
  <c r="AN20" i="15"/>
  <c r="AN20" i="42" s="1"/>
  <c r="AL20" i="15"/>
  <c r="AL20" i="42" s="1"/>
  <c r="AJ20" i="15"/>
  <c r="AJ20" i="42" s="1"/>
  <c r="AH20" i="15"/>
  <c r="AH20" i="42" s="1"/>
  <c r="AG20" i="15"/>
  <c r="AG20" i="42" s="1"/>
  <c r="AF20" i="15"/>
  <c r="AF20" i="42" s="1"/>
  <c r="AD20" i="15"/>
  <c r="AD20" i="42" s="1"/>
  <c r="AB20" i="15"/>
  <c r="AB20" i="42" s="1"/>
  <c r="Z20" i="15"/>
  <c r="X20" i="15"/>
  <c r="X20" i="42" s="1"/>
  <c r="V20" i="15"/>
  <c r="V20" i="42" s="1"/>
  <c r="U20" i="15"/>
  <c r="U20" i="42" s="1"/>
  <c r="T20" i="15"/>
  <c r="T20" i="42" s="1"/>
  <c r="R20" i="15"/>
  <c r="R20" i="42" s="1"/>
  <c r="P20" i="15"/>
  <c r="P20" i="42" s="1"/>
  <c r="N20" i="15"/>
  <c r="N20" i="42" s="1"/>
  <c r="J20" i="15"/>
  <c r="J20" i="42" s="1"/>
  <c r="H20" i="15"/>
  <c r="H20" i="42" s="1"/>
  <c r="F20" i="15"/>
  <c r="D20" i="15"/>
  <c r="C20" i="15"/>
  <c r="B20" i="15"/>
  <c r="BN19" i="15"/>
  <c r="BN19" i="42" s="1"/>
  <c r="BL19" i="15"/>
  <c r="BL19" i="42" s="1"/>
  <c r="BJ19" i="15"/>
  <c r="BH19" i="15"/>
  <c r="BH19" i="42" s="1"/>
  <c r="BF19" i="15"/>
  <c r="BF19" i="42" s="1"/>
  <c r="BE19" i="15"/>
  <c r="BE19" i="42" s="1"/>
  <c r="BD19" i="15"/>
  <c r="BD19" i="42" s="1"/>
  <c r="BB19" i="15"/>
  <c r="BB19" i="42" s="1"/>
  <c r="AZ19" i="15"/>
  <c r="AZ19" i="42" s="1"/>
  <c r="AX19" i="15"/>
  <c r="AY19" i="15" s="1"/>
  <c r="AY19" i="42" s="1"/>
  <c r="AV19" i="15"/>
  <c r="AV19" i="42" s="1"/>
  <c r="AT19" i="15"/>
  <c r="AT19" i="42" s="1"/>
  <c r="AS19" i="15"/>
  <c r="AS19" i="42" s="1"/>
  <c r="AR19" i="15"/>
  <c r="AR19" i="42" s="1"/>
  <c r="AP19" i="15"/>
  <c r="AP19" i="42" s="1"/>
  <c r="AN19" i="15"/>
  <c r="AN19" i="42" s="1"/>
  <c r="AL19" i="15"/>
  <c r="AJ19" i="15"/>
  <c r="AJ19" i="42" s="1"/>
  <c r="AH19" i="15"/>
  <c r="AH19" i="42" s="1"/>
  <c r="AG19" i="15"/>
  <c r="AG19" i="42" s="1"/>
  <c r="AF19" i="15"/>
  <c r="AF19" i="42" s="1"/>
  <c r="AD19" i="15"/>
  <c r="AD19" i="42" s="1"/>
  <c r="AB19" i="15"/>
  <c r="AB19" i="42" s="1"/>
  <c r="Z19" i="15"/>
  <c r="Z19" i="42" s="1"/>
  <c r="X19" i="15"/>
  <c r="X19" i="42" s="1"/>
  <c r="V19" i="15"/>
  <c r="V19" i="42" s="1"/>
  <c r="U19" i="15"/>
  <c r="U19" i="42" s="1"/>
  <c r="T19" i="15"/>
  <c r="T19" i="42" s="1"/>
  <c r="R19" i="15"/>
  <c r="R19" i="42" s="1"/>
  <c r="P19" i="15"/>
  <c r="P19" i="42" s="1"/>
  <c r="N19" i="15"/>
  <c r="L19" i="15"/>
  <c r="L19" i="42" s="1"/>
  <c r="J19" i="15"/>
  <c r="J19" i="42" s="1"/>
  <c r="I19" i="15"/>
  <c r="I19" i="42" s="1"/>
  <c r="H19" i="15"/>
  <c r="H19" i="42" s="1"/>
  <c r="F19" i="15"/>
  <c r="D19" i="15"/>
  <c r="B19" i="15"/>
  <c r="C19" i="15" s="1"/>
  <c r="BN18" i="15"/>
  <c r="BN18" i="42" s="1"/>
  <c r="BL18" i="15"/>
  <c r="BL18" i="42" s="1"/>
  <c r="BK18" i="15"/>
  <c r="BK18" i="42" s="1"/>
  <c r="BJ18" i="15"/>
  <c r="BJ18" i="42" s="1"/>
  <c r="BH18" i="15"/>
  <c r="BH18" i="42" s="1"/>
  <c r="BF18" i="15"/>
  <c r="BF18" i="42" s="1"/>
  <c r="BD18" i="15"/>
  <c r="BB18" i="15"/>
  <c r="BB18" i="42" s="1"/>
  <c r="AZ18" i="15"/>
  <c r="AZ18" i="42" s="1"/>
  <c r="AY18" i="15"/>
  <c r="AY18" i="42" s="1"/>
  <c r="AX18" i="15"/>
  <c r="AX18" i="42" s="1"/>
  <c r="AV18" i="15"/>
  <c r="AV18" i="42" s="1"/>
  <c r="AT18" i="15"/>
  <c r="AT18" i="42" s="1"/>
  <c r="AR18" i="15"/>
  <c r="AR18" i="42" s="1"/>
  <c r="AP18" i="15"/>
  <c r="AP18" i="42" s="1"/>
  <c r="AN18" i="15"/>
  <c r="AN18" i="42" s="1"/>
  <c r="AM18" i="15"/>
  <c r="AM18" i="42" s="1"/>
  <c r="AL18" i="15"/>
  <c r="AL18" i="42" s="1"/>
  <c r="AJ18" i="15"/>
  <c r="AJ18" i="42" s="1"/>
  <c r="AH18" i="15"/>
  <c r="AH18" i="42" s="1"/>
  <c r="AF18" i="15"/>
  <c r="AB18" i="15"/>
  <c r="AB18" i="42" s="1"/>
  <c r="Z18" i="15"/>
  <c r="X18" i="15"/>
  <c r="X18" i="42" s="1"/>
  <c r="V18" i="15"/>
  <c r="V18" i="42" s="1"/>
  <c r="U18" i="15"/>
  <c r="U18" i="42" s="1"/>
  <c r="T18" i="15"/>
  <c r="T18" i="42" s="1"/>
  <c r="R18" i="15"/>
  <c r="R18" i="42" s="1"/>
  <c r="P18" i="15"/>
  <c r="P18" i="42" s="1"/>
  <c r="N18" i="15"/>
  <c r="N18" i="42" s="1"/>
  <c r="L18" i="15"/>
  <c r="L18" i="42" s="1"/>
  <c r="J18" i="15"/>
  <c r="J18" i="42" s="1"/>
  <c r="I18" i="15"/>
  <c r="I18" i="42" s="1"/>
  <c r="H18" i="15"/>
  <c r="H18" i="42" s="1"/>
  <c r="F18" i="15"/>
  <c r="D18" i="15"/>
  <c r="B18" i="15"/>
  <c r="BN17" i="15"/>
  <c r="BN17" i="42" s="1"/>
  <c r="BL17" i="15"/>
  <c r="BL17" i="42" s="1"/>
  <c r="BK17" i="15"/>
  <c r="BK17" i="42" s="1"/>
  <c r="BJ17" i="15"/>
  <c r="BJ17" i="42" s="1"/>
  <c r="BH17" i="15"/>
  <c r="BH17" i="42" s="1"/>
  <c r="BF17" i="15"/>
  <c r="BF17" i="42" s="1"/>
  <c r="BD17" i="15"/>
  <c r="BD17" i="42" s="1"/>
  <c r="BB17" i="15"/>
  <c r="BB17" i="42" s="1"/>
  <c r="AZ17" i="15"/>
  <c r="AZ17" i="42" s="1"/>
  <c r="AY17" i="15"/>
  <c r="AY17" i="42" s="1"/>
  <c r="AX17" i="15"/>
  <c r="AX17" i="42" s="1"/>
  <c r="AT17" i="15"/>
  <c r="AT17" i="42" s="1"/>
  <c r="AS17" i="15"/>
  <c r="AS17" i="42" s="1"/>
  <c r="AR17" i="15"/>
  <c r="AR17" i="42" s="1"/>
  <c r="AP17" i="15"/>
  <c r="AP17" i="42" s="1"/>
  <c r="AN17" i="15"/>
  <c r="AN17" i="42" s="1"/>
  <c r="AL17" i="15"/>
  <c r="AJ17" i="15"/>
  <c r="AJ17" i="42" s="1"/>
  <c r="AH17" i="15"/>
  <c r="AH17" i="42" s="1"/>
  <c r="AG17" i="15"/>
  <c r="AG17" i="42" s="1"/>
  <c r="AF17" i="15"/>
  <c r="AF17" i="42" s="1"/>
  <c r="AD17" i="15"/>
  <c r="AD17" i="42" s="1"/>
  <c r="AB17" i="15"/>
  <c r="AB17" i="42" s="1"/>
  <c r="Z17" i="15"/>
  <c r="Z17" i="42" s="1"/>
  <c r="X17" i="15"/>
  <c r="X17" i="42" s="1"/>
  <c r="V17" i="15"/>
  <c r="V17" i="42" s="1"/>
  <c r="U17" i="15"/>
  <c r="U17" i="42" s="1"/>
  <c r="T17" i="15"/>
  <c r="T17" i="42" s="1"/>
  <c r="R17" i="15"/>
  <c r="R17" i="42" s="1"/>
  <c r="P17" i="15"/>
  <c r="P17" i="42" s="1"/>
  <c r="N17" i="15"/>
  <c r="L17" i="15"/>
  <c r="L17" i="42" s="1"/>
  <c r="J17" i="15"/>
  <c r="J17" i="42" s="1"/>
  <c r="I17" i="15"/>
  <c r="I17" i="42" s="1"/>
  <c r="H17" i="15"/>
  <c r="H17" i="42" s="1"/>
  <c r="F17" i="15"/>
  <c r="D17" i="15"/>
  <c r="B17" i="15"/>
  <c r="C17" i="15" s="1"/>
  <c r="BN16" i="15"/>
  <c r="BN16" i="42" s="1"/>
  <c r="BL16" i="15"/>
  <c r="BL16" i="42" s="1"/>
  <c r="BK16" i="15"/>
  <c r="BK16" i="42" s="1"/>
  <c r="BJ16" i="15"/>
  <c r="BJ16" i="42" s="1"/>
  <c r="BH16" i="15"/>
  <c r="BH16" i="42" s="1"/>
  <c r="BF16" i="15"/>
  <c r="BF16" i="42" s="1"/>
  <c r="BD16" i="15"/>
  <c r="BB16" i="15"/>
  <c r="BB16" i="42" s="1"/>
  <c r="AZ16" i="15"/>
  <c r="AZ16" i="42" s="1"/>
  <c r="AY16" i="15"/>
  <c r="AY16" i="42" s="1"/>
  <c r="AX16" i="15"/>
  <c r="AX16" i="42" s="1"/>
  <c r="AV16" i="15"/>
  <c r="AV16" i="42" s="1"/>
  <c r="AT16" i="15"/>
  <c r="AT16" i="42" s="1"/>
  <c r="AR16" i="15"/>
  <c r="AR16" i="42" s="1"/>
  <c r="AP16" i="15"/>
  <c r="AP16" i="42" s="1"/>
  <c r="AN16" i="15"/>
  <c r="AN16" i="42" s="1"/>
  <c r="AM16" i="15"/>
  <c r="AM16" i="42" s="1"/>
  <c r="AL16" i="15"/>
  <c r="AL16" i="42" s="1"/>
  <c r="AJ16" i="15"/>
  <c r="AJ16" i="42" s="1"/>
  <c r="AH16" i="15"/>
  <c r="AH16" i="42" s="1"/>
  <c r="AF16" i="15"/>
  <c r="AD16" i="15"/>
  <c r="AD16" i="42" s="1"/>
  <c r="AB16" i="15"/>
  <c r="AB16" i="42" s="1"/>
  <c r="AA16" i="15"/>
  <c r="AA16" i="42" s="1"/>
  <c r="Z16" i="15"/>
  <c r="Z16" i="42" s="1"/>
  <c r="X16" i="15"/>
  <c r="X16" i="42" s="1"/>
  <c r="V16" i="15"/>
  <c r="V16" i="42" s="1"/>
  <c r="T16" i="15"/>
  <c r="T16" i="42" s="1"/>
  <c r="R16" i="15"/>
  <c r="R16" i="42" s="1"/>
  <c r="P16" i="15"/>
  <c r="P16" i="42" s="1"/>
  <c r="O16" i="15"/>
  <c r="O16" i="42" s="1"/>
  <c r="N16" i="15"/>
  <c r="N16" i="42" s="1"/>
  <c r="L16" i="15"/>
  <c r="L16" i="42" s="1"/>
  <c r="J16" i="15"/>
  <c r="J16" i="42" s="1"/>
  <c r="H16" i="15"/>
  <c r="F16" i="15"/>
  <c r="D16" i="15"/>
  <c r="C16" i="15"/>
  <c r="B16" i="15"/>
  <c r="BN15" i="15"/>
  <c r="BL15" i="15"/>
  <c r="BL15" i="42" s="1"/>
  <c r="BJ15" i="15"/>
  <c r="BJ15" i="42" s="1"/>
  <c r="BH15" i="15"/>
  <c r="BH15" i="42" s="1"/>
  <c r="BF15" i="15"/>
  <c r="BF15" i="42" s="1"/>
  <c r="BE15" i="15"/>
  <c r="BE15" i="42" s="1"/>
  <c r="BD15" i="15"/>
  <c r="BD15" i="42" s="1"/>
  <c r="BB15" i="15"/>
  <c r="BB15" i="42" s="1"/>
  <c r="AZ15" i="15"/>
  <c r="AZ15" i="42" s="1"/>
  <c r="AX15" i="15"/>
  <c r="AV15" i="15"/>
  <c r="AV15" i="42" s="1"/>
  <c r="AT15" i="15"/>
  <c r="AS15" i="15"/>
  <c r="AS15" i="42" s="1"/>
  <c r="AR15" i="15"/>
  <c r="AR15" i="42" s="1"/>
  <c r="AP15" i="15"/>
  <c r="AP15" i="42" s="1"/>
  <c r="AN15" i="15"/>
  <c r="AN15" i="42" s="1"/>
  <c r="AL15" i="15"/>
  <c r="AM15" i="15" s="1"/>
  <c r="AM15" i="42" s="1"/>
  <c r="AJ15" i="15"/>
  <c r="AJ15" i="42" s="1"/>
  <c r="AH15" i="15"/>
  <c r="AH15" i="42" s="1"/>
  <c r="AG15" i="15"/>
  <c r="AG15" i="42" s="1"/>
  <c r="AF15" i="15"/>
  <c r="AF15" i="42" s="1"/>
  <c r="AD15" i="15"/>
  <c r="AD15" i="42" s="1"/>
  <c r="AB15" i="15"/>
  <c r="AB15" i="42" s="1"/>
  <c r="Z15" i="15"/>
  <c r="X15" i="15"/>
  <c r="X15" i="42" s="1"/>
  <c r="V15" i="15"/>
  <c r="V15" i="42" s="1"/>
  <c r="U15" i="15"/>
  <c r="U15" i="42" s="1"/>
  <c r="T15" i="15"/>
  <c r="T15" i="42" s="1"/>
  <c r="R15" i="15"/>
  <c r="P15" i="15"/>
  <c r="P15" i="42" s="1"/>
  <c r="N15" i="15"/>
  <c r="N15" i="42" s="1"/>
  <c r="L15" i="15"/>
  <c r="L15" i="42" s="1"/>
  <c r="J15" i="15"/>
  <c r="J15" i="42" s="1"/>
  <c r="I15" i="15"/>
  <c r="I15" i="42" s="1"/>
  <c r="H15" i="15"/>
  <c r="H15" i="42" s="1"/>
  <c r="F15" i="15"/>
  <c r="D15" i="15"/>
  <c r="B15" i="15"/>
  <c r="BN14" i="15"/>
  <c r="BN14" i="42" s="1"/>
  <c r="BL14" i="15"/>
  <c r="BL14" i="42" s="1"/>
  <c r="BK14" i="15"/>
  <c r="BK14" i="42" s="1"/>
  <c r="BJ14" i="15"/>
  <c r="BJ14" i="42" s="1"/>
  <c r="BH14" i="15"/>
  <c r="BH14" i="42" s="1"/>
  <c r="BF14" i="15"/>
  <c r="BF14" i="42" s="1"/>
  <c r="BD14" i="15"/>
  <c r="BD14" i="42" s="1"/>
  <c r="BB14" i="15"/>
  <c r="BB14" i="42" s="1"/>
  <c r="AZ14" i="15"/>
  <c r="AZ14" i="42" s="1"/>
  <c r="AY14" i="15"/>
  <c r="AY14" i="42" s="1"/>
  <c r="AX14" i="15"/>
  <c r="AX14" i="42" s="1"/>
  <c r="AV14" i="15"/>
  <c r="AV14" i="42" s="1"/>
  <c r="AT14" i="15"/>
  <c r="AT14" i="42" s="1"/>
  <c r="AR14" i="15"/>
  <c r="AP14" i="15"/>
  <c r="AP14" i="42" s="1"/>
  <c r="AN14" i="15"/>
  <c r="AN14" i="42" s="1"/>
  <c r="AM14" i="15"/>
  <c r="AM14" i="42" s="1"/>
  <c r="AL14" i="15"/>
  <c r="AL14" i="42" s="1"/>
  <c r="AJ14" i="15"/>
  <c r="AJ14" i="42" s="1"/>
  <c r="AH14" i="15"/>
  <c r="AH14" i="42" s="1"/>
  <c r="AF14" i="15"/>
  <c r="AF14" i="42" s="1"/>
  <c r="AD14" i="15"/>
  <c r="AD14" i="42" s="1"/>
  <c r="AB14" i="15"/>
  <c r="AB14" i="42" s="1"/>
  <c r="AA14" i="15"/>
  <c r="AA14" i="42" s="1"/>
  <c r="Z14" i="15"/>
  <c r="Z14" i="42" s="1"/>
  <c r="X14" i="15"/>
  <c r="X14" i="42" s="1"/>
  <c r="V14" i="15"/>
  <c r="V14" i="42" s="1"/>
  <c r="T14" i="15"/>
  <c r="R14" i="15"/>
  <c r="R14" i="42" s="1"/>
  <c r="P14" i="15"/>
  <c r="P14" i="42" s="1"/>
  <c r="O14" i="15"/>
  <c r="O14" i="42" s="1"/>
  <c r="N14" i="15"/>
  <c r="N14" i="42" s="1"/>
  <c r="L14" i="15"/>
  <c r="L14" i="42" s="1"/>
  <c r="J14" i="15"/>
  <c r="J14" i="42" s="1"/>
  <c r="H14" i="15"/>
  <c r="H14" i="42" s="1"/>
  <c r="F14" i="15"/>
  <c r="D14" i="15"/>
  <c r="C14" i="15"/>
  <c r="B14" i="15"/>
  <c r="BN13" i="15"/>
  <c r="BN13" i="42" s="1"/>
  <c r="BL13" i="15"/>
  <c r="BL13" i="42" s="1"/>
  <c r="BJ13" i="15"/>
  <c r="BH13" i="15"/>
  <c r="BH13" i="42" s="1"/>
  <c r="BF13" i="15"/>
  <c r="BF13" i="42" s="1"/>
  <c r="BE13" i="15"/>
  <c r="BE13" i="42" s="1"/>
  <c r="BD13" i="15"/>
  <c r="BB13" i="15"/>
  <c r="BB13" i="42" s="1"/>
  <c r="AZ13" i="15"/>
  <c r="AZ13" i="42" s="1"/>
  <c r="AX13" i="15"/>
  <c r="AX13" i="42" s="1"/>
  <c r="AV13" i="15"/>
  <c r="AT13" i="15"/>
  <c r="AT13" i="42" s="1"/>
  <c r="AS13" i="15"/>
  <c r="AS13" i="42" s="1"/>
  <c r="AR13" i="15"/>
  <c r="AR13" i="42" s="1"/>
  <c r="AN13" i="15"/>
  <c r="AM13" i="15"/>
  <c r="AM13" i="42" s="1"/>
  <c r="AL13" i="15"/>
  <c r="AL13" i="42" s="1"/>
  <c r="AJ13" i="15"/>
  <c r="AJ13" i="42" s="1"/>
  <c r="AH13" i="15"/>
  <c r="AH13" i="42" s="1"/>
  <c r="AF13" i="15"/>
  <c r="AD13" i="15"/>
  <c r="AD13" i="42" s="1"/>
  <c r="AB13" i="15"/>
  <c r="AB13" i="42" s="1"/>
  <c r="AA13" i="15"/>
  <c r="AA13" i="42" s="1"/>
  <c r="Z13" i="15"/>
  <c r="Z13" i="42" s="1"/>
  <c r="X13" i="15"/>
  <c r="X13" i="42" s="1"/>
  <c r="V13" i="15"/>
  <c r="V13" i="42" s="1"/>
  <c r="T13" i="15"/>
  <c r="U13" i="15" s="1"/>
  <c r="U13" i="42" s="1"/>
  <c r="R13" i="15"/>
  <c r="R13" i="42" s="1"/>
  <c r="P13" i="15"/>
  <c r="P13" i="42" s="1"/>
  <c r="O13" i="15"/>
  <c r="O13" i="42" s="1"/>
  <c r="N13" i="15"/>
  <c r="N13" i="42" s="1"/>
  <c r="L13" i="15"/>
  <c r="L13" i="42" s="1"/>
  <c r="J13" i="15"/>
  <c r="J13" i="42" s="1"/>
  <c r="H13" i="15"/>
  <c r="F13" i="15"/>
  <c r="D13" i="15"/>
  <c r="C13" i="15"/>
  <c r="B13" i="15"/>
  <c r="BN12" i="15"/>
  <c r="BN12" i="42" s="1"/>
  <c r="BL12" i="15"/>
  <c r="BL12" i="42" s="1"/>
  <c r="BJ12" i="15"/>
  <c r="BJ12" i="42" s="1"/>
  <c r="BH12" i="15"/>
  <c r="BH12" i="42" s="1"/>
  <c r="BF12" i="15"/>
  <c r="BF12" i="42" s="1"/>
  <c r="BE12" i="15"/>
  <c r="BD12" i="15"/>
  <c r="BD12" i="42" s="1"/>
  <c r="BB12" i="15"/>
  <c r="BB12" i="42" s="1"/>
  <c r="AZ12" i="15"/>
  <c r="AZ12" i="42" s="1"/>
  <c r="AX12" i="15"/>
  <c r="AV12" i="15"/>
  <c r="AV12" i="42" s="1"/>
  <c r="AT12" i="15"/>
  <c r="AT12" i="42" s="1"/>
  <c r="AS12" i="15"/>
  <c r="AS12" i="42" s="1"/>
  <c r="AR12" i="15"/>
  <c r="AR12" i="42" s="1"/>
  <c r="AP12" i="15"/>
  <c r="AP12" i="42" s="1"/>
  <c r="AN12" i="15"/>
  <c r="AN12" i="42" s="1"/>
  <c r="AL12" i="15"/>
  <c r="AL12" i="42" s="1"/>
  <c r="AJ12" i="15"/>
  <c r="AJ12" i="42" s="1"/>
  <c r="AH12" i="15"/>
  <c r="AH12" i="42" s="1"/>
  <c r="AG12" i="15"/>
  <c r="AF12" i="15"/>
  <c r="AF12" i="42" s="1"/>
  <c r="AD12" i="15"/>
  <c r="AD12" i="42" s="1"/>
  <c r="AB12" i="15"/>
  <c r="AB12" i="42" s="1"/>
  <c r="Z12" i="15"/>
  <c r="X12" i="15"/>
  <c r="X12" i="42" s="1"/>
  <c r="V12" i="15"/>
  <c r="V12" i="42" s="1"/>
  <c r="U12" i="15"/>
  <c r="U12" i="42" s="1"/>
  <c r="T12" i="15"/>
  <c r="T12" i="42" s="1"/>
  <c r="R12" i="15"/>
  <c r="R12" i="42" s="1"/>
  <c r="P12" i="15"/>
  <c r="P12" i="42" s="1"/>
  <c r="N12" i="15"/>
  <c r="N12" i="42" s="1"/>
  <c r="L12" i="15"/>
  <c r="L12" i="42" s="1"/>
  <c r="J12" i="15"/>
  <c r="J12" i="42" s="1"/>
  <c r="I12" i="15"/>
  <c r="H12" i="15"/>
  <c r="H12" i="42" s="1"/>
  <c r="F12" i="15"/>
  <c r="D12" i="15"/>
  <c r="B12" i="15"/>
  <c r="BN11" i="15"/>
  <c r="BN11" i="42" s="1"/>
  <c r="BL11" i="15"/>
  <c r="BL11" i="42" s="1"/>
  <c r="BK11" i="15"/>
  <c r="BK11" i="42" s="1"/>
  <c r="BJ11" i="15"/>
  <c r="BJ11" i="42" s="1"/>
  <c r="BH11" i="15"/>
  <c r="BH11" i="42" s="1"/>
  <c r="BF11" i="15"/>
  <c r="BF11" i="42" s="1"/>
  <c r="BD11" i="15"/>
  <c r="BD11" i="42" s="1"/>
  <c r="BB11" i="15"/>
  <c r="BB11" i="42" s="1"/>
  <c r="AZ11" i="15"/>
  <c r="AZ11" i="42" s="1"/>
  <c r="AY11" i="15"/>
  <c r="AY11" i="42" s="1"/>
  <c r="AX11" i="15"/>
  <c r="AX11" i="42" s="1"/>
  <c r="AV11" i="15"/>
  <c r="AV11" i="42" s="1"/>
  <c r="AT11" i="15"/>
  <c r="AT11" i="42" s="1"/>
  <c r="AR11" i="15"/>
  <c r="AP11" i="15"/>
  <c r="AP11" i="42" s="1"/>
  <c r="AN11" i="15"/>
  <c r="AN11" i="42" s="1"/>
  <c r="AM11" i="15"/>
  <c r="AM11" i="42" s="1"/>
  <c r="AL11" i="15"/>
  <c r="AJ11" i="15"/>
  <c r="AJ11" i="42" s="1"/>
  <c r="AH11" i="15"/>
  <c r="AH11" i="42" s="1"/>
  <c r="AF11" i="15"/>
  <c r="AF11" i="42" s="1"/>
  <c r="AD11" i="15"/>
  <c r="AB11" i="15"/>
  <c r="AB11" i="42" s="1"/>
  <c r="AA11" i="15"/>
  <c r="AA11" i="42" s="1"/>
  <c r="Z11" i="15"/>
  <c r="Z11" i="42" s="1"/>
  <c r="X11" i="15"/>
  <c r="X11" i="42" s="1"/>
  <c r="V11" i="15"/>
  <c r="V11" i="42" s="1"/>
  <c r="T11" i="15"/>
  <c r="G36" i="15" s="1"/>
  <c r="R11" i="15"/>
  <c r="R11" i="42" s="1"/>
  <c r="P11" i="15"/>
  <c r="P11" i="42" s="1"/>
  <c r="O11" i="15"/>
  <c r="O11" i="42" s="1"/>
  <c r="N11" i="15"/>
  <c r="N11" i="42" s="1"/>
  <c r="L11" i="15"/>
  <c r="L11" i="42" s="1"/>
  <c r="J11" i="15"/>
  <c r="J11" i="42" s="1"/>
  <c r="H11" i="15"/>
  <c r="H11" i="42" s="1"/>
  <c r="F11" i="15"/>
  <c r="D11" i="15"/>
  <c r="C11" i="15"/>
  <c r="B11" i="15"/>
  <c r="BN10" i="15"/>
  <c r="BN10" i="42" s="1"/>
  <c r="BL10" i="15"/>
  <c r="BL10" i="42" s="1"/>
  <c r="BJ10" i="15"/>
  <c r="BH10" i="15"/>
  <c r="BH10" i="42" s="1"/>
  <c r="BF10" i="15"/>
  <c r="BF10" i="42" s="1"/>
  <c r="BE10" i="15"/>
  <c r="BE10" i="42" s="1"/>
  <c r="BD10" i="15"/>
  <c r="BD10" i="42" s="1"/>
  <c r="BB10" i="15"/>
  <c r="BB10" i="42" s="1"/>
  <c r="AZ10" i="15"/>
  <c r="AZ10" i="42" s="1"/>
  <c r="AX10" i="15"/>
  <c r="AX10" i="42" s="1"/>
  <c r="AV10" i="15"/>
  <c r="AV10" i="42" s="1"/>
  <c r="AT10" i="15"/>
  <c r="AT10" i="42" s="1"/>
  <c r="AS10" i="15"/>
  <c r="AS10" i="42" s="1"/>
  <c r="AR10" i="15"/>
  <c r="AR10" i="42" s="1"/>
  <c r="AP10" i="15"/>
  <c r="AP10" i="42" s="1"/>
  <c r="AN10" i="15"/>
  <c r="AN10" i="42" s="1"/>
  <c r="AL10" i="15"/>
  <c r="AJ10" i="15"/>
  <c r="AJ10" i="42" s="1"/>
  <c r="AH10" i="15"/>
  <c r="AH10" i="42" s="1"/>
  <c r="AG10" i="15"/>
  <c r="AG10" i="42" s="1"/>
  <c r="AF10" i="15"/>
  <c r="AF10" i="42" s="1"/>
  <c r="AD10" i="15"/>
  <c r="AD10" i="42" s="1"/>
  <c r="AB10" i="15"/>
  <c r="AB10" i="42" s="1"/>
  <c r="Z10" i="15"/>
  <c r="Z10" i="42" s="1"/>
  <c r="X10" i="15"/>
  <c r="X10" i="42" s="1"/>
  <c r="V10" i="15"/>
  <c r="V10" i="42" s="1"/>
  <c r="U10" i="15"/>
  <c r="U10" i="42" s="1"/>
  <c r="T10" i="15"/>
  <c r="T10" i="42" s="1"/>
  <c r="R10" i="15"/>
  <c r="R10" i="42" s="1"/>
  <c r="P10" i="15"/>
  <c r="P10" i="42" s="1"/>
  <c r="N10" i="15"/>
  <c r="L10" i="15"/>
  <c r="L10" i="42" s="1"/>
  <c r="J10" i="15"/>
  <c r="J10" i="42" s="1"/>
  <c r="I10" i="15"/>
  <c r="I10" i="42" s="1"/>
  <c r="H10" i="15"/>
  <c r="H10" i="42" s="1"/>
  <c r="F10" i="15"/>
  <c r="D10" i="15"/>
  <c r="B10" i="15"/>
  <c r="C10" i="15" s="1"/>
  <c r="BN9" i="15"/>
  <c r="BN9" i="42" s="1"/>
  <c r="BL9" i="15"/>
  <c r="BL9" i="42" s="1"/>
  <c r="BK9" i="15"/>
  <c r="BK9" i="42" s="1"/>
  <c r="BJ9" i="15"/>
  <c r="BJ9" i="42" s="1"/>
  <c r="BH9" i="15"/>
  <c r="BH9" i="42" s="1"/>
  <c r="BF9" i="15"/>
  <c r="BF9" i="42" s="1"/>
  <c r="BD9" i="15"/>
  <c r="M34" i="15" s="1"/>
  <c r="BB9" i="15"/>
  <c r="BB9" i="42" s="1"/>
  <c r="AZ9" i="15"/>
  <c r="AZ9" i="42" s="1"/>
  <c r="AY9" i="15"/>
  <c r="AY9" i="42" s="1"/>
  <c r="AX9" i="15"/>
  <c r="AX9" i="42" s="1"/>
  <c r="AV9" i="15"/>
  <c r="AV9" i="42" s="1"/>
  <c r="AT9" i="15"/>
  <c r="AT9" i="42" s="1"/>
  <c r="AR9" i="15"/>
  <c r="AS9" i="15" s="1"/>
  <c r="AS9" i="42" s="1"/>
  <c r="AP9" i="15"/>
  <c r="AP9" i="42" s="1"/>
  <c r="AN9" i="15"/>
  <c r="AM9" i="15"/>
  <c r="AM9" i="42" s="1"/>
  <c r="AL9" i="15"/>
  <c r="AL9" i="42" s="1"/>
  <c r="AJ9" i="15"/>
  <c r="AJ9" i="42" s="1"/>
  <c r="AH9" i="15"/>
  <c r="AH9" i="42" s="1"/>
  <c r="AF9" i="15"/>
  <c r="AD9" i="15"/>
  <c r="AD9" i="42" s="1"/>
  <c r="AB9" i="15"/>
  <c r="AB9" i="42" s="1"/>
  <c r="AA9" i="15"/>
  <c r="AA9" i="42" s="1"/>
  <c r="Z9" i="15"/>
  <c r="Z9" i="42" s="1"/>
  <c r="X9" i="15"/>
  <c r="X9" i="42" s="1"/>
  <c r="V9" i="15"/>
  <c r="V9" i="42" s="1"/>
  <c r="T9" i="15"/>
  <c r="U9" i="15" s="1"/>
  <c r="U9" i="42" s="1"/>
  <c r="P9" i="15"/>
  <c r="P9" i="42" s="1"/>
  <c r="N9" i="15"/>
  <c r="N9" i="42" s="1"/>
  <c r="L9" i="15"/>
  <c r="L9" i="42" s="1"/>
  <c r="J9" i="15"/>
  <c r="J9" i="42" s="1"/>
  <c r="I9" i="15"/>
  <c r="I9" i="42" s="1"/>
  <c r="H9" i="15"/>
  <c r="H9" i="42" s="1"/>
  <c r="F9" i="15"/>
  <c r="D9" i="15"/>
  <c r="B9" i="15"/>
  <c r="C9" i="15" s="1"/>
  <c r="BN8" i="15"/>
  <c r="BN8" i="42" s="1"/>
  <c r="BL8" i="15"/>
  <c r="BL8" i="42" s="1"/>
  <c r="BK8" i="15"/>
  <c r="BK8" i="42" s="1"/>
  <c r="BJ8" i="15"/>
  <c r="BJ8" i="42" s="1"/>
  <c r="BH8" i="15"/>
  <c r="BH8" i="42" s="1"/>
  <c r="BF8" i="15"/>
  <c r="BF8" i="42" s="1"/>
  <c r="BD8" i="15"/>
  <c r="BD8" i="42" s="1"/>
  <c r="BB8" i="15"/>
  <c r="BB8" i="42" s="1"/>
  <c r="AZ8" i="15"/>
  <c r="AZ8" i="42" s="1"/>
  <c r="AY8" i="15"/>
  <c r="AY8" i="42" s="1"/>
  <c r="AX8" i="15"/>
  <c r="AX8" i="42" s="1"/>
  <c r="AV8" i="15"/>
  <c r="AV8" i="42" s="1"/>
  <c r="AT8" i="15"/>
  <c r="AT8" i="42" s="1"/>
  <c r="AR8" i="15"/>
  <c r="AP8" i="15"/>
  <c r="AP8" i="42" s="1"/>
  <c r="AN8" i="15"/>
  <c r="AN8" i="42" s="1"/>
  <c r="AM8" i="15"/>
  <c r="AM8" i="42" s="1"/>
  <c r="AL8" i="15"/>
  <c r="AL8" i="42" s="1"/>
  <c r="AJ8" i="15"/>
  <c r="AJ8" i="42" s="1"/>
  <c r="AH8" i="15"/>
  <c r="AH8" i="42" s="1"/>
  <c r="AF8" i="15"/>
  <c r="AF8" i="42" s="1"/>
  <c r="AD8" i="15"/>
  <c r="AD8" i="42" s="1"/>
  <c r="AB8" i="15"/>
  <c r="AB8" i="42" s="1"/>
  <c r="AA8" i="15"/>
  <c r="AA8" i="42" s="1"/>
  <c r="Z8" i="15"/>
  <c r="Z8" i="42" s="1"/>
  <c r="X8" i="15"/>
  <c r="X8" i="42" s="1"/>
  <c r="V8" i="15"/>
  <c r="V8" i="42" s="1"/>
  <c r="T8" i="15"/>
  <c r="G41" i="15" s="1"/>
  <c r="R8" i="15"/>
  <c r="R8" i="42" s="1"/>
  <c r="P8" i="15"/>
  <c r="P8" i="42" s="1"/>
  <c r="O8" i="15"/>
  <c r="O8" i="42" s="1"/>
  <c r="N8" i="15"/>
  <c r="N8" i="42" s="1"/>
  <c r="L8" i="15"/>
  <c r="L8" i="42" s="1"/>
  <c r="J8" i="15"/>
  <c r="J8" i="42" s="1"/>
  <c r="H8" i="15"/>
  <c r="H8" i="42" s="1"/>
  <c r="F8" i="15"/>
  <c r="D8" i="15"/>
  <c r="C8" i="15"/>
  <c r="B8" i="15"/>
  <c r="BN7" i="15"/>
  <c r="BN7" i="42" s="1"/>
  <c r="BL7" i="15"/>
  <c r="BL7" i="42" s="1"/>
  <c r="BJ7" i="15"/>
  <c r="BH7" i="15"/>
  <c r="BH7" i="42" s="1"/>
  <c r="BF7" i="15"/>
  <c r="BF7" i="42" s="1"/>
  <c r="BE7" i="15"/>
  <c r="BE7" i="42" s="1"/>
  <c r="BD7" i="15"/>
  <c r="BD7" i="42" s="1"/>
  <c r="BB7" i="15"/>
  <c r="BB7" i="42" s="1"/>
  <c r="AZ7" i="15"/>
  <c r="AX7" i="15"/>
  <c r="AY7" i="15" s="1"/>
  <c r="AY7" i="42" s="1"/>
  <c r="AV7" i="15"/>
  <c r="AV7" i="42" s="1"/>
  <c r="AT7" i="15"/>
  <c r="AT7" i="42" s="1"/>
  <c r="AS7" i="15"/>
  <c r="AS7" i="42" s="1"/>
  <c r="AR7" i="15"/>
  <c r="AR7" i="42" s="1"/>
  <c r="AP7" i="15"/>
  <c r="AP7" i="42" s="1"/>
  <c r="AN7" i="15"/>
  <c r="AN7" i="42" s="1"/>
  <c r="AL7" i="15"/>
  <c r="AJ7" i="15"/>
  <c r="AJ7" i="42" s="1"/>
  <c r="AH7" i="15"/>
  <c r="AG7" i="15"/>
  <c r="AG7" i="42" s="1"/>
  <c r="AF7" i="15"/>
  <c r="AF7" i="42" s="1"/>
  <c r="AD7" i="15"/>
  <c r="AD7" i="42" s="1"/>
  <c r="AB7" i="15"/>
  <c r="AB7" i="42" s="1"/>
  <c r="Z7" i="15"/>
  <c r="Z7" i="42" s="1"/>
  <c r="X7" i="15"/>
  <c r="X7" i="42" s="1"/>
  <c r="V7" i="15"/>
  <c r="U7" i="15"/>
  <c r="U7" i="42" s="1"/>
  <c r="T7" i="15"/>
  <c r="T7" i="42" s="1"/>
  <c r="R7" i="15"/>
  <c r="R7" i="42" s="1"/>
  <c r="P7" i="15"/>
  <c r="N7" i="15"/>
  <c r="L7" i="15"/>
  <c r="L7" i="42" s="1"/>
  <c r="J7" i="15"/>
  <c r="I7" i="15"/>
  <c r="I7" i="42" s="1"/>
  <c r="H7" i="15"/>
  <c r="H7" i="42" s="1"/>
  <c r="F7" i="15"/>
  <c r="D7" i="15"/>
  <c r="B7" i="15"/>
  <c r="C7" i="15" s="1"/>
  <c r="BN6" i="15"/>
  <c r="BN6" i="42" s="1"/>
  <c r="BL6" i="15"/>
  <c r="BL6" i="42" s="1"/>
  <c r="BK6" i="15"/>
  <c r="BJ6" i="15"/>
  <c r="BJ6" i="42" s="1"/>
  <c r="BH6" i="15"/>
  <c r="BH6" i="42" s="1"/>
  <c r="BF6" i="15"/>
  <c r="BF6" i="42" s="1"/>
  <c r="BD6" i="15"/>
  <c r="BB6" i="15"/>
  <c r="BB6" i="42" s="1"/>
  <c r="AZ6" i="15"/>
  <c r="AZ6" i="42" s="1"/>
  <c r="AY6" i="15"/>
  <c r="AY6" i="42" s="1"/>
  <c r="AX6" i="15"/>
  <c r="AX6" i="42" s="1"/>
  <c r="AV6" i="15"/>
  <c r="AV6" i="42" s="1"/>
  <c r="AT6" i="15"/>
  <c r="AT6" i="42" s="1"/>
  <c r="AR6" i="15"/>
  <c r="AR6" i="42" s="1"/>
  <c r="AP6" i="15"/>
  <c r="AP6" i="42" s="1"/>
  <c r="AN6" i="15"/>
  <c r="AN6" i="42" s="1"/>
  <c r="AM6" i="15"/>
  <c r="AL6" i="15"/>
  <c r="AL6" i="42" s="1"/>
  <c r="AJ6" i="15"/>
  <c r="AJ6" i="42" s="1"/>
  <c r="AH6" i="15"/>
  <c r="AH6" i="42" s="1"/>
  <c r="AF6" i="15"/>
  <c r="AD6" i="15"/>
  <c r="AD6" i="42" s="1"/>
  <c r="AB6" i="15"/>
  <c r="AB6" i="42" s="1"/>
  <c r="AA6" i="15"/>
  <c r="AA6" i="42" s="1"/>
  <c r="Z6" i="15"/>
  <c r="Z6" i="42" s="1"/>
  <c r="X6" i="15"/>
  <c r="X6" i="42" s="1"/>
  <c r="V6" i="15"/>
  <c r="T6" i="15"/>
  <c r="T6" i="42" s="1"/>
  <c r="R6" i="15"/>
  <c r="R6" i="42" s="1"/>
  <c r="P6" i="15"/>
  <c r="P6" i="42" s="1"/>
  <c r="O6" i="15"/>
  <c r="O6" i="42" s="1"/>
  <c r="N6" i="15"/>
  <c r="N6" i="42" s="1"/>
  <c r="L6" i="15"/>
  <c r="L6" i="42" s="1"/>
  <c r="J6" i="15"/>
  <c r="J6" i="42" s="1"/>
  <c r="H6" i="15"/>
  <c r="F6" i="15"/>
  <c r="D6" i="15"/>
  <c r="C6" i="15"/>
  <c r="B6" i="15"/>
  <c r="BN5" i="15"/>
  <c r="BL5" i="15"/>
  <c r="BL5" i="42" s="1"/>
  <c r="BJ5" i="15"/>
  <c r="BK5" i="15" s="1"/>
  <c r="BK5" i="42" s="1"/>
  <c r="BH5" i="15"/>
  <c r="BH5" i="42" s="1"/>
  <c r="BF5" i="15"/>
  <c r="BE5" i="15"/>
  <c r="BE5" i="42" s="1"/>
  <c r="BD5" i="15"/>
  <c r="BD5" i="42" s="1"/>
  <c r="BB5" i="15"/>
  <c r="BB5" i="42" s="1"/>
  <c r="AZ5" i="15"/>
  <c r="AZ5" i="42" s="1"/>
  <c r="AX5" i="15"/>
  <c r="AV5" i="15"/>
  <c r="AV5" i="42" s="1"/>
  <c r="AT5" i="15"/>
  <c r="AS5" i="15"/>
  <c r="AS5" i="42" s="1"/>
  <c r="AR5" i="15"/>
  <c r="AR5" i="42" s="1"/>
  <c r="AP5" i="15"/>
  <c r="AN5" i="15"/>
  <c r="AN5" i="42" s="1"/>
  <c r="AL5" i="15"/>
  <c r="AM5" i="15" s="1"/>
  <c r="AM5" i="42" s="1"/>
  <c r="AJ5" i="15"/>
  <c r="AJ5" i="42" s="1"/>
  <c r="AH5" i="15"/>
  <c r="AG5" i="15"/>
  <c r="AG5" i="42" s="1"/>
  <c r="AF5" i="15"/>
  <c r="AF5" i="42" s="1"/>
  <c r="AD5" i="15"/>
  <c r="AD5" i="42" s="1"/>
  <c r="AB5" i="15"/>
  <c r="AB5" i="42" s="1"/>
  <c r="Z5" i="15"/>
  <c r="H55" i="15" s="1"/>
  <c r="X5" i="15"/>
  <c r="X5" i="42" s="1"/>
  <c r="V5" i="15"/>
  <c r="U5" i="15"/>
  <c r="U5" i="42" s="1"/>
  <c r="T5" i="15"/>
  <c r="T5" i="42" s="1"/>
  <c r="R5" i="15"/>
  <c r="P5" i="15"/>
  <c r="P5" i="42" s="1"/>
  <c r="N5" i="15"/>
  <c r="O5" i="15" s="1"/>
  <c r="O5" i="42" s="1"/>
  <c r="L5" i="15"/>
  <c r="L5" i="42" s="1"/>
  <c r="J5" i="15"/>
  <c r="I5" i="15"/>
  <c r="I5" i="42" s="1"/>
  <c r="H5" i="15"/>
  <c r="H5" i="42" s="1"/>
  <c r="F5" i="15"/>
  <c r="D5" i="15"/>
  <c r="B5" i="15"/>
  <c r="BN4" i="15"/>
  <c r="BN4" i="42" s="1"/>
  <c r="BL4" i="15"/>
  <c r="BL4" i="42" s="1"/>
  <c r="BK4" i="15"/>
  <c r="BK4" i="42" s="1"/>
  <c r="BJ4" i="15"/>
  <c r="BJ4" i="42" s="1"/>
  <c r="BH4" i="15"/>
  <c r="BH4" i="42" s="1"/>
  <c r="BF4" i="15"/>
  <c r="BF4" i="42" s="1"/>
  <c r="BD4" i="15"/>
  <c r="BE4" i="15" s="1"/>
  <c r="BE4" i="42" s="1"/>
  <c r="BB4" i="15"/>
  <c r="BB4" i="42" s="1"/>
  <c r="AZ4" i="15"/>
  <c r="AZ4" i="42" s="1"/>
  <c r="AY4" i="15"/>
  <c r="AX4" i="15"/>
  <c r="AX4" i="42" s="1"/>
  <c r="AV4" i="15"/>
  <c r="AV4" i="42" s="1"/>
  <c r="AT4" i="15"/>
  <c r="AT4" i="42" s="1"/>
  <c r="AR4" i="15"/>
  <c r="K41" i="15" s="1"/>
  <c r="AP4" i="15"/>
  <c r="AP4" i="42" s="1"/>
  <c r="AN4" i="15"/>
  <c r="AN4" i="42" s="1"/>
  <c r="AM4" i="15"/>
  <c r="AM4" i="42" s="1"/>
  <c r="AL4" i="15"/>
  <c r="AL4" i="42" s="1"/>
  <c r="AH4" i="15"/>
  <c r="AH4" i="42" s="1"/>
  <c r="AG4" i="15"/>
  <c r="AG4" i="42" s="1"/>
  <c r="AF4" i="15"/>
  <c r="AF4" i="42" s="1"/>
  <c r="AD4" i="15"/>
  <c r="AD4" i="42" s="1"/>
  <c r="AB4" i="15"/>
  <c r="Z4" i="15"/>
  <c r="Z4" i="42" s="1"/>
  <c r="X4" i="15"/>
  <c r="X4" i="42" s="1"/>
  <c r="V4" i="15"/>
  <c r="V4" i="42" s="1"/>
  <c r="U4" i="15"/>
  <c r="U4" i="42" s="1"/>
  <c r="T4" i="15"/>
  <c r="T4" i="42" s="1"/>
  <c r="R4" i="15"/>
  <c r="R4" i="42" s="1"/>
  <c r="P4" i="15"/>
  <c r="P4" i="42" s="1"/>
  <c r="N4" i="15"/>
  <c r="F49" i="15" s="1"/>
  <c r="L4" i="15"/>
  <c r="L4" i="42" s="1"/>
  <c r="J4" i="15"/>
  <c r="J4" i="42" s="1"/>
  <c r="I4" i="15"/>
  <c r="I4" i="42" s="1"/>
  <c r="H4" i="15"/>
  <c r="H4" i="42" s="1"/>
  <c r="F4" i="15"/>
  <c r="D4" i="15"/>
  <c r="B4" i="15"/>
  <c r="C4" i="15" s="1"/>
  <c r="BN3" i="15"/>
  <c r="BN3" i="42" s="1"/>
  <c r="BL3" i="15"/>
  <c r="BK3" i="15"/>
  <c r="BK3" i="42" s="1"/>
  <c r="BJ3" i="15"/>
  <c r="N46" i="15" s="1"/>
  <c r="BH3" i="15"/>
  <c r="BH3" i="42" s="1"/>
  <c r="BF3" i="15"/>
  <c r="BG3" i="15" s="1"/>
  <c r="BD3" i="15"/>
  <c r="M47" i="15" s="1"/>
  <c r="BB3" i="15"/>
  <c r="BB3" i="42" s="1"/>
  <c r="AZ3" i="15"/>
  <c r="AY3" i="15"/>
  <c r="AY3" i="42" s="1"/>
  <c r="AX3" i="15"/>
  <c r="AV3" i="15"/>
  <c r="AT3" i="15"/>
  <c r="AR3" i="15"/>
  <c r="K55" i="15" s="1"/>
  <c r="AP3" i="15"/>
  <c r="AP3" i="42" s="1"/>
  <c r="AO3" i="15"/>
  <c r="AN3" i="15"/>
  <c r="AM3" i="15"/>
  <c r="AM3" i="42" s="1"/>
  <c r="AL3" i="15"/>
  <c r="AJ3" i="15"/>
  <c r="AJ3" i="42" s="1"/>
  <c r="AH3" i="15"/>
  <c r="AI3" i="15" s="1"/>
  <c r="AF3" i="15"/>
  <c r="I53" i="15" s="1"/>
  <c r="AD3" i="15"/>
  <c r="AD3" i="42" s="1"/>
  <c r="AB3" i="15"/>
  <c r="AA3" i="15"/>
  <c r="AA3" i="42" s="1"/>
  <c r="Z3" i="15"/>
  <c r="H56" i="15" s="1"/>
  <c r="V3" i="15"/>
  <c r="V3" i="42" s="1"/>
  <c r="U3" i="15"/>
  <c r="U3" i="42" s="1"/>
  <c r="T3" i="15"/>
  <c r="G55" i="15" s="1"/>
  <c r="R3" i="15"/>
  <c r="R3" i="42" s="1"/>
  <c r="P3" i="15"/>
  <c r="N3" i="15"/>
  <c r="F48" i="15" s="1"/>
  <c r="L3" i="15"/>
  <c r="K3" i="15"/>
  <c r="J3" i="15"/>
  <c r="J3" i="42" s="1"/>
  <c r="I3" i="15"/>
  <c r="I3" i="42" s="1"/>
  <c r="H3" i="15"/>
  <c r="F3" i="15"/>
  <c r="D3" i="15"/>
  <c r="B3" i="15"/>
  <c r="D32" i="15" s="1"/>
  <c r="H40" i="39" l="1"/>
  <c r="E39" i="39"/>
  <c r="C41" i="39"/>
  <c r="I41" i="39"/>
  <c r="I40" i="39" s="1"/>
  <c r="J41" i="39"/>
  <c r="H39" i="39"/>
  <c r="E41" i="39"/>
  <c r="I39" i="39"/>
  <c r="D39" i="39"/>
  <c r="D4" i="39" s="1"/>
  <c r="F41" i="39"/>
  <c r="K3" i="42"/>
  <c r="K4" i="15"/>
  <c r="H27" i="42"/>
  <c r="I27" i="15"/>
  <c r="I27" i="42" s="1"/>
  <c r="AL28" i="42"/>
  <c r="AM28" i="15"/>
  <c r="AM28" i="42" s="1"/>
  <c r="G33" i="15"/>
  <c r="H42" i="15"/>
  <c r="D44" i="15"/>
  <c r="I45" i="15"/>
  <c r="D47" i="15"/>
  <c r="H50" i="15"/>
  <c r="D52" i="15"/>
  <c r="D55" i="15"/>
  <c r="D32" i="42"/>
  <c r="E3" i="42"/>
  <c r="E4" i="42" s="1"/>
  <c r="E5" i="42" s="1"/>
  <c r="E6" i="42" s="1"/>
  <c r="E7" i="42" s="1"/>
  <c r="E8" i="42" s="1"/>
  <c r="E9" i="42" s="1"/>
  <c r="E10" i="42" s="1"/>
  <c r="E11" i="42" s="1"/>
  <c r="E12" i="42" s="1"/>
  <c r="E13" i="42" s="1"/>
  <c r="E14" i="42" s="1"/>
  <c r="E15" i="42" s="1"/>
  <c r="E16" i="42" s="1"/>
  <c r="E17" i="42" s="1"/>
  <c r="E18" i="42" s="1"/>
  <c r="E19" i="42" s="1"/>
  <c r="E20" i="42" s="1"/>
  <c r="E21" i="42" s="1"/>
  <c r="H6" i="42"/>
  <c r="I6" i="15"/>
  <c r="I6" i="42" s="1"/>
  <c r="T14" i="42"/>
  <c r="U14" i="15"/>
  <c r="U14" i="42" s="1"/>
  <c r="AX15" i="42"/>
  <c r="AY15" i="15"/>
  <c r="AY15" i="42" s="1"/>
  <c r="BD24" i="42"/>
  <c r="BE24" i="15"/>
  <c r="BE24" i="42" s="1"/>
  <c r="T26" i="42"/>
  <c r="U26" i="15"/>
  <c r="U26" i="42" s="1"/>
  <c r="E57" i="15"/>
  <c r="AI3" i="42"/>
  <c r="AI4" i="15"/>
  <c r="AT3" i="42"/>
  <c r="AU3" i="15"/>
  <c r="BM3" i="15"/>
  <c r="AY5" i="15"/>
  <c r="AY5" i="42" s="1"/>
  <c r="AX5" i="42"/>
  <c r="W3" i="15"/>
  <c r="V6" i="42"/>
  <c r="N7" i="42"/>
  <c r="O7" i="15"/>
  <c r="O7" i="42" s="1"/>
  <c r="AZ7" i="42"/>
  <c r="BA3" i="15"/>
  <c r="AR8" i="42"/>
  <c r="AS8" i="15"/>
  <c r="AS8" i="42" s="1"/>
  <c r="AF9" i="42"/>
  <c r="AG9" i="15"/>
  <c r="AG9" i="42" s="1"/>
  <c r="BJ10" i="42"/>
  <c r="BK10" i="15"/>
  <c r="BK10" i="42" s="1"/>
  <c r="Z12" i="42"/>
  <c r="AA12" i="15"/>
  <c r="AA12" i="42" s="1"/>
  <c r="BJ13" i="42"/>
  <c r="BK13" i="15"/>
  <c r="BK13" i="42" s="1"/>
  <c r="AA15" i="15"/>
  <c r="AA15" i="42" s="1"/>
  <c r="Z15" i="42"/>
  <c r="BD16" i="42"/>
  <c r="BE16" i="15"/>
  <c r="BE16" i="42" s="1"/>
  <c r="Z18" i="42"/>
  <c r="AA18" i="15"/>
  <c r="AA18" i="42" s="1"/>
  <c r="N19" i="42"/>
  <c r="O19" i="15"/>
  <c r="O19" i="42" s="1"/>
  <c r="AF21" i="42"/>
  <c r="AG21" i="15"/>
  <c r="AG21" i="42" s="1"/>
  <c r="BJ22" i="42"/>
  <c r="BK22" i="15"/>
  <c r="BK22" i="42" s="1"/>
  <c r="AF24" i="42"/>
  <c r="AG24" i="15"/>
  <c r="AG24" i="42" s="1"/>
  <c r="BJ25" i="42"/>
  <c r="BK25" i="15"/>
  <c r="BK25" i="42" s="1"/>
  <c r="N28" i="42"/>
  <c r="O28" i="15"/>
  <c r="O28" i="42" s="1"/>
  <c r="K33" i="15"/>
  <c r="F35" i="15"/>
  <c r="L36" i="15"/>
  <c r="G38" i="15"/>
  <c r="L39" i="15"/>
  <c r="L42" i="15"/>
  <c r="H44" i="15"/>
  <c r="M45" i="15"/>
  <c r="H47" i="15"/>
  <c r="L50" i="15"/>
  <c r="H52" i="15"/>
  <c r="M53" i="15"/>
  <c r="I57" i="15"/>
  <c r="I54" i="15"/>
  <c r="I49" i="15"/>
  <c r="I43" i="15"/>
  <c r="I40" i="15"/>
  <c r="I37" i="15"/>
  <c r="I35" i="15"/>
  <c r="I48" i="15"/>
  <c r="I46" i="15"/>
  <c r="I41" i="15"/>
  <c r="I38" i="15"/>
  <c r="I36" i="15"/>
  <c r="I33" i="15"/>
  <c r="AF3" i="42"/>
  <c r="I55" i="15"/>
  <c r="I52" i="15"/>
  <c r="I50" i="15"/>
  <c r="I47" i="15"/>
  <c r="I44" i="15"/>
  <c r="I42" i="15"/>
  <c r="I39" i="15"/>
  <c r="I32" i="15"/>
  <c r="AG3" i="15"/>
  <c r="AG3" i="42" s="1"/>
  <c r="I56" i="15"/>
  <c r="BG3" i="42"/>
  <c r="BG4" i="15"/>
  <c r="AL7" i="42"/>
  <c r="AM7" i="15"/>
  <c r="AM7" i="42" s="1"/>
  <c r="AL19" i="42"/>
  <c r="AM19" i="15"/>
  <c r="AM19" i="42" s="1"/>
  <c r="AO4" i="15"/>
  <c r="AO3" i="42"/>
  <c r="N4" i="42"/>
  <c r="O4" i="15"/>
  <c r="O4" i="42" s="1"/>
  <c r="F57" i="15"/>
  <c r="AA5" i="15"/>
  <c r="AA5" i="42" s="1"/>
  <c r="Z5" i="42"/>
  <c r="T8" i="42"/>
  <c r="U8" i="15"/>
  <c r="U8" i="42" s="1"/>
  <c r="AL10" i="42"/>
  <c r="AM10" i="15"/>
  <c r="AM10" i="42" s="1"/>
  <c r="C12" i="15"/>
  <c r="AF13" i="42"/>
  <c r="AG13" i="15"/>
  <c r="AG13" i="42" s="1"/>
  <c r="C15" i="15"/>
  <c r="AF16" i="42"/>
  <c r="AG16" i="15"/>
  <c r="AG16" i="42" s="1"/>
  <c r="C18" i="15"/>
  <c r="BD18" i="42"/>
  <c r="BE18" i="15"/>
  <c r="BE18" i="42" s="1"/>
  <c r="H21" i="42"/>
  <c r="I21" i="15"/>
  <c r="I21" i="42" s="1"/>
  <c r="AL22" i="42"/>
  <c r="AM22" i="15"/>
  <c r="AM22" i="42" s="1"/>
  <c r="H24" i="42"/>
  <c r="I24" i="15"/>
  <c r="I24" i="42" s="1"/>
  <c r="AL25" i="42"/>
  <c r="AM25" i="15"/>
  <c r="AM25" i="42" s="1"/>
  <c r="BD27" i="42"/>
  <c r="BE27" i="15"/>
  <c r="BE27" i="42" s="1"/>
  <c r="H32" i="15"/>
  <c r="J35" i="15"/>
  <c r="F37" i="15"/>
  <c r="K38" i="15"/>
  <c r="F40" i="15"/>
  <c r="F43" i="15"/>
  <c r="L44" i="15"/>
  <c r="G46" i="15"/>
  <c r="J49" i="15"/>
  <c r="E51" i="15"/>
  <c r="L52" i="15"/>
  <c r="F54" i="15"/>
  <c r="L55" i="15"/>
  <c r="AR4" i="42"/>
  <c r="AS4" i="15"/>
  <c r="AS4" i="42" s="1"/>
  <c r="K57" i="15"/>
  <c r="BD9" i="42"/>
  <c r="BE9" i="15"/>
  <c r="BE9" i="42" s="1"/>
  <c r="T11" i="42"/>
  <c r="U11" i="15"/>
  <c r="U11" i="42" s="1"/>
  <c r="AX12" i="42"/>
  <c r="AY12" i="15"/>
  <c r="AY12" i="42" s="1"/>
  <c r="N17" i="42"/>
  <c r="O17" i="15"/>
  <c r="O17" i="42" s="1"/>
  <c r="Z20" i="42"/>
  <c r="AA20" i="15"/>
  <c r="AA20" i="42" s="1"/>
  <c r="BD21" i="42"/>
  <c r="BE21" i="15"/>
  <c r="BE21" i="42" s="1"/>
  <c r="Z23" i="42"/>
  <c r="AA23" i="15"/>
  <c r="AA23" i="42" s="1"/>
  <c r="D56" i="15"/>
  <c r="D53" i="15"/>
  <c r="D51" i="15"/>
  <c r="D45" i="15"/>
  <c r="D34" i="15"/>
  <c r="D57" i="15"/>
  <c r="D54" i="15"/>
  <c r="D49" i="15"/>
  <c r="D43" i="15"/>
  <c r="D40" i="15"/>
  <c r="D37" i="15"/>
  <c r="D35" i="15"/>
  <c r="D48" i="15"/>
  <c r="D46" i="15"/>
  <c r="D41" i="15"/>
  <c r="D38" i="15"/>
  <c r="D36" i="15"/>
  <c r="D33" i="15"/>
  <c r="C3" i="15"/>
  <c r="BD6" i="42"/>
  <c r="BE6" i="15"/>
  <c r="BE6" i="42" s="1"/>
  <c r="E3" i="15"/>
  <c r="E4" i="15" s="1"/>
  <c r="E5" i="15" s="1"/>
  <c r="E6" i="15" s="1"/>
  <c r="E7" i="15" s="1"/>
  <c r="E8" i="15" s="1"/>
  <c r="E9" i="15" s="1"/>
  <c r="E10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Q3" i="15"/>
  <c r="P3" i="42"/>
  <c r="J46" i="15"/>
  <c r="L56" i="15"/>
  <c r="M54" i="15"/>
  <c r="M51" i="15"/>
  <c r="M49" i="15"/>
  <c r="M40" i="15"/>
  <c r="M37" i="15"/>
  <c r="M35" i="15"/>
  <c r="M57" i="15"/>
  <c r="M46" i="15"/>
  <c r="M43" i="15"/>
  <c r="M41" i="15"/>
  <c r="M38" i="15"/>
  <c r="M33" i="15"/>
  <c r="BD3" i="42"/>
  <c r="M55" i="15"/>
  <c r="M52" i="15"/>
  <c r="M50" i="15"/>
  <c r="M48" i="15"/>
  <c r="M44" i="15"/>
  <c r="M42" i="15"/>
  <c r="M39" i="15"/>
  <c r="M36" i="15"/>
  <c r="BE3" i="15"/>
  <c r="BE3" i="42" s="1"/>
  <c r="M56" i="15"/>
  <c r="AC3" i="15"/>
  <c r="AB4" i="42"/>
  <c r="C5" i="15"/>
  <c r="AF6" i="42"/>
  <c r="AG6" i="15"/>
  <c r="AG6" i="42" s="1"/>
  <c r="BJ7" i="42"/>
  <c r="BK7" i="15"/>
  <c r="BK7" i="42" s="1"/>
  <c r="N10" i="42"/>
  <c r="O10" i="15"/>
  <c r="O10" i="42" s="1"/>
  <c r="AR11" i="42"/>
  <c r="AS11" i="15"/>
  <c r="AS11" i="42" s="1"/>
  <c r="H13" i="42"/>
  <c r="I13" i="15"/>
  <c r="I13" i="42" s="1"/>
  <c r="AR14" i="42"/>
  <c r="AS14" i="15"/>
  <c r="AS14" i="42" s="1"/>
  <c r="H16" i="42"/>
  <c r="I16" i="15"/>
  <c r="I16" i="42" s="1"/>
  <c r="AL17" i="42"/>
  <c r="AM17" i="15"/>
  <c r="AM17" i="42" s="1"/>
  <c r="AF18" i="42"/>
  <c r="AG18" i="15"/>
  <c r="AG18" i="42" s="1"/>
  <c r="BJ19" i="42"/>
  <c r="BK19" i="15"/>
  <c r="BK19" i="42" s="1"/>
  <c r="AX20" i="42"/>
  <c r="AY20" i="15"/>
  <c r="AY20" i="42" s="1"/>
  <c r="N22" i="42"/>
  <c r="O22" i="15"/>
  <c r="O22" i="42" s="1"/>
  <c r="AX23" i="42"/>
  <c r="AY23" i="15"/>
  <c r="AY23" i="42" s="1"/>
  <c r="N25" i="42"/>
  <c r="O25" i="15"/>
  <c r="O25" i="42" s="1"/>
  <c r="AR26" i="42"/>
  <c r="AS26" i="15"/>
  <c r="AS26" i="42" s="1"/>
  <c r="AF27" i="42"/>
  <c r="AG27" i="15"/>
  <c r="AG27" i="42" s="1"/>
  <c r="M32" i="15"/>
  <c r="I34" i="15"/>
  <c r="N35" i="15"/>
  <c r="J37" i="15"/>
  <c r="D39" i="15"/>
  <c r="J40" i="15"/>
  <c r="D42" i="15"/>
  <c r="K43" i="15"/>
  <c r="E45" i="15"/>
  <c r="K46" i="15"/>
  <c r="G48" i="15"/>
  <c r="D50" i="15"/>
  <c r="I51" i="15"/>
  <c r="E53" i="15"/>
  <c r="J54" i="15"/>
  <c r="E56" i="15"/>
  <c r="K40" i="42"/>
  <c r="E47" i="42"/>
  <c r="E45" i="42"/>
  <c r="E34" i="42"/>
  <c r="E54" i="42"/>
  <c r="E51" i="42"/>
  <c r="E49" i="42"/>
  <c r="E46" i="42"/>
  <c r="E43" i="42"/>
  <c r="E40" i="42"/>
  <c r="E37" i="42"/>
  <c r="E35" i="42"/>
  <c r="E55" i="42"/>
  <c r="E52" i="42"/>
  <c r="E50" i="42"/>
  <c r="E44" i="42"/>
  <c r="E41" i="42"/>
  <c r="E38" i="42"/>
  <c r="E36" i="42"/>
  <c r="E33" i="42"/>
  <c r="E48" i="42"/>
  <c r="E32" i="42"/>
  <c r="E39" i="42"/>
  <c r="E56" i="42"/>
  <c r="E42" i="42"/>
  <c r="E32" i="15"/>
  <c r="H33" i="15"/>
  <c r="L33" i="15"/>
  <c r="F34" i="15"/>
  <c r="J34" i="15"/>
  <c r="N34" i="15"/>
  <c r="G35" i="15"/>
  <c r="K35" i="15"/>
  <c r="H36" i="15"/>
  <c r="G37" i="15"/>
  <c r="K37" i="15"/>
  <c r="H38" i="15"/>
  <c r="L38" i="15"/>
  <c r="E39" i="15"/>
  <c r="G40" i="15"/>
  <c r="K40" i="15"/>
  <c r="H41" i="15"/>
  <c r="L41" i="15"/>
  <c r="E42" i="15"/>
  <c r="G43" i="15"/>
  <c r="L43" i="15"/>
  <c r="E44" i="15"/>
  <c r="F45" i="15"/>
  <c r="J45" i="15"/>
  <c r="H46" i="15"/>
  <c r="L46" i="15"/>
  <c r="E47" i="15"/>
  <c r="H48" i="15"/>
  <c r="G49" i="15"/>
  <c r="K49" i="15"/>
  <c r="E50" i="15"/>
  <c r="F51" i="15"/>
  <c r="K51" i="15"/>
  <c r="E52" i="15"/>
  <c r="F53" i="15"/>
  <c r="J53" i="15"/>
  <c r="N53" i="15"/>
  <c r="G54" i="15"/>
  <c r="K54" i="15"/>
  <c r="E55" i="15"/>
  <c r="F56" i="15"/>
  <c r="J56" i="15"/>
  <c r="N56" i="15"/>
  <c r="G57" i="15"/>
  <c r="L57" i="15"/>
  <c r="BD4" i="42"/>
  <c r="AL15" i="42"/>
  <c r="G55" i="42"/>
  <c r="G52" i="42"/>
  <c r="G50" i="42"/>
  <c r="G44" i="42"/>
  <c r="G41" i="42"/>
  <c r="G38" i="42"/>
  <c r="G36" i="42"/>
  <c r="G33" i="42"/>
  <c r="G56" i="42"/>
  <c r="G53" i="42"/>
  <c r="G48" i="42"/>
  <c r="G42" i="42"/>
  <c r="G39" i="42"/>
  <c r="G32" i="42"/>
  <c r="G47" i="42"/>
  <c r="G45" i="42"/>
  <c r="G34" i="42"/>
  <c r="G54" i="42"/>
  <c r="G51" i="42"/>
  <c r="G46" i="42"/>
  <c r="G43" i="42"/>
  <c r="G40" i="42"/>
  <c r="G37" i="42"/>
  <c r="G49" i="42"/>
  <c r="G35" i="42"/>
  <c r="F32" i="15"/>
  <c r="K32" i="15"/>
  <c r="E33" i="15"/>
  <c r="G34" i="15"/>
  <c r="K34" i="15"/>
  <c r="H35" i="15"/>
  <c r="L35" i="15"/>
  <c r="E36" i="15"/>
  <c r="H37" i="15"/>
  <c r="L37" i="15"/>
  <c r="E38" i="15"/>
  <c r="F39" i="15"/>
  <c r="J39" i="15"/>
  <c r="H40" i="15"/>
  <c r="L40" i="15"/>
  <c r="E41" i="15"/>
  <c r="F42" i="15"/>
  <c r="J42" i="15"/>
  <c r="H43" i="15"/>
  <c r="F44" i="15"/>
  <c r="J44" i="15"/>
  <c r="N44" i="15"/>
  <c r="G45" i="15"/>
  <c r="K45" i="15"/>
  <c r="E46" i="15"/>
  <c r="F47" i="15"/>
  <c r="K47" i="15"/>
  <c r="E48" i="15"/>
  <c r="H49" i="15"/>
  <c r="L49" i="15"/>
  <c r="F50" i="15"/>
  <c r="J50" i="15"/>
  <c r="N50" i="15"/>
  <c r="G51" i="15"/>
  <c r="L51" i="15"/>
  <c r="F52" i="15"/>
  <c r="J52" i="15"/>
  <c r="N52" i="15"/>
  <c r="G53" i="15"/>
  <c r="K53" i="15"/>
  <c r="H54" i="15"/>
  <c r="L54" i="15"/>
  <c r="F55" i="15"/>
  <c r="J55" i="15"/>
  <c r="N55" i="15"/>
  <c r="G56" i="15"/>
  <c r="K56" i="15"/>
  <c r="H57" i="15"/>
  <c r="N3" i="42"/>
  <c r="Z3" i="42"/>
  <c r="AH3" i="42"/>
  <c r="AL3" i="42"/>
  <c r="AX3" i="42"/>
  <c r="BF3" i="42"/>
  <c r="BJ3" i="42"/>
  <c r="AR9" i="42"/>
  <c r="E53" i="42"/>
  <c r="K55" i="42"/>
  <c r="K52" i="42"/>
  <c r="K46" i="42"/>
  <c r="K44" i="42"/>
  <c r="K41" i="42"/>
  <c r="K38" i="42"/>
  <c r="K33" i="42"/>
  <c r="K53" i="42"/>
  <c r="K50" i="42"/>
  <c r="K48" i="42"/>
  <c r="K39" i="42"/>
  <c r="K36" i="42"/>
  <c r="K56" i="42"/>
  <c r="K45" i="42"/>
  <c r="K42" i="42"/>
  <c r="K34" i="42"/>
  <c r="K32" i="42"/>
  <c r="K49" i="42"/>
  <c r="K35" i="42"/>
  <c r="K47" i="42"/>
  <c r="K51" i="42"/>
  <c r="K43" i="42"/>
  <c r="K37" i="42"/>
  <c r="K54" i="42"/>
  <c r="O3" i="15"/>
  <c r="O3" i="42" s="1"/>
  <c r="AS3" i="15"/>
  <c r="AS3" i="42" s="1"/>
  <c r="AA4" i="15"/>
  <c r="AA4" i="42" s="1"/>
  <c r="U6" i="15"/>
  <c r="U6" i="42" s="1"/>
  <c r="AS6" i="15"/>
  <c r="AS6" i="42" s="1"/>
  <c r="AA7" i="15"/>
  <c r="AA7" i="42" s="1"/>
  <c r="I8" i="15"/>
  <c r="I8" i="42" s="1"/>
  <c r="AG8" i="15"/>
  <c r="AG8" i="42" s="1"/>
  <c r="BE8" i="15"/>
  <c r="BE8" i="42" s="1"/>
  <c r="O9" i="15"/>
  <c r="O9" i="42" s="1"/>
  <c r="AA10" i="15"/>
  <c r="AA10" i="42" s="1"/>
  <c r="AY10" i="15"/>
  <c r="AY10" i="42" s="1"/>
  <c r="I11" i="15"/>
  <c r="I11" i="42" s="1"/>
  <c r="AG11" i="15"/>
  <c r="AG11" i="42" s="1"/>
  <c r="BE11" i="15"/>
  <c r="BE11" i="42" s="1"/>
  <c r="O12" i="15"/>
  <c r="O12" i="42" s="1"/>
  <c r="AM12" i="15"/>
  <c r="AM12" i="42" s="1"/>
  <c r="BK12" i="15"/>
  <c r="BK12" i="42" s="1"/>
  <c r="AY13" i="15"/>
  <c r="AY13" i="42" s="1"/>
  <c r="I14" i="15"/>
  <c r="I14" i="42" s="1"/>
  <c r="AG14" i="15"/>
  <c r="AG14" i="42" s="1"/>
  <c r="BE14" i="15"/>
  <c r="BE14" i="42" s="1"/>
  <c r="O15" i="15"/>
  <c r="O15" i="42" s="1"/>
  <c r="BK15" i="15"/>
  <c r="BK15" i="42" s="1"/>
  <c r="U16" i="15"/>
  <c r="U16" i="42" s="1"/>
  <c r="AS16" i="15"/>
  <c r="AS16" i="42" s="1"/>
  <c r="AA17" i="15"/>
  <c r="AA17" i="42" s="1"/>
  <c r="BE17" i="15"/>
  <c r="BE17" i="42" s="1"/>
  <c r="O18" i="15"/>
  <c r="O18" i="42" s="1"/>
  <c r="AS18" i="15"/>
  <c r="AS18" i="42" s="1"/>
  <c r="AA19" i="15"/>
  <c r="AA19" i="42" s="1"/>
  <c r="I20" i="15"/>
  <c r="I20" i="42" s="1"/>
  <c r="O20" i="15"/>
  <c r="O20" i="42" s="1"/>
  <c r="AM20" i="15"/>
  <c r="AM20" i="42" s="1"/>
  <c r="BK20" i="15"/>
  <c r="BK20" i="42" s="1"/>
  <c r="AS21" i="15"/>
  <c r="AS21" i="42" s="1"/>
  <c r="AA22" i="15"/>
  <c r="AA22" i="42" s="1"/>
  <c r="AY22" i="15"/>
  <c r="AY22" i="42" s="1"/>
  <c r="O23" i="15"/>
  <c r="O23" i="42" s="1"/>
  <c r="AM23" i="15"/>
  <c r="AM23" i="42" s="1"/>
  <c r="BK23" i="15"/>
  <c r="BK23" i="42" s="1"/>
  <c r="U24" i="15"/>
  <c r="U24" i="42" s="1"/>
  <c r="AS24" i="15"/>
  <c r="AS24" i="42" s="1"/>
  <c r="AA25" i="15"/>
  <c r="AA25" i="42" s="1"/>
  <c r="AY25" i="15"/>
  <c r="AY25" i="42" s="1"/>
  <c r="I26" i="15"/>
  <c r="I26" i="42" s="1"/>
  <c r="AG26" i="15"/>
  <c r="AG26" i="42" s="1"/>
  <c r="BE26" i="15"/>
  <c r="BE26" i="42" s="1"/>
  <c r="BK26" i="15"/>
  <c r="BK26" i="42" s="1"/>
  <c r="U27" i="15"/>
  <c r="U27" i="42" s="1"/>
  <c r="AS27" i="15"/>
  <c r="AS27" i="42" s="1"/>
  <c r="AA28" i="15"/>
  <c r="AA28" i="42" s="1"/>
  <c r="AY28" i="15"/>
  <c r="AY28" i="42" s="1"/>
  <c r="BE28" i="15"/>
  <c r="BE28" i="42" s="1"/>
  <c r="G32" i="15"/>
  <c r="L32" i="15"/>
  <c r="F33" i="15"/>
  <c r="J33" i="15"/>
  <c r="H34" i="15"/>
  <c r="L34" i="15"/>
  <c r="E35" i="15"/>
  <c r="F36" i="15"/>
  <c r="K36" i="15"/>
  <c r="E37" i="15"/>
  <c r="F38" i="15"/>
  <c r="J38" i="15"/>
  <c r="N38" i="15"/>
  <c r="G39" i="15"/>
  <c r="K39" i="15"/>
  <c r="E40" i="15"/>
  <c r="F41" i="15"/>
  <c r="J41" i="15"/>
  <c r="N41" i="15"/>
  <c r="G42" i="15"/>
  <c r="K42" i="15"/>
  <c r="E43" i="15"/>
  <c r="N43" i="15"/>
  <c r="G44" i="15"/>
  <c r="K44" i="15"/>
  <c r="H45" i="15"/>
  <c r="L45" i="15"/>
  <c r="F46" i="15"/>
  <c r="G47" i="15"/>
  <c r="L47" i="15"/>
  <c r="K48" i="15"/>
  <c r="E49" i="15"/>
  <c r="G50" i="15"/>
  <c r="K50" i="15"/>
  <c r="H51" i="15"/>
  <c r="G52" i="15"/>
  <c r="K52" i="15"/>
  <c r="H53" i="15"/>
  <c r="L53" i="15"/>
  <c r="E54" i="15"/>
  <c r="K40" i="18"/>
  <c r="K40" i="32"/>
  <c r="D40" i="18"/>
  <c r="D5" i="18" s="1"/>
  <c r="K35" i="36"/>
  <c r="P11" i="32"/>
  <c r="AC16" i="39" s="1"/>
  <c r="G35" i="36"/>
  <c r="G5" i="36" s="1"/>
  <c r="W15" i="39"/>
  <c r="M5" i="18"/>
  <c r="X15" i="39" s="1"/>
  <c r="AG15" i="39"/>
  <c r="S5" i="18"/>
  <c r="AH15" i="39" s="1"/>
  <c r="J39" i="18"/>
  <c r="F39" i="18"/>
  <c r="F4" i="18" s="1"/>
  <c r="C39" i="18"/>
  <c r="C4" i="18" s="1"/>
  <c r="I39" i="18"/>
  <c r="E39" i="18"/>
  <c r="E4" i="18" s="1"/>
  <c r="H39" i="18"/>
  <c r="H40" i="18" s="1"/>
  <c r="D39" i="18"/>
  <c r="D4" i="18" s="1"/>
  <c r="J39" i="32"/>
  <c r="F39" i="32"/>
  <c r="F4" i="32" s="1"/>
  <c r="C39" i="32"/>
  <c r="C4" i="32" s="1"/>
  <c r="I39" i="32"/>
  <c r="E39" i="32"/>
  <c r="E4" i="32" s="1"/>
  <c r="H39" i="32"/>
  <c r="H40" i="32" s="1"/>
  <c r="D39" i="32"/>
  <c r="D4" i="32" s="1"/>
  <c r="K36" i="37"/>
  <c r="J36" i="37"/>
  <c r="J35" i="37" s="1"/>
  <c r="F36" i="37"/>
  <c r="F35" i="37" s="1"/>
  <c r="F5" i="37" s="1"/>
  <c r="C36" i="37"/>
  <c r="C35" i="37" s="1"/>
  <c r="C5" i="37" s="1"/>
  <c r="I36" i="37"/>
  <c r="I35" i="37" s="1"/>
  <c r="E36" i="37"/>
  <c r="E35" i="37" s="1"/>
  <c r="E5" i="37" s="1"/>
  <c r="H36" i="37"/>
  <c r="D36" i="37"/>
  <c r="D35" i="37" s="1"/>
  <c r="D5" i="37" s="1"/>
  <c r="G36" i="37"/>
  <c r="G82" i="23"/>
  <c r="E41" i="18"/>
  <c r="I41" i="18"/>
  <c r="I40" i="18" s="1"/>
  <c r="AE16" i="39"/>
  <c r="L11" i="32"/>
  <c r="V16" i="39" s="1"/>
  <c r="R11" i="32"/>
  <c r="E41" i="32"/>
  <c r="I41" i="32"/>
  <c r="I40" i="32" s="1"/>
  <c r="C39" i="34"/>
  <c r="C4" i="34" s="1"/>
  <c r="G40" i="34"/>
  <c r="G5" i="34" s="1"/>
  <c r="I30" i="35"/>
  <c r="E30" i="35"/>
  <c r="E4" i="35" s="1"/>
  <c r="H30" i="35"/>
  <c r="H31" i="35" s="1"/>
  <c r="D30" i="35"/>
  <c r="D4" i="35" s="1"/>
  <c r="K30" i="35"/>
  <c r="I34" i="36"/>
  <c r="E34" i="36"/>
  <c r="E4" i="36" s="1"/>
  <c r="H34" i="36"/>
  <c r="C6" i="36" s="1"/>
  <c r="D34" i="36"/>
  <c r="D4" i="36" s="1"/>
  <c r="K34" i="36"/>
  <c r="I11" i="37"/>
  <c r="Q18" i="39" s="1"/>
  <c r="W20" i="39"/>
  <c r="M11" i="39"/>
  <c r="X20" i="39" s="1"/>
  <c r="AG20" i="39"/>
  <c r="S11" i="39"/>
  <c r="I5" i="18"/>
  <c r="Q15" i="39" s="1"/>
  <c r="O5" i="18"/>
  <c r="AA15" i="39" s="1"/>
  <c r="C41" i="18"/>
  <c r="C40" i="18" s="1"/>
  <c r="C5" i="18" s="1"/>
  <c r="F41" i="18"/>
  <c r="J41" i="18"/>
  <c r="J40" i="18" s="1"/>
  <c r="M11" i="32"/>
  <c r="X16" i="39" s="1"/>
  <c r="S11" i="32"/>
  <c r="AH16" i="39" s="1"/>
  <c r="C41" i="32"/>
  <c r="F41" i="32"/>
  <c r="F40" i="32" s="1"/>
  <c r="F5" i="32" s="1"/>
  <c r="J41" i="32"/>
  <c r="J40" i="32" s="1"/>
  <c r="I39" i="34"/>
  <c r="E39" i="34"/>
  <c r="E4" i="34" s="1"/>
  <c r="H39" i="34"/>
  <c r="D39" i="34"/>
  <c r="D4" i="34" s="1"/>
  <c r="K39" i="34"/>
  <c r="H40" i="34"/>
  <c r="F30" i="35"/>
  <c r="F4" i="35" s="1"/>
  <c r="J32" i="35"/>
  <c r="J31" i="35" s="1"/>
  <c r="F32" i="35"/>
  <c r="C32" i="35"/>
  <c r="C31" i="35" s="1"/>
  <c r="C5" i="35" s="1"/>
  <c r="I32" i="35"/>
  <c r="E32" i="35"/>
  <c r="E31" i="35" s="1"/>
  <c r="E5" i="35" s="1"/>
  <c r="K32" i="35"/>
  <c r="I11" i="36"/>
  <c r="Q17" i="39" s="1"/>
  <c r="F34" i="36"/>
  <c r="F4" i="36" s="1"/>
  <c r="G41" i="18"/>
  <c r="G40" i="18" s="1"/>
  <c r="G5" i="18" s="1"/>
  <c r="I11" i="32"/>
  <c r="Q16" i="39" s="1"/>
  <c r="O11" i="32"/>
  <c r="AA16" i="39" s="1"/>
  <c r="G41" i="32"/>
  <c r="G40" i="32" s="1"/>
  <c r="G5" i="32" s="1"/>
  <c r="F39" i="34"/>
  <c r="F4" i="34" s="1"/>
  <c r="J41" i="34"/>
  <c r="J40" i="34" s="1"/>
  <c r="F41" i="34"/>
  <c r="F40" i="34" s="1"/>
  <c r="F5" i="34" s="1"/>
  <c r="C41" i="34"/>
  <c r="C40" i="34" s="1"/>
  <c r="C5" i="34" s="1"/>
  <c r="I41" i="34"/>
  <c r="I40" i="34" s="1"/>
  <c r="E41" i="34"/>
  <c r="E40" i="34" s="1"/>
  <c r="E5" i="34" s="1"/>
  <c r="K41" i="34"/>
  <c r="K40" i="34" s="1"/>
  <c r="G30" i="35"/>
  <c r="G4" i="35" s="1"/>
  <c r="D32" i="35"/>
  <c r="D31" i="35" s="1"/>
  <c r="D5" i="35" s="1"/>
  <c r="J11" i="36"/>
  <c r="S17" i="39" s="1"/>
  <c r="G34" i="36"/>
  <c r="G4" i="36" s="1"/>
  <c r="J36" i="36"/>
  <c r="J35" i="36" s="1"/>
  <c r="F36" i="36"/>
  <c r="F35" i="36" s="1"/>
  <c r="F5" i="36" s="1"/>
  <c r="C36" i="36"/>
  <c r="C35" i="36" s="1"/>
  <c r="C5" i="36" s="1"/>
  <c r="I36" i="36"/>
  <c r="I35" i="36" s="1"/>
  <c r="E36" i="36"/>
  <c r="E35" i="36" s="1"/>
  <c r="E5" i="36" s="1"/>
  <c r="H36" i="36"/>
  <c r="H35" i="36" s="1"/>
  <c r="D36" i="36"/>
  <c r="J11" i="37"/>
  <c r="S18" i="39" s="1"/>
  <c r="P11" i="37"/>
  <c r="AC18" i="39" s="1"/>
  <c r="G34" i="37"/>
  <c r="G4" i="37" s="1"/>
  <c r="K34" i="37"/>
  <c r="I12" i="38"/>
  <c r="J12" i="38" s="1"/>
  <c r="K12" i="38" s="1"/>
  <c r="L12" i="38" s="1"/>
  <c r="M12" i="38" s="1"/>
  <c r="N12" i="38" s="1"/>
  <c r="O12" i="38" s="1"/>
  <c r="P12" i="38" s="1"/>
  <c r="Q12" i="38" s="1"/>
  <c r="R12" i="38" s="1"/>
  <c r="S12" i="38" s="1"/>
  <c r="D6" i="38"/>
  <c r="E6" i="38" s="1"/>
  <c r="F6" i="38" s="1"/>
  <c r="G6" i="38" s="1"/>
  <c r="M11" i="38"/>
  <c r="X19" i="39" s="1"/>
  <c r="E100" i="23"/>
  <c r="G94" i="23"/>
  <c r="G66" i="23"/>
  <c r="E88" i="23"/>
  <c r="L11" i="36"/>
  <c r="V17" i="39" s="1"/>
  <c r="R11" i="36"/>
  <c r="AF17" i="39" s="1"/>
  <c r="L11" i="37"/>
  <c r="V18" i="39" s="1"/>
  <c r="R11" i="37"/>
  <c r="AF18" i="39" s="1"/>
  <c r="D34" i="37"/>
  <c r="D4" i="37" s="1"/>
  <c r="H34" i="37"/>
  <c r="C6" i="37" s="1"/>
  <c r="R11" i="38"/>
  <c r="AE19" i="39"/>
  <c r="S11" i="38"/>
  <c r="C40" i="38"/>
  <c r="C5" i="38" s="1"/>
  <c r="I40" i="38"/>
  <c r="F4" i="24" a="1"/>
  <c r="G18" i="23"/>
  <c r="G50" i="23"/>
  <c r="E72" i="23"/>
  <c r="F93" i="23"/>
  <c r="M11" i="36"/>
  <c r="X17" i="39" s="1"/>
  <c r="S11" i="36"/>
  <c r="AH17" i="39" s="1"/>
  <c r="M11" i="37"/>
  <c r="X18" i="39" s="1"/>
  <c r="S11" i="37"/>
  <c r="AH18" i="39" s="1"/>
  <c r="E34" i="37"/>
  <c r="E4" i="37" s="1"/>
  <c r="J40" i="38"/>
  <c r="I12" i="39"/>
  <c r="J12" i="39" s="1"/>
  <c r="K12" i="39" s="1"/>
  <c r="L12" i="39" s="1"/>
  <c r="M12" i="39" s="1"/>
  <c r="N12" i="39" s="1"/>
  <c r="O12" i="39" s="1"/>
  <c r="P12" i="39" s="1"/>
  <c r="Q12" i="39" s="1"/>
  <c r="R12" i="39" s="1"/>
  <c r="S12" i="39" s="1"/>
  <c r="D6" i="39"/>
  <c r="E6" i="39" s="1"/>
  <c r="F6" i="39" s="1"/>
  <c r="G6" i="39" s="1"/>
  <c r="AF20" i="39"/>
  <c r="AF19" i="39"/>
  <c r="F102" i="23"/>
  <c r="G10" i="23"/>
  <c r="G34" i="23"/>
  <c r="G35" i="23" s="1"/>
  <c r="I11" i="38"/>
  <c r="Q19" i="39" s="1"/>
  <c r="O11" i="38"/>
  <c r="C39" i="38"/>
  <c r="C4" i="38" s="1"/>
  <c r="F39" i="38"/>
  <c r="F4" i="38" s="1"/>
  <c r="J39" i="38"/>
  <c r="G41" i="38"/>
  <c r="K41" i="38"/>
  <c r="K40" i="38" s="1"/>
  <c r="I11" i="39"/>
  <c r="Q20" i="39" s="1"/>
  <c r="O11" i="39"/>
  <c r="U20" i="39"/>
  <c r="AE20" i="39"/>
  <c r="C39" i="39"/>
  <c r="C4" i="39" s="1"/>
  <c r="F39" i="39"/>
  <c r="F4" i="39" s="1"/>
  <c r="J39" i="39"/>
  <c r="J40" i="39" s="1"/>
  <c r="F6" i="23"/>
  <c r="E9" i="23"/>
  <c r="G11" i="23"/>
  <c r="F14" i="23"/>
  <c r="E17" i="23"/>
  <c r="G19" i="23"/>
  <c r="E25" i="23"/>
  <c r="G27" i="23"/>
  <c r="G30" i="23"/>
  <c r="E36" i="23"/>
  <c r="F41" i="23"/>
  <c r="G46" i="23"/>
  <c r="E52" i="23"/>
  <c r="F57" i="23"/>
  <c r="G62" i="23"/>
  <c r="E68" i="23"/>
  <c r="F73" i="23"/>
  <c r="G78" i="23"/>
  <c r="E84" i="23"/>
  <c r="F89" i="23"/>
  <c r="G92" i="23"/>
  <c r="J11" i="38"/>
  <c r="S19" i="39" s="1"/>
  <c r="P11" i="38"/>
  <c r="G39" i="38"/>
  <c r="G4" i="38" s="1"/>
  <c r="D41" i="38"/>
  <c r="D40" i="38" s="1"/>
  <c r="D5" i="38" s="1"/>
  <c r="J11" i="39"/>
  <c r="S20" i="39" s="1"/>
  <c r="P11" i="39"/>
  <c r="G39" i="39"/>
  <c r="G4" i="39" s="1"/>
  <c r="E101" i="23"/>
  <c r="E102" i="23" s="1"/>
  <c r="E97" i="23"/>
  <c r="E93" i="23"/>
  <c r="E89" i="23"/>
  <c r="E81" i="23"/>
  <c r="E77" i="23"/>
  <c r="E73" i="23"/>
  <c r="E69" i="23"/>
  <c r="E65" i="23"/>
  <c r="E61" i="23"/>
  <c r="E57" i="23"/>
  <c r="E53" i="23"/>
  <c r="E49" i="23"/>
  <c r="E45" i="23"/>
  <c r="E41" i="23"/>
  <c r="E37" i="23"/>
  <c r="E33" i="23"/>
  <c r="E34" i="23" s="1"/>
  <c r="E98" i="23"/>
  <c r="E94" i="23"/>
  <c r="E92" i="23"/>
  <c r="E90" i="23"/>
  <c r="E86" i="23"/>
  <c r="E85" i="23" s="1"/>
  <c r="E82" i="23"/>
  <c r="E78" i="23"/>
  <c r="E74" i="23"/>
  <c r="E70" i="23"/>
  <c r="E66" i="23"/>
  <c r="E62" i="23"/>
  <c r="E58" i="23"/>
  <c r="E54" i="23"/>
  <c r="E50" i="23"/>
  <c r="E46" i="23"/>
  <c r="E42" i="23"/>
  <c r="E38" i="23"/>
  <c r="E30" i="23"/>
  <c r="E26" i="23"/>
  <c r="E22" i="23"/>
  <c r="E14" i="23"/>
  <c r="E10" i="23"/>
  <c r="E6" i="23"/>
  <c r="E99" i="23"/>
  <c r="E95" i="23"/>
  <c r="E91" i="23"/>
  <c r="E87" i="23"/>
  <c r="E83" i="23"/>
  <c r="E79" i="23"/>
  <c r="E71" i="23"/>
  <c r="E67" i="23"/>
  <c r="E63" i="23"/>
  <c r="E59" i="23"/>
  <c r="E55" i="23"/>
  <c r="E51" i="23"/>
  <c r="E47" i="23"/>
  <c r="E43" i="23"/>
  <c r="E39" i="23"/>
  <c r="E35" i="23"/>
  <c r="E31" i="23"/>
  <c r="E27" i="23"/>
  <c r="E23" i="23"/>
  <c r="E19" i="23"/>
  <c r="E18" i="23" s="1"/>
  <c r="E15" i="23"/>
  <c r="E11" i="23"/>
  <c r="E12" i="23" s="1"/>
  <c r="E7" i="23"/>
  <c r="E3" i="23"/>
  <c r="G99" i="23"/>
  <c r="G95" i="23"/>
  <c r="G91" i="23"/>
  <c r="G87" i="23"/>
  <c r="G83" i="23"/>
  <c r="G79" i="23"/>
  <c r="G75" i="23"/>
  <c r="G71" i="23"/>
  <c r="G67" i="23"/>
  <c r="G63" i="23"/>
  <c r="G59" i="23"/>
  <c r="G55" i="23"/>
  <c r="G51" i="23"/>
  <c r="G47" i="23"/>
  <c r="G43" i="23"/>
  <c r="G39" i="23"/>
  <c r="G31" i="23"/>
  <c r="G100" i="23"/>
  <c r="G96" i="23"/>
  <c r="G88" i="23"/>
  <c r="G84" i="23"/>
  <c r="G80" i="23"/>
  <c r="G76" i="23"/>
  <c r="G72" i="23"/>
  <c r="G68" i="23"/>
  <c r="G64" i="23"/>
  <c r="G60" i="23"/>
  <c r="G56" i="23"/>
  <c r="G52" i="23"/>
  <c r="G48" i="23"/>
  <c r="G44" i="23"/>
  <c r="G40" i="23"/>
  <c r="G36" i="23"/>
  <c r="G32" i="23"/>
  <c r="G28" i="23"/>
  <c r="G24" i="23"/>
  <c r="G20" i="23"/>
  <c r="G16" i="23"/>
  <c r="G12" i="23"/>
  <c r="G8" i="23"/>
  <c r="G4" i="23"/>
  <c r="G101" i="23"/>
  <c r="G97" i="23"/>
  <c r="G93" i="23"/>
  <c r="G89" i="23"/>
  <c r="G85" i="23"/>
  <c r="G81" i="23"/>
  <c r="G77" i="23"/>
  <c r="G73" i="23"/>
  <c r="G69" i="23"/>
  <c r="G65" i="23"/>
  <c r="G61" i="23"/>
  <c r="G57" i="23"/>
  <c r="G53" i="23"/>
  <c r="G49" i="23"/>
  <c r="G45" i="23"/>
  <c r="G41" i="23"/>
  <c r="G37" i="23"/>
  <c r="G33" i="23"/>
  <c r="G29" i="23"/>
  <c r="G25" i="23"/>
  <c r="G21" i="23"/>
  <c r="G17" i="23"/>
  <c r="G13" i="23"/>
  <c r="G9" i="23"/>
  <c r="G5" i="23"/>
  <c r="E4" i="23"/>
  <c r="E5" i="23" s="1"/>
  <c r="G6" i="23"/>
  <c r="F9" i="23"/>
  <c r="G14" i="23"/>
  <c r="F17" i="23"/>
  <c r="G22" i="23"/>
  <c r="E28" i="23"/>
  <c r="E32" i="23"/>
  <c r="F37" i="23"/>
  <c r="G42" i="23"/>
  <c r="E48" i="23"/>
  <c r="F53" i="23"/>
  <c r="G58" i="23"/>
  <c r="E64" i="23"/>
  <c r="F69" i="23"/>
  <c r="G74" i="23"/>
  <c r="E80" i="23"/>
  <c r="F85" i="23"/>
  <c r="G90" i="23"/>
  <c r="E96" i="23"/>
  <c r="D4" i="24" a="1"/>
  <c r="F38" i="23"/>
  <c r="F34" i="23"/>
  <c r="F30" i="23"/>
  <c r="F10" i="23"/>
  <c r="E13" i="23"/>
  <c r="G15" i="23"/>
  <c r="F18" i="23"/>
  <c r="E21" i="23"/>
  <c r="E20" i="23" s="1"/>
  <c r="G23" i="23"/>
  <c r="F26" i="23"/>
  <c r="F25" i="23" s="1"/>
  <c r="E29" i="23"/>
  <c r="F33" i="23"/>
  <c r="G38" i="23"/>
  <c r="E44" i="23"/>
  <c r="F49" i="23"/>
  <c r="G54" i="23"/>
  <c r="E60" i="23"/>
  <c r="F65" i="23"/>
  <c r="G70" i="23"/>
  <c r="E76" i="23"/>
  <c r="E75" i="23" s="1"/>
  <c r="F81" i="23"/>
  <c r="G86" i="23"/>
  <c r="F97" i="23"/>
  <c r="G102" i="23"/>
  <c r="G41" i="39"/>
  <c r="G40" i="39" s="1"/>
  <c r="G5" i="39" s="1"/>
  <c r="K41" i="39"/>
  <c r="K40" i="39" s="1"/>
  <c r="F4" i="23"/>
  <c r="F8" i="23"/>
  <c r="F16" i="23"/>
  <c r="F20" i="23"/>
  <c r="F28" i="23"/>
  <c r="F32" i="23"/>
  <c r="F36" i="23"/>
  <c r="F40" i="23"/>
  <c r="F44" i="23"/>
  <c r="F48" i="23"/>
  <c r="F52" i="23"/>
  <c r="F56" i="23"/>
  <c r="F64" i="23"/>
  <c r="F68" i="23"/>
  <c r="F72" i="23"/>
  <c r="F76" i="23"/>
  <c r="F80" i="23"/>
  <c r="F84" i="23"/>
  <c r="F88" i="23"/>
  <c r="F100" i="23"/>
  <c r="D41" i="39"/>
  <c r="D40" i="39" s="1"/>
  <c r="D5" i="39" s="1"/>
  <c r="F7" i="23"/>
  <c r="F11" i="23"/>
  <c r="F12" i="23" s="1"/>
  <c r="F15" i="23"/>
  <c r="F19" i="23"/>
  <c r="F23" i="23"/>
  <c r="F24" i="23" s="1"/>
  <c r="F27" i="23"/>
  <c r="F35" i="23"/>
  <c r="F39" i="23"/>
  <c r="F43" i="23"/>
  <c r="F47" i="23"/>
  <c r="F46" i="23" s="1"/>
  <c r="F51" i="23"/>
  <c r="F55" i="23"/>
  <c r="F63" i="23"/>
  <c r="F67" i="23"/>
  <c r="F71" i="23"/>
  <c r="F75" i="23"/>
  <c r="F79" i="23"/>
  <c r="F83" i="23"/>
  <c r="F87" i="23"/>
  <c r="F91" i="23"/>
  <c r="F92" i="23" s="1"/>
  <c r="F95" i="23"/>
  <c r="F96" i="23" s="1"/>
  <c r="F99" i="23"/>
  <c r="F50" i="23"/>
  <c r="F54" i="23"/>
  <c r="F58" i="23"/>
  <c r="F62" i="23"/>
  <c r="F66" i="23"/>
  <c r="F70" i="23"/>
  <c r="F74" i="23"/>
  <c r="F78" i="23"/>
  <c r="F82" i="23"/>
  <c r="F86" i="23"/>
  <c r="F90" i="23"/>
  <c r="F94" i="23"/>
  <c r="F98" i="23"/>
  <c r="E40" i="39" l="1"/>
  <c r="E5" i="39" s="1"/>
  <c r="E4" i="39"/>
  <c r="G40" i="38"/>
  <c r="G5" i="38" s="1"/>
  <c r="C40" i="39"/>
  <c r="C5" i="39" s="1"/>
  <c r="F40" i="38"/>
  <c r="F5" i="38" s="1"/>
  <c r="D35" i="36"/>
  <c r="D5" i="36" s="1"/>
  <c r="C40" i="32"/>
  <c r="C5" i="32" s="1"/>
  <c r="F40" i="18"/>
  <c r="F5" i="18" s="1"/>
  <c r="AH20" i="39"/>
  <c r="AH19" i="39"/>
  <c r="AF16" i="39"/>
  <c r="G31" i="35"/>
  <c r="G5" i="35" s="1"/>
  <c r="L53" i="42"/>
  <c r="L50" i="42"/>
  <c r="L48" i="42"/>
  <c r="L39" i="42"/>
  <c r="L36" i="42"/>
  <c r="L56" i="42"/>
  <c r="L45" i="42"/>
  <c r="L42" i="42"/>
  <c r="L34" i="42"/>
  <c r="L32" i="42"/>
  <c r="L54" i="42"/>
  <c r="L51" i="42"/>
  <c r="L49" i="42"/>
  <c r="L47" i="42"/>
  <c r="L43" i="42"/>
  <c r="L40" i="42"/>
  <c r="L37" i="42"/>
  <c r="L35" i="42"/>
  <c r="L55" i="42"/>
  <c r="L52" i="42"/>
  <c r="L44" i="42"/>
  <c r="L41" i="42"/>
  <c r="L38" i="42"/>
  <c r="L33" i="42"/>
  <c r="L46" i="42"/>
  <c r="F54" i="42"/>
  <c r="F51" i="42"/>
  <c r="F49" i="42"/>
  <c r="F46" i="42"/>
  <c r="F43" i="42"/>
  <c r="F40" i="42"/>
  <c r="F37" i="42"/>
  <c r="F35" i="42"/>
  <c r="F55" i="42"/>
  <c r="F52" i="42"/>
  <c r="F50" i="42"/>
  <c r="F44" i="42"/>
  <c r="F41" i="42"/>
  <c r="F38" i="42"/>
  <c r="F36" i="42"/>
  <c r="F33" i="42"/>
  <c r="F56" i="42"/>
  <c r="F53" i="42"/>
  <c r="F48" i="42"/>
  <c r="F42" i="42"/>
  <c r="F39" i="42"/>
  <c r="F32" i="42"/>
  <c r="F34" i="42"/>
  <c r="F47" i="42"/>
  <c r="F45" i="42"/>
  <c r="AC3" i="42"/>
  <c r="AC4" i="15"/>
  <c r="BA3" i="42"/>
  <c r="BA4" i="15"/>
  <c r="BM4" i="15"/>
  <c r="BM3" i="42"/>
  <c r="AC20" i="39"/>
  <c r="AC19" i="39"/>
  <c r="F42" i="23"/>
  <c r="AA20" i="39"/>
  <c r="AA19" i="39"/>
  <c r="K31" i="35"/>
  <c r="F31" i="35"/>
  <c r="F5" i="35" s="1"/>
  <c r="E40" i="18"/>
  <c r="E5" i="18" s="1"/>
  <c r="H35" i="37"/>
  <c r="D40" i="34"/>
  <c r="D5" i="34" s="1"/>
  <c r="J54" i="42"/>
  <c r="J51" i="42"/>
  <c r="J49" i="42"/>
  <c r="J43" i="42"/>
  <c r="J40" i="42"/>
  <c r="J37" i="42"/>
  <c r="J35" i="42"/>
  <c r="J55" i="42"/>
  <c r="J52" i="42"/>
  <c r="J44" i="42"/>
  <c r="J41" i="42"/>
  <c r="J38" i="42"/>
  <c r="J33" i="42"/>
  <c r="J53" i="42"/>
  <c r="J48" i="42"/>
  <c r="J39" i="42"/>
  <c r="J45" i="42"/>
  <c r="J34" i="42"/>
  <c r="AO4" i="42"/>
  <c r="AO5" i="15"/>
  <c r="W3" i="42"/>
  <c r="W4" i="15"/>
  <c r="AU3" i="42"/>
  <c r="AU4" i="15"/>
  <c r="D8" i="24"/>
  <c r="H8" i="24" s="1"/>
  <c r="D6" i="24"/>
  <c r="E9" i="24"/>
  <c r="E7" i="24"/>
  <c r="E5" i="24"/>
  <c r="D4" i="24"/>
  <c r="H4" i="24" s="1"/>
  <c r="E8" i="24"/>
  <c r="E4" i="24"/>
  <c r="D7" i="24"/>
  <c r="H7" i="24" s="1"/>
  <c r="E6" i="24"/>
  <c r="D5" i="24"/>
  <c r="D9" i="24"/>
  <c r="H9" i="24" s="1"/>
  <c r="F59" i="23"/>
  <c r="F60" i="23" s="1"/>
  <c r="F7" i="24"/>
  <c r="F4" i="24"/>
  <c r="F6" i="24"/>
  <c r="F8" i="24"/>
  <c r="F5" i="24"/>
  <c r="F9" i="24"/>
  <c r="I12" i="37"/>
  <c r="J12" i="37" s="1"/>
  <c r="K12" i="37" s="1"/>
  <c r="L12" i="37" s="1"/>
  <c r="M12" i="37" s="1"/>
  <c r="N12" i="37" s="1"/>
  <c r="O12" i="37" s="1"/>
  <c r="P12" i="37" s="1"/>
  <c r="Q12" i="37" s="1"/>
  <c r="R12" i="37" s="1"/>
  <c r="S12" i="37" s="1"/>
  <c r="D6" i="37"/>
  <c r="E6" i="37" s="1"/>
  <c r="F6" i="37" s="1"/>
  <c r="G6" i="37" s="1"/>
  <c r="N54" i="42"/>
  <c r="N51" i="42"/>
  <c r="N49" i="42"/>
  <c r="N43" i="42"/>
  <c r="N40" i="42"/>
  <c r="N37" i="42"/>
  <c r="N35" i="42"/>
  <c r="N55" i="42"/>
  <c r="N52" i="42"/>
  <c r="N41" i="42"/>
  <c r="N38" i="42"/>
  <c r="N45" i="42"/>
  <c r="N42" i="42"/>
  <c r="N34" i="42"/>
  <c r="BG4" i="42"/>
  <c r="BG5" i="15"/>
  <c r="I47" i="42"/>
  <c r="I45" i="42"/>
  <c r="I34" i="42"/>
  <c r="I54" i="42"/>
  <c r="I51" i="42"/>
  <c r="I49" i="42"/>
  <c r="I46" i="42"/>
  <c r="I43" i="42"/>
  <c r="I40" i="42"/>
  <c r="I37" i="42"/>
  <c r="I35" i="42"/>
  <c r="I55" i="42"/>
  <c r="I52" i="42"/>
  <c r="I50" i="42"/>
  <c r="I44" i="42"/>
  <c r="I41" i="42"/>
  <c r="I38" i="42"/>
  <c r="I36" i="42"/>
  <c r="I33" i="42"/>
  <c r="I32" i="42"/>
  <c r="I56" i="42"/>
  <c r="I53" i="42"/>
  <c r="I42" i="42"/>
  <c r="I39" i="42"/>
  <c r="I48" i="42"/>
  <c r="K4" i="42"/>
  <c r="K5" i="15"/>
  <c r="F21" i="23"/>
  <c r="F22" i="23" s="1"/>
  <c r="F31" i="23"/>
  <c r="F40" i="39"/>
  <c r="F5" i="39" s="1"/>
  <c r="I31" i="35"/>
  <c r="I12" i="36"/>
  <c r="J12" i="36" s="1"/>
  <c r="K12" i="36" s="1"/>
  <c r="L12" i="36" s="1"/>
  <c r="M12" i="36" s="1"/>
  <c r="N12" i="36" s="1"/>
  <c r="O12" i="36" s="1"/>
  <c r="P12" i="36" s="1"/>
  <c r="Q12" i="36" s="1"/>
  <c r="R12" i="36" s="1"/>
  <c r="S12" i="36" s="1"/>
  <c r="D6" i="36"/>
  <c r="E6" i="36" s="1"/>
  <c r="F6" i="36" s="1"/>
  <c r="G6" i="36" s="1"/>
  <c r="E40" i="32"/>
  <c r="E5" i="32" s="1"/>
  <c r="G35" i="37"/>
  <c r="G5" i="37" s="1"/>
  <c r="K35" i="37"/>
  <c r="D40" i="32"/>
  <c r="D5" i="32" s="1"/>
  <c r="H56" i="42"/>
  <c r="H53" i="42"/>
  <c r="H48" i="42"/>
  <c r="H42" i="42"/>
  <c r="H39" i="42"/>
  <c r="H32" i="42"/>
  <c r="H47" i="42"/>
  <c r="H45" i="42"/>
  <c r="H34" i="42"/>
  <c r="H54" i="42"/>
  <c r="H51" i="42"/>
  <c r="H49" i="42"/>
  <c r="H46" i="42"/>
  <c r="H43" i="42"/>
  <c r="H40" i="42"/>
  <c r="H37" i="42"/>
  <c r="H35" i="42"/>
  <c r="H55" i="42"/>
  <c r="H52" i="42"/>
  <c r="H44" i="42"/>
  <c r="H41" i="42"/>
  <c r="H38" i="42"/>
  <c r="H50" i="42"/>
  <c r="H36" i="42"/>
  <c r="H33" i="42"/>
  <c r="M56" i="42"/>
  <c r="M45" i="42"/>
  <c r="M42" i="42"/>
  <c r="M34" i="42"/>
  <c r="M32" i="42"/>
  <c r="M54" i="42"/>
  <c r="M51" i="42"/>
  <c r="M49" i="42"/>
  <c r="M47" i="42"/>
  <c r="M43" i="42"/>
  <c r="M40" i="42"/>
  <c r="M37" i="42"/>
  <c r="M35" i="42"/>
  <c r="M55" i="42"/>
  <c r="M52" i="42"/>
  <c r="M46" i="42"/>
  <c r="M44" i="42"/>
  <c r="M41" i="42"/>
  <c r="M38" i="42"/>
  <c r="M33" i="42"/>
  <c r="M53" i="42"/>
  <c r="M50" i="42"/>
  <c r="M39" i="42"/>
  <c r="M36" i="42"/>
  <c r="M48" i="42"/>
  <c r="Q4" i="15"/>
  <c r="Q3" i="42"/>
  <c r="AI4" i="42"/>
  <c r="AI5" i="15"/>
  <c r="BG6" i="15" l="1"/>
  <c r="BG5" i="42"/>
  <c r="H6" i="24"/>
  <c r="W5" i="15"/>
  <c r="W4" i="42"/>
  <c r="AI6" i="15"/>
  <c r="AI5" i="42"/>
  <c r="K6" i="15"/>
  <c r="K5" i="42"/>
  <c r="AC5" i="15"/>
  <c r="AC4" i="42"/>
  <c r="AU4" i="42"/>
  <c r="AU5" i="15"/>
  <c r="AO5" i="42"/>
  <c r="AO6" i="15"/>
  <c r="BM4" i="42"/>
  <c r="BM5" i="15"/>
  <c r="Q4" i="42"/>
  <c r="Q5" i="15"/>
  <c r="H5" i="24"/>
  <c r="BA5" i="15"/>
  <c r="BA4" i="42"/>
  <c r="K6" i="42" l="1"/>
  <c r="K7" i="15"/>
  <c r="W5" i="42"/>
  <c r="W6" i="15"/>
  <c r="Q5" i="42"/>
  <c r="Q6" i="15"/>
  <c r="AO7" i="15"/>
  <c r="AO6" i="42"/>
  <c r="AC5" i="42"/>
  <c r="AC6" i="15"/>
  <c r="AI7" i="15"/>
  <c r="AI6" i="42"/>
  <c r="BA5" i="42"/>
  <c r="BA6" i="15"/>
  <c r="BM5" i="42"/>
  <c r="BM6" i="15"/>
  <c r="AU5" i="42"/>
  <c r="AU6" i="15"/>
  <c r="BG7" i="15"/>
  <c r="BG6" i="42"/>
  <c r="W6" i="42" l="1"/>
  <c r="W7" i="15"/>
  <c r="BM7" i="15"/>
  <c r="BM6" i="42"/>
  <c r="BG7" i="42"/>
  <c r="BG8" i="15"/>
  <c r="AI7" i="42"/>
  <c r="AI8" i="15"/>
  <c r="AO7" i="42"/>
  <c r="AO8" i="15"/>
  <c r="AU6" i="42"/>
  <c r="AU7" i="15"/>
  <c r="BA6" i="42"/>
  <c r="BA7" i="15"/>
  <c r="AC7" i="15"/>
  <c r="AC6" i="42"/>
  <c r="Q7" i="15"/>
  <c r="Q6" i="42"/>
  <c r="K7" i="42"/>
  <c r="K8" i="15"/>
  <c r="K8" i="42" l="1"/>
  <c r="K9" i="15"/>
  <c r="AU7" i="42"/>
  <c r="AU8" i="15"/>
  <c r="AI8" i="42"/>
  <c r="AI9" i="15"/>
  <c r="BM7" i="42"/>
  <c r="BM8" i="15"/>
  <c r="AC7" i="42"/>
  <c r="AC8" i="15"/>
  <c r="BA7" i="42"/>
  <c r="BA8" i="15"/>
  <c r="AO8" i="42"/>
  <c r="AO9" i="15"/>
  <c r="BG8" i="42"/>
  <c r="BG9" i="15"/>
  <c r="W7" i="42"/>
  <c r="W8" i="15"/>
  <c r="Q7" i="42"/>
  <c r="Q8" i="15"/>
  <c r="BG9" i="42" l="1"/>
  <c r="BG10" i="15"/>
  <c r="BA9" i="15"/>
  <c r="BA8" i="42"/>
  <c r="BM8" i="42"/>
  <c r="BM9" i="15"/>
  <c r="AU8" i="42"/>
  <c r="AU9" i="15"/>
  <c r="W8" i="42"/>
  <c r="W9" i="15"/>
  <c r="AC9" i="15"/>
  <c r="AC8" i="42"/>
  <c r="AI9" i="42"/>
  <c r="AI10" i="15"/>
  <c r="K9" i="42"/>
  <c r="K10" i="15"/>
  <c r="Q8" i="42"/>
  <c r="Q9" i="15"/>
  <c r="AO9" i="42"/>
  <c r="AO10" i="15"/>
  <c r="K11" i="15" l="1"/>
  <c r="K10" i="42"/>
  <c r="AU9" i="42"/>
  <c r="AU10" i="15"/>
  <c r="AC9" i="42"/>
  <c r="AC10" i="15"/>
  <c r="BA9" i="42"/>
  <c r="BA10" i="15"/>
  <c r="Q9" i="42"/>
  <c r="Q10" i="15"/>
  <c r="AI11" i="15"/>
  <c r="AI10" i="42"/>
  <c r="W9" i="42"/>
  <c r="W10" i="15"/>
  <c r="BM9" i="42"/>
  <c r="BM10" i="15"/>
  <c r="BG11" i="15"/>
  <c r="BG10" i="42"/>
  <c r="AO10" i="42"/>
  <c r="AO11" i="15"/>
  <c r="AI11" i="42" l="1"/>
  <c r="AI12" i="15"/>
  <c r="W11" i="15"/>
  <c r="W10" i="42"/>
  <c r="AO11" i="42"/>
  <c r="AO12" i="15"/>
  <c r="BM10" i="42"/>
  <c r="BM11" i="15"/>
  <c r="BA10" i="42"/>
  <c r="BA11" i="15"/>
  <c r="AU11" i="15"/>
  <c r="AU10" i="42"/>
  <c r="Q10" i="42"/>
  <c r="Q11" i="15"/>
  <c r="AC10" i="42"/>
  <c r="AC11" i="15"/>
  <c r="BG11" i="42"/>
  <c r="BG12" i="15"/>
  <c r="K11" i="42"/>
  <c r="K12" i="15"/>
  <c r="K12" i="42" l="1"/>
  <c r="K13" i="15"/>
  <c r="AC11" i="42"/>
  <c r="AC12" i="15"/>
  <c r="BM11" i="42"/>
  <c r="BM12" i="15"/>
  <c r="AU11" i="42"/>
  <c r="AU12" i="15"/>
  <c r="W11" i="42"/>
  <c r="W12" i="15"/>
  <c r="Q11" i="42"/>
  <c r="Q12" i="15"/>
  <c r="BA11" i="42"/>
  <c r="BA12" i="15"/>
  <c r="AO12" i="42"/>
  <c r="AO13" i="15"/>
  <c r="AI12" i="42"/>
  <c r="AI13" i="15"/>
  <c r="BG12" i="42"/>
  <c r="BG13" i="15"/>
  <c r="BA12" i="42" l="1"/>
  <c r="BA13" i="15"/>
  <c r="BM13" i="15"/>
  <c r="BM12" i="42"/>
  <c r="BG13" i="42"/>
  <c r="BG14" i="15"/>
  <c r="AO13" i="42"/>
  <c r="AO14" i="15"/>
  <c r="Q12" i="42"/>
  <c r="Q13" i="15"/>
  <c r="AU12" i="42"/>
  <c r="AU13" i="15"/>
  <c r="AC12" i="42"/>
  <c r="AC13" i="15"/>
  <c r="AI13" i="42"/>
  <c r="AI14" i="15"/>
  <c r="W12" i="42"/>
  <c r="W13" i="15"/>
  <c r="K13" i="42"/>
  <c r="K14" i="15"/>
  <c r="AI14" i="42" l="1"/>
  <c r="AI15" i="15"/>
  <c r="AU13" i="42"/>
  <c r="AU14" i="15"/>
  <c r="AO14" i="42"/>
  <c r="AO15" i="15"/>
  <c r="BM13" i="42"/>
  <c r="BM14" i="15"/>
  <c r="K14" i="42"/>
  <c r="K15" i="15"/>
  <c r="W13" i="42"/>
  <c r="W14" i="15"/>
  <c r="AC13" i="42"/>
  <c r="AC14" i="15"/>
  <c r="Q13" i="42"/>
  <c r="Q14" i="15"/>
  <c r="BG14" i="42"/>
  <c r="BG15" i="15"/>
  <c r="BA13" i="42"/>
  <c r="BA14" i="15"/>
  <c r="BA14" i="42" l="1"/>
  <c r="BA15" i="15"/>
  <c r="Q14" i="42"/>
  <c r="Q15" i="15"/>
  <c r="W15" i="15"/>
  <c r="W14" i="42"/>
  <c r="BM14" i="42"/>
  <c r="BM15" i="15"/>
  <c r="AU15" i="15"/>
  <c r="AU14" i="42"/>
  <c r="BG15" i="42"/>
  <c r="BG16" i="15"/>
  <c r="AC14" i="42"/>
  <c r="AC15" i="15"/>
  <c r="K15" i="42"/>
  <c r="K16" i="15"/>
  <c r="AO15" i="42"/>
  <c r="AO16" i="15"/>
  <c r="AI15" i="42"/>
  <c r="AI16" i="15"/>
  <c r="AO16" i="42" l="1"/>
  <c r="AO17" i="15"/>
  <c r="AI16" i="42"/>
  <c r="AI17" i="15"/>
  <c r="K16" i="42"/>
  <c r="K17" i="15"/>
  <c r="BG16" i="42"/>
  <c r="BG17" i="15"/>
  <c r="BM15" i="42"/>
  <c r="BM16" i="15"/>
  <c r="Q15" i="42"/>
  <c r="Q16" i="15"/>
  <c r="AC15" i="42"/>
  <c r="AC16" i="15"/>
  <c r="BA15" i="42"/>
  <c r="BA16" i="15"/>
  <c r="AU15" i="42"/>
  <c r="AU16" i="15"/>
  <c r="W15" i="42"/>
  <c r="W16" i="15"/>
  <c r="W16" i="42" l="1"/>
  <c r="W17" i="15"/>
  <c r="BA16" i="42"/>
  <c r="BA17" i="15"/>
  <c r="Q16" i="42"/>
  <c r="Q17" i="15"/>
  <c r="BG17" i="42"/>
  <c r="BG18" i="15"/>
  <c r="AI18" i="15"/>
  <c r="AI17" i="42"/>
  <c r="AU16" i="42"/>
  <c r="AU17" i="15"/>
  <c r="AC16" i="42"/>
  <c r="AC17" i="15"/>
  <c r="BM16" i="42"/>
  <c r="BM17" i="15"/>
  <c r="K17" i="42"/>
  <c r="K18" i="15"/>
  <c r="AO17" i="42"/>
  <c r="AO18" i="15"/>
  <c r="K18" i="42" l="1"/>
  <c r="K19" i="15"/>
  <c r="AO18" i="42"/>
  <c r="AO19" i="15"/>
  <c r="BM17" i="42"/>
  <c r="BM18" i="15"/>
  <c r="AU17" i="42"/>
  <c r="AU18" i="15"/>
  <c r="BG18" i="42"/>
  <c r="BG19" i="15"/>
  <c r="BA17" i="42"/>
  <c r="BA18" i="15"/>
  <c r="AC17" i="42"/>
  <c r="AC18" i="15"/>
  <c r="Q17" i="42"/>
  <c r="Q18" i="15"/>
  <c r="W17" i="42"/>
  <c r="W18" i="15"/>
  <c r="AI18" i="42"/>
  <c r="AI19" i="15"/>
  <c r="AI19" i="42" l="1"/>
  <c r="AI20" i="15"/>
  <c r="Q18" i="42"/>
  <c r="Q19" i="15"/>
  <c r="BA18" i="42"/>
  <c r="BA19" i="15"/>
  <c r="AU18" i="42"/>
  <c r="AU19" i="15"/>
  <c r="AO19" i="42"/>
  <c r="AO20" i="15"/>
  <c r="BG19" i="42"/>
  <c r="BG20" i="15"/>
  <c r="BM18" i="42"/>
  <c r="BM19" i="15"/>
  <c r="K19" i="42"/>
  <c r="K20" i="15"/>
  <c r="W18" i="42"/>
  <c r="W19" i="15"/>
  <c r="AC18" i="42"/>
  <c r="AC19" i="15"/>
  <c r="AC19" i="42" l="1"/>
  <c r="AC20" i="15"/>
  <c r="K20" i="42"/>
  <c r="K21" i="15"/>
  <c r="BG20" i="42"/>
  <c r="BG21" i="15"/>
  <c r="AU19" i="42"/>
  <c r="AU20" i="15"/>
  <c r="Q19" i="42"/>
  <c r="Q20" i="15"/>
  <c r="W19" i="42"/>
  <c r="W20" i="15"/>
  <c r="BM19" i="42"/>
  <c r="BM20" i="15"/>
  <c r="AO20" i="42"/>
  <c r="AO21" i="15"/>
  <c r="BA19" i="42"/>
  <c r="BA20" i="15"/>
  <c r="AI20" i="42"/>
  <c r="AI21" i="15"/>
  <c r="AI21" i="42" l="1"/>
  <c r="AI22" i="15"/>
  <c r="AO21" i="42"/>
  <c r="AO22" i="15"/>
  <c r="W20" i="42"/>
  <c r="W21" i="15"/>
  <c r="AU20" i="42"/>
  <c r="AU21" i="15"/>
  <c r="K21" i="42"/>
  <c r="K22" i="15"/>
  <c r="BA20" i="42"/>
  <c r="BA21" i="15"/>
  <c r="BM20" i="42"/>
  <c r="BM21" i="15"/>
  <c r="Q20" i="42"/>
  <c r="Q21" i="15"/>
  <c r="BG21" i="42"/>
  <c r="BG22" i="15"/>
  <c r="AC20" i="42"/>
  <c r="AC21" i="15"/>
  <c r="AC21" i="42" l="1"/>
  <c r="AC22" i="15"/>
  <c r="Q21" i="42"/>
  <c r="Q22" i="15"/>
  <c r="BA21" i="42"/>
  <c r="BA22" i="15"/>
  <c r="AU21" i="42"/>
  <c r="AU22" i="15"/>
  <c r="AO22" i="42"/>
  <c r="AO23" i="15"/>
  <c r="BG22" i="42"/>
  <c r="BG23" i="15"/>
  <c r="BM21" i="42"/>
  <c r="BM22" i="15"/>
  <c r="K22" i="42"/>
  <c r="K23" i="15"/>
  <c r="W21" i="42"/>
  <c r="W22" i="15"/>
  <c r="AI22" i="42"/>
  <c r="AI23" i="15"/>
  <c r="AI23" i="42" l="1"/>
  <c r="AI24" i="15"/>
  <c r="K23" i="42"/>
  <c r="K24" i="15"/>
  <c r="BG23" i="42"/>
  <c r="BG24" i="15"/>
  <c r="AU22" i="42"/>
  <c r="AU23" i="15"/>
  <c r="Q22" i="42"/>
  <c r="Q23" i="15"/>
  <c r="W23" i="15"/>
  <c r="W22" i="42"/>
  <c r="BM22" i="42"/>
  <c r="BM23" i="15"/>
  <c r="AO23" i="42"/>
  <c r="AO24" i="15"/>
  <c r="BA22" i="42"/>
  <c r="BA23" i="15"/>
  <c r="AC22" i="42"/>
  <c r="AC23" i="15"/>
  <c r="AC23" i="42" l="1"/>
  <c r="AC24" i="15"/>
  <c r="AO24" i="42"/>
  <c r="AO25" i="15"/>
  <c r="AU23" i="42"/>
  <c r="AU24" i="15"/>
  <c r="K24" i="42"/>
  <c r="K25" i="15"/>
  <c r="W23" i="42"/>
  <c r="W24" i="15"/>
  <c r="BA23" i="42"/>
  <c r="BA24" i="15"/>
  <c r="Q23" i="42"/>
  <c r="Q24" i="15"/>
  <c r="BG24" i="42"/>
  <c r="BG25" i="15"/>
  <c r="AI24" i="42"/>
  <c r="AI25" i="15"/>
  <c r="BM23" i="42"/>
  <c r="BM24" i="15"/>
  <c r="AI25" i="42" l="1"/>
  <c r="AI26" i="15"/>
  <c r="W24" i="42"/>
  <c r="W25" i="15"/>
  <c r="AU24" i="42"/>
  <c r="AU25" i="15"/>
  <c r="BM24" i="42"/>
  <c r="BM25" i="15"/>
  <c r="BG25" i="42"/>
  <c r="BG26" i="15"/>
  <c r="BA24" i="42"/>
  <c r="BA25" i="15"/>
  <c r="K25" i="42"/>
  <c r="K26" i="15"/>
  <c r="AO25" i="42"/>
  <c r="AO26" i="15"/>
  <c r="Q24" i="42"/>
  <c r="Q25" i="15"/>
  <c r="AC24" i="42"/>
  <c r="AC25" i="15"/>
  <c r="AC25" i="42" l="1"/>
  <c r="AC26" i="15"/>
  <c r="AO26" i="42"/>
  <c r="AO27" i="15"/>
  <c r="BA25" i="42"/>
  <c r="BA26" i="15"/>
  <c r="BM25" i="42"/>
  <c r="BM26" i="15"/>
  <c r="W25" i="42"/>
  <c r="W26" i="15"/>
  <c r="Q25" i="42"/>
  <c r="Q26" i="15"/>
  <c r="K26" i="42"/>
  <c r="K27" i="15"/>
  <c r="BG26" i="42"/>
  <c r="BG27" i="15"/>
  <c r="AU25" i="42"/>
  <c r="AU26" i="15"/>
  <c r="AI26" i="42"/>
  <c r="AI27" i="15"/>
  <c r="AU26" i="42" l="1"/>
  <c r="AU27" i="15"/>
  <c r="AI27" i="42"/>
  <c r="AI28" i="15"/>
  <c r="AI28" i="42" s="1"/>
  <c r="BG27" i="42"/>
  <c r="BG28" i="15"/>
  <c r="BG28" i="42" s="1"/>
  <c r="Q26" i="42"/>
  <c r="Q27" i="15"/>
  <c r="BM26" i="42"/>
  <c r="BM27" i="15"/>
  <c r="AO27" i="42"/>
  <c r="AO28" i="15"/>
  <c r="AO28" i="42" s="1"/>
  <c r="K27" i="42"/>
  <c r="K28" i="15"/>
  <c r="K28" i="42" s="1"/>
  <c r="W26" i="42"/>
  <c r="W27" i="15"/>
  <c r="BA26" i="42"/>
  <c r="BA27" i="15"/>
  <c r="AC26" i="42"/>
  <c r="AC27" i="15"/>
  <c r="AC27" i="42" l="1"/>
  <c r="AC28" i="15"/>
  <c r="AC28" i="42" s="1"/>
  <c r="W27" i="42"/>
  <c r="W28" i="15"/>
  <c r="W28" i="42" s="1"/>
  <c r="Q27" i="42"/>
  <c r="Q28" i="15"/>
  <c r="Q28" i="42" s="1"/>
  <c r="AU27" i="42"/>
  <c r="AU28" i="15"/>
  <c r="AU28" i="42" s="1"/>
  <c r="BA27" i="42"/>
  <c r="BA28" i="15"/>
  <c r="BA28" i="42" s="1"/>
  <c r="BM27" i="42"/>
  <c r="BM28" i="15"/>
  <c r="BM28" i="42" s="1"/>
  <c r="E22" i="42" l="1"/>
  <c r="E23" i="42" s="1"/>
  <c r="E24" i="42" s="1"/>
  <c r="E25" i="42" s="1"/>
  <c r="E26" i="42" s="1"/>
  <c r="E27" i="42" s="1"/>
</calcChain>
</file>

<file path=xl/sharedStrings.xml><?xml version="1.0" encoding="utf-8"?>
<sst xmlns="http://schemas.openxmlformats.org/spreadsheetml/2006/main" count="8163" uniqueCount="2257">
  <si>
    <t>countryname</t>
  </si>
  <si>
    <t>Benin</t>
  </si>
  <si>
    <t>Burkina Faso</t>
  </si>
  <si>
    <t>Burundi</t>
  </si>
  <si>
    <t>Central African Republic</t>
  </si>
  <si>
    <t>Chad</t>
  </si>
  <si>
    <t>Comoros</t>
  </si>
  <si>
    <t>Congo, Dem. Rep.</t>
  </si>
  <si>
    <t>Eritrea</t>
  </si>
  <si>
    <t>Ethiopia</t>
  </si>
  <si>
    <t>Gambia, The</t>
  </si>
  <si>
    <t>Guinea</t>
  </si>
  <si>
    <t>Guinea-Bissau</t>
  </si>
  <si>
    <t>Liberia</t>
  </si>
  <si>
    <t>Madagascar</t>
  </si>
  <si>
    <t>Malawi</t>
  </si>
  <si>
    <t>Mali</t>
  </si>
  <si>
    <t>Mozambique</t>
  </si>
  <si>
    <t>Niger</t>
  </si>
  <si>
    <t>Rwanda</t>
  </si>
  <si>
    <t>Senegal</t>
  </si>
  <si>
    <t>Sierra Leone</t>
  </si>
  <si>
    <t>Somalia</t>
  </si>
  <si>
    <t>South Sudan</t>
  </si>
  <si>
    <t>Tanzania</t>
  </si>
  <si>
    <t>Togo</t>
  </si>
  <si>
    <t>Uganda</t>
  </si>
  <si>
    <t>Zimbabwe</t>
  </si>
  <si>
    <t>countrycode</t>
  </si>
  <si>
    <t>BEN</t>
  </si>
  <si>
    <t>BFA</t>
  </si>
  <si>
    <t>BDI</t>
  </si>
  <si>
    <t>CAF</t>
  </si>
  <si>
    <t>TCD</t>
  </si>
  <si>
    <t>COM</t>
  </si>
  <si>
    <t>COD</t>
  </si>
  <si>
    <t>ERI</t>
  </si>
  <si>
    <t>ETH</t>
  </si>
  <si>
    <t>GMB</t>
  </si>
  <si>
    <t>GIN</t>
  </si>
  <si>
    <t>GNB</t>
  </si>
  <si>
    <t>LBR</t>
  </si>
  <si>
    <t>MDG</t>
  </si>
  <si>
    <t>MWI</t>
  </si>
  <si>
    <t>MLI</t>
  </si>
  <si>
    <t>MOZ</t>
  </si>
  <si>
    <t>NER</t>
  </si>
  <si>
    <t>RWA</t>
  </si>
  <si>
    <t>SEN</t>
  </si>
  <si>
    <t>SLE</t>
  </si>
  <si>
    <t>SOM</t>
  </si>
  <si>
    <t>SSD</t>
  </si>
  <si>
    <t>TZA</t>
  </si>
  <si>
    <t>TGO</t>
  </si>
  <si>
    <t>UGA</t>
  </si>
  <si>
    <t>ZWE</t>
  </si>
  <si>
    <t>poverty</t>
  </si>
  <si>
    <t>l_y_poverty</t>
  </si>
  <si>
    <t>gap</t>
  </si>
  <si>
    <t>l_y_gap</t>
  </si>
  <si>
    <t>gini</t>
  </si>
  <si>
    <t>l_y_gini</t>
  </si>
  <si>
    <t>remittances</t>
  </si>
  <si>
    <t>l_y_remittances</t>
  </si>
  <si>
    <t>population</t>
  </si>
  <si>
    <t>l_y_population</t>
  </si>
  <si>
    <t>lfp</t>
  </si>
  <si>
    <t>l_y_lfp</t>
  </si>
  <si>
    <t>gdppc</t>
  </si>
  <si>
    <t>l_y_gdppc</t>
  </si>
  <si>
    <t>gdppc_c</t>
  </si>
  <si>
    <t>l_y_gdppc_c</t>
  </si>
  <si>
    <t>employment</t>
  </si>
  <si>
    <t>l_y_employment</t>
  </si>
  <si>
    <t>adult_literacy_rate</t>
  </si>
  <si>
    <t>l_y_adult_literacy_rate</t>
  </si>
  <si>
    <t>enrollment_primary</t>
  </si>
  <si>
    <t>l_y_enrollment_primary</t>
  </si>
  <si>
    <t>attainment_primary</t>
  </si>
  <si>
    <t>l_y_attainment_primary</t>
  </si>
  <si>
    <t>attainment_secondary</t>
  </si>
  <si>
    <t>l_y_attainment_secondary</t>
  </si>
  <si>
    <t>improved_water</t>
  </si>
  <si>
    <t>l_y_improved_water</t>
  </si>
  <si>
    <t>improved_sanitation</t>
  </si>
  <si>
    <t>l_y_improved_sanitation</t>
  </si>
  <si>
    <t>electricity</t>
  </si>
  <si>
    <t>l_y_electricity</t>
  </si>
  <si>
    <t>idps_conflict</t>
  </si>
  <si>
    <t>l_y_idps_conflict</t>
  </si>
  <si>
    <t>idps_disaster</t>
  </si>
  <si>
    <t>l_y_idps_disaster</t>
  </si>
  <si>
    <t>idps_total</t>
  </si>
  <si>
    <t>l_y_idps_total</t>
  </si>
  <si>
    <t>income_cat</t>
  </si>
  <si>
    <t>L</t>
  </si>
  <si>
    <t>country_aggr</t>
  </si>
  <si>
    <t>AFRICA</t>
  </si>
  <si>
    <t/>
  </si>
  <si>
    <t>Poverty incidence</t>
  </si>
  <si>
    <t>Urban/Rural/IDP or Nomad</t>
  </si>
  <si>
    <t>Urban</t>
  </si>
  <si>
    <t>Rural</t>
  </si>
  <si>
    <t>IDP</t>
  </si>
  <si>
    <t>Nomads</t>
  </si>
  <si>
    <t>Total</t>
  </si>
  <si>
    <t>Poverty gap</t>
  </si>
  <si>
    <t>GINI coefficient</t>
  </si>
  <si>
    <t>Improved Sanitation</t>
  </si>
  <si>
    <t>Improved Water</t>
  </si>
  <si>
    <t>Access to electricity</t>
  </si>
  <si>
    <t>Adult Literay rate</t>
  </si>
  <si>
    <t>Enrolment rate</t>
  </si>
  <si>
    <t>Educational attainment - Primary</t>
  </si>
  <si>
    <t>Educational attainment - Secondary</t>
  </si>
  <si>
    <t>Labor force participation</t>
  </si>
  <si>
    <t>Employment</t>
  </si>
  <si>
    <t>Mean</t>
  </si>
  <si>
    <t>0.637</t>
  </si>
  <si>
    <t>0.722</t>
  </si>
  <si>
    <t>0.756</t>
  </si>
  <si>
    <t>0.716</t>
  </si>
  <si>
    <t>0.694</t>
  </si>
  <si>
    <t>0.247</t>
  </si>
  <si>
    <t>0.343</t>
  </si>
  <si>
    <t>0.342</t>
  </si>
  <si>
    <t>0.271</t>
  </si>
  <si>
    <t>0.288</t>
  </si>
  <si>
    <t>0.344</t>
  </si>
  <si>
    <t>0.924</t>
  </si>
  <si>
    <t>0.841</t>
  </si>
  <si>
    <t>0.108</t>
  </si>
  <si>
    <t>0.632</t>
  </si>
  <si>
    <t>0.843</t>
  </si>
  <si>
    <t>0.682</t>
  </si>
  <si>
    <t>0.846</t>
  </si>
  <si>
    <t>0.669</t>
  </si>
  <si>
    <t>0.767</t>
  </si>
  <si>
    <t>0.885</t>
  </si>
  <si>
    <t>0.316</t>
  </si>
  <si>
    <t>0.492</t>
  </si>
  <si>
    <t>0.123</t>
  </si>
  <si>
    <t>0.521</t>
  </si>
  <si>
    <t>0.709</t>
  </si>
  <si>
    <t>0.454</t>
  </si>
  <si>
    <t>0.565</t>
  </si>
  <si>
    <t>0.162</t>
  </si>
  <si>
    <t>0.498</t>
  </si>
  <si>
    <t>0.524</t>
  </si>
  <si>
    <t>0.298</t>
  </si>
  <si>
    <t>0.292</t>
  </si>
  <si>
    <t>0.105</t>
  </si>
  <si>
    <t>0.325</t>
  </si>
  <si>
    <t>0.160</t>
  </si>
  <si>
    <t>0.047</t>
  </si>
  <si>
    <t>0.056</t>
  </si>
  <si>
    <t>0.092</t>
  </si>
  <si>
    <t>0.116</t>
  </si>
  <si>
    <t>0.077</t>
  </si>
  <si>
    <t>0.039</t>
  </si>
  <si>
    <t>0.070</t>
  </si>
  <si>
    <t>0.474</t>
  </si>
  <si>
    <t>0.482</t>
  </si>
  <si>
    <t>0.489</t>
  </si>
  <si>
    <t>0.445</t>
  </si>
  <si>
    <t>0.470</t>
  </si>
  <si>
    <t>0.905</t>
  </si>
  <si>
    <t>0.877</t>
  </si>
  <si>
    <t>0.902</t>
  </si>
  <si>
    <t>0.972</t>
  </si>
  <si>
    <t>0.915</t>
  </si>
  <si>
    <t>SE</t>
  </si>
  <si>
    <t>0.027</t>
  </si>
  <si>
    <t>0.059</t>
  </si>
  <si>
    <t>0.067</t>
  </si>
  <si>
    <t>0.043</t>
  </si>
  <si>
    <t>0.022</t>
  </si>
  <si>
    <t>0.020</t>
  </si>
  <si>
    <t>0.040</t>
  </si>
  <si>
    <t>0.036</t>
  </si>
  <si>
    <t>0.025</t>
  </si>
  <si>
    <t>0.015</t>
  </si>
  <si>
    <t>0.000</t>
  </si>
  <si>
    <t>0.013</t>
  </si>
  <si>
    <t>0.028</t>
  </si>
  <si>
    <t>0.034</t>
  </si>
  <si>
    <t>0.078</t>
  </si>
  <si>
    <t>0.032</t>
  </si>
  <si>
    <t>0.057</t>
  </si>
  <si>
    <t>0.026</t>
  </si>
  <si>
    <t>0.019</t>
  </si>
  <si>
    <t>0.065</t>
  </si>
  <si>
    <t>0.021</t>
  </si>
  <si>
    <t>0.018</t>
  </si>
  <si>
    <t>0.023</t>
  </si>
  <si>
    <t>0.033</t>
  </si>
  <si>
    <t>0.010</t>
  </si>
  <si>
    <t>0.017</t>
  </si>
  <si>
    <t>0.011</t>
  </si>
  <si>
    <t>0.007</t>
  </si>
  <si>
    <t>0.008</t>
  </si>
  <si>
    <t>0.016</t>
  </si>
  <si>
    <t>0.006</t>
  </si>
  <si>
    <t>0.042</t>
  </si>
  <si>
    <t>0.054</t>
  </si>
  <si>
    <t>0.050</t>
  </si>
  <si>
    <t>0.024</t>
  </si>
  <si>
    <t>0.009</t>
  </si>
  <si>
    <t>N</t>
  </si>
  <si>
    <t>4,011</t>
  </si>
  <si>
    <t>1,106</t>
  </si>
  <si>
    <t>468</t>
  </si>
  <si>
    <t>507</t>
  </si>
  <si>
    <t>6,092</t>
  </si>
  <si>
    <t>21,763</t>
  </si>
  <si>
    <t>5,948</t>
  </si>
  <si>
    <t>2,516</t>
  </si>
  <si>
    <t>2,928</t>
  </si>
  <si>
    <t>33,155</t>
  </si>
  <si>
    <t>Poverty incidence by ind_profile</t>
  </si>
  <si>
    <t>Indicator of regional breakdown</t>
  </si>
  <si>
    <t>IDP Settlements</t>
  </si>
  <si>
    <t>Nomadic population</t>
  </si>
  <si>
    <t>Poverty incidence by type</t>
  </si>
  <si>
    <t>Poverty incidence by hhh_gender</t>
  </si>
  <si>
    <t>Gender of Household Head</t>
  </si>
  <si>
    <t>Female</t>
  </si>
  <si>
    <t>Male</t>
  </si>
  <si>
    <t>Poverty incidence by remit12m</t>
  </si>
  <si>
    <t>Remittances receipt internal + international (Y/N)</t>
  </si>
  <si>
    <t>No</t>
  </si>
  <si>
    <t>Yes</t>
  </si>
  <si>
    <t>Poverty incidence by migr_idp</t>
  </si>
  <si>
    <t>IDP or displaced household</t>
  </si>
  <si>
    <t>Poverty incidence by drought_affected</t>
  </si>
  <si>
    <t>HH reported to be affected by the drought</t>
  </si>
  <si>
    <t>0.737</t>
  </si>
  <si>
    <t>0.588</t>
  </si>
  <si>
    <t>0.627</t>
  </si>
  <si>
    <t>0.625</t>
  </si>
  <si>
    <t>0.773</t>
  </si>
  <si>
    <t>0.592</t>
  </si>
  <si>
    <t>0.651</t>
  </si>
  <si>
    <t>0.533</t>
  </si>
  <si>
    <t>0.749</t>
  </si>
  <si>
    <t>0.659</t>
  </si>
  <si>
    <t>0.718</t>
  </si>
  <si>
    <t>0.708</t>
  </si>
  <si>
    <t>0.618</t>
  </si>
  <si>
    <t>0.676</t>
  </si>
  <si>
    <t>0.732</t>
  </si>
  <si>
    <t>0.680</t>
  </si>
  <si>
    <t>0.055</t>
  </si>
  <si>
    <t>0.052</t>
  </si>
  <si>
    <t>0.060</t>
  </si>
  <si>
    <t>0.100</t>
  </si>
  <si>
    <t>0.069</t>
  </si>
  <si>
    <t>888</t>
  </si>
  <si>
    <t>81</t>
  </si>
  <si>
    <t>70</t>
  </si>
  <si>
    <t>866</t>
  </si>
  <si>
    <t>3,021</t>
  </si>
  <si>
    <t>3,071</t>
  </si>
  <si>
    <t>4,961</t>
  </si>
  <si>
    <t>1,131</t>
  </si>
  <si>
    <t>4,959</t>
  </si>
  <si>
    <t>1,133</t>
  </si>
  <si>
    <t>Food poverty incidence by ind_profile</t>
  </si>
  <si>
    <t>Food poverty incidence by type</t>
  </si>
  <si>
    <t>Food poverty incidence by hhh_gender</t>
  </si>
  <si>
    <t>Food poverty incidence by remit12m</t>
  </si>
  <si>
    <t>Food poverty incidence by migr_idp</t>
  </si>
  <si>
    <t>Food poverty incidence by drought_affected</t>
  </si>
  <si>
    <t>0.471</t>
  </si>
  <si>
    <t>0.396</t>
  </si>
  <si>
    <t>0.589</t>
  </si>
  <si>
    <t>0.551</t>
  </si>
  <si>
    <t>0.567</t>
  </si>
  <si>
    <t>0.423</t>
  </si>
  <si>
    <t>0.395</t>
  </si>
  <si>
    <t>0.477</t>
  </si>
  <si>
    <t>0.488</t>
  </si>
  <si>
    <t>0.414</t>
  </si>
  <si>
    <t>0.580</t>
  </si>
  <si>
    <t>0.459</t>
  </si>
  <si>
    <t>0.509</t>
  </si>
  <si>
    <t>0.506</t>
  </si>
  <si>
    <t>0.393</t>
  </si>
  <si>
    <t>0.460</t>
  </si>
  <si>
    <t>0.103</t>
  </si>
  <si>
    <t>0.063</t>
  </si>
  <si>
    <t>0.049</t>
  </si>
  <si>
    <t>0.051</t>
  </si>
  <si>
    <t>0.045</t>
  </si>
  <si>
    <t>0.031</t>
  </si>
  <si>
    <t>0.061</t>
  </si>
  <si>
    <t>0.029</t>
  </si>
  <si>
    <t>0.497</t>
  </si>
  <si>
    <t>0.486</t>
  </si>
  <si>
    <t>0.389</t>
  </si>
  <si>
    <t>0.420</t>
  </si>
  <si>
    <t>0.357</t>
  </si>
  <si>
    <t>0.527</t>
  </si>
  <si>
    <t>0.432</t>
  </si>
  <si>
    <t>0.330</t>
  </si>
  <si>
    <t>0.168</t>
  </si>
  <si>
    <t>0.082</t>
  </si>
  <si>
    <t>0.041</t>
  </si>
  <si>
    <t>0.030</t>
  </si>
  <si>
    <t>0.035</t>
  </si>
  <si>
    <t>Vulnerable w/10% shock by ind_profile</t>
  </si>
  <si>
    <t>Vulnerable w/10% shocok by type</t>
  </si>
  <si>
    <t>Vulnerable w/10% shocok by hhh_gender</t>
  </si>
  <si>
    <t>Vulnerable w/10% shocok by remit12m</t>
  </si>
  <si>
    <t>Vulnerable w/10% shocok by migr_idp</t>
  </si>
  <si>
    <t>Vulnerable w/10% shocok by drought_affected</t>
  </si>
  <si>
    <t>0.795</t>
  </si>
  <si>
    <t>0.648</t>
  </si>
  <si>
    <t>0.693</t>
  </si>
  <si>
    <t>0.639</t>
  </si>
  <si>
    <t>0.840</t>
  </si>
  <si>
    <t>0.793</t>
  </si>
  <si>
    <t>0.645</t>
  </si>
  <si>
    <t>0.576</t>
  </si>
  <si>
    <t>0.802</t>
  </si>
  <si>
    <t>0.768</t>
  </si>
  <si>
    <t>0.746</t>
  </si>
  <si>
    <t>0.699</t>
  </si>
  <si>
    <t>0.766</t>
  </si>
  <si>
    <t>0.765</t>
  </si>
  <si>
    <t>0.757</t>
  </si>
  <si>
    <t>0.689</t>
  </si>
  <si>
    <t>0.733</t>
  </si>
  <si>
    <t>0.774</t>
  </si>
  <si>
    <t>0.738</t>
  </si>
  <si>
    <t>0.754</t>
  </si>
  <si>
    <t>0.058</t>
  </si>
  <si>
    <t>0.074</t>
  </si>
  <si>
    <t>0.038</t>
  </si>
  <si>
    <t>Vulnerable w/20% shock by ind_profile</t>
  </si>
  <si>
    <t>Vulnerable w/20% shocok by type</t>
  </si>
  <si>
    <t>Vulnerable w/20% shocok by hhh_gender</t>
  </si>
  <si>
    <t>Vulnerable w/20% shocok by remit12m</t>
  </si>
  <si>
    <t>Vulnerable w/20% shocok by migr_idp</t>
  </si>
  <si>
    <t>Vulnerable w/20% shocok by drought_affected</t>
  </si>
  <si>
    <t>0.842</t>
  </si>
  <si>
    <t>0.758</t>
  </si>
  <si>
    <t>0.653</t>
  </si>
  <si>
    <t>0.875</t>
  </si>
  <si>
    <t>0.825</t>
  </si>
  <si>
    <t>0.695</t>
  </si>
  <si>
    <t>0.616</t>
  </si>
  <si>
    <t>0.788</t>
  </si>
  <si>
    <t>0.808</t>
  </si>
  <si>
    <t>0.797</t>
  </si>
  <si>
    <t>0.796</t>
  </si>
  <si>
    <t>0.745</t>
  </si>
  <si>
    <t>0.779</t>
  </si>
  <si>
    <t>0.787</t>
  </si>
  <si>
    <t>0.789</t>
  </si>
  <si>
    <t>0.066</t>
  </si>
  <si>
    <t>0.046</t>
  </si>
  <si>
    <t>0.037</t>
  </si>
  <si>
    <t>Child poverty by ind_profile</t>
  </si>
  <si>
    <t>Child poverty incidence by type</t>
  </si>
  <si>
    <t>Child poverty incidence by hhh_gender</t>
  </si>
  <si>
    <t>Child poverty incidence by remit12m</t>
  </si>
  <si>
    <t>Child poverty incidence by migr_idp</t>
  </si>
  <si>
    <t>Child poverty incidence by drought_affected</t>
  </si>
  <si>
    <t>0.764</t>
  </si>
  <si>
    <t>0.706</t>
  </si>
  <si>
    <t>0.623</t>
  </si>
  <si>
    <t>0.811</t>
  </si>
  <si>
    <t>0.597</t>
  </si>
  <si>
    <t>0.729</t>
  </si>
  <si>
    <t>0.600</t>
  </si>
  <si>
    <t>0.598</t>
  </si>
  <si>
    <t>0.804</t>
  </si>
  <si>
    <t>0.702</t>
  </si>
  <si>
    <t>0.679</t>
  </si>
  <si>
    <t>0.781</t>
  </si>
  <si>
    <t>0.696</t>
  </si>
  <si>
    <t>0.751</t>
  </si>
  <si>
    <t>0.739</t>
  </si>
  <si>
    <t>0.672</t>
  </si>
  <si>
    <t>0.710</t>
  </si>
  <si>
    <t>0.719</t>
  </si>
  <si>
    <t>0.158</t>
  </si>
  <si>
    <t>0.053</t>
  </si>
  <si>
    <t>0.778</t>
  </si>
  <si>
    <t>0.634</t>
  </si>
  <si>
    <t>0.624</t>
  </si>
  <si>
    <t>0.800</t>
  </si>
  <si>
    <t>0.611</t>
  </si>
  <si>
    <t>0.579</t>
  </si>
  <si>
    <t>0.570</t>
  </si>
  <si>
    <t>0.681</t>
  </si>
  <si>
    <t>0.845</t>
  </si>
  <si>
    <t>0.742</t>
  </si>
  <si>
    <t>0.673</t>
  </si>
  <si>
    <t>0.762</t>
  </si>
  <si>
    <t>0.707</t>
  </si>
  <si>
    <t>0.748</t>
  </si>
  <si>
    <t>0.747</t>
  </si>
  <si>
    <t>0.785</t>
  </si>
  <si>
    <t>0.076</t>
  </si>
  <si>
    <t>0.064</t>
  </si>
  <si>
    <t>0.121</t>
  </si>
  <si>
    <t>0.083</t>
  </si>
  <si>
    <t>0.771</t>
  </si>
  <si>
    <t>0.686</t>
  </si>
  <si>
    <t>0.882</t>
  </si>
  <si>
    <t>0.805</t>
  </si>
  <si>
    <t>0.604</t>
  </si>
  <si>
    <t>0.642</t>
  </si>
  <si>
    <t>0.584</t>
  </si>
  <si>
    <t>0.641</t>
  </si>
  <si>
    <t>0.826</t>
  </si>
  <si>
    <t>0.724</t>
  </si>
  <si>
    <t>0.731</t>
  </si>
  <si>
    <t>0.770</t>
  </si>
  <si>
    <t>0.743</t>
  </si>
  <si>
    <t>0.661</t>
  </si>
  <si>
    <t>0.775</t>
  </si>
  <si>
    <t>0.712</t>
  </si>
  <si>
    <t>0.205</t>
  </si>
  <si>
    <t>0.126</t>
  </si>
  <si>
    <t>2,025</t>
  </si>
  <si>
    <t>150</t>
  </si>
  <si>
    <t>1,304</t>
  </si>
  <si>
    <t>1,519</t>
  </si>
  <si>
    <t>16,628</t>
  </si>
  <si>
    <t>10,750</t>
  </si>
  <si>
    <t>3,055</t>
  </si>
  <si>
    <t>8,204</t>
  </si>
  <si>
    <t>8,424</t>
  </si>
  <si>
    <t>13,593</t>
  </si>
  <si>
    <t>3,035</t>
  </si>
  <si>
    <t>13,709</t>
  </si>
  <si>
    <t>2,919</t>
  </si>
  <si>
    <t>0.713</t>
  </si>
  <si>
    <t>0.535</t>
  </si>
  <si>
    <t>0.752</t>
  </si>
  <si>
    <t>0.657</t>
  </si>
  <si>
    <t>0.652</t>
  </si>
  <si>
    <t>0.472</t>
  </si>
  <si>
    <t>0.668</t>
  </si>
  <si>
    <t>0.674</t>
  </si>
  <si>
    <t>0.655</t>
  </si>
  <si>
    <t>0.703</t>
  </si>
  <si>
    <t>0.683</t>
  </si>
  <si>
    <t>0.539</t>
  </si>
  <si>
    <t>0.636</t>
  </si>
  <si>
    <t>0.698</t>
  </si>
  <si>
    <t>0.678</t>
  </si>
  <si>
    <t>0.691</t>
  </si>
  <si>
    <t>0.603</t>
  </si>
  <si>
    <t>0.646</t>
  </si>
  <si>
    <t>0.502</t>
  </si>
  <si>
    <t>0.807</t>
  </si>
  <si>
    <t>0.711</t>
  </si>
  <si>
    <t>0.688</t>
  </si>
  <si>
    <t>0.727</t>
  </si>
  <si>
    <t>0.640</t>
  </si>
  <si>
    <t>0.740</t>
  </si>
  <si>
    <t>0.136</t>
  </si>
  <si>
    <t>0.219</t>
  </si>
  <si>
    <t>0.705</t>
  </si>
  <si>
    <t>0.573</t>
  </si>
  <si>
    <t>0.563</t>
  </si>
  <si>
    <t>0.649</t>
  </si>
  <si>
    <t>0.687</t>
  </si>
  <si>
    <t>0.777</t>
  </si>
  <si>
    <t>0.612</t>
  </si>
  <si>
    <t>0.714</t>
  </si>
  <si>
    <t>0.704</t>
  </si>
  <si>
    <t>0.660</t>
  </si>
  <si>
    <t>0.726</t>
  </si>
  <si>
    <t>0.658</t>
  </si>
  <si>
    <t>0.004</t>
  </si>
  <si>
    <t>753</t>
  </si>
  <si>
    <t>51</t>
  </si>
  <si>
    <t>39</t>
  </si>
  <si>
    <t>345</t>
  </si>
  <si>
    <t>427</t>
  </si>
  <si>
    <t>4,913</t>
  </si>
  <si>
    <t>3,370</t>
  </si>
  <si>
    <t>771</t>
  </si>
  <si>
    <t>2,456</t>
  </si>
  <si>
    <t>2,457</t>
  </si>
  <si>
    <t>3,945</t>
  </si>
  <si>
    <t>968</t>
  </si>
  <si>
    <t>3,935</t>
  </si>
  <si>
    <t>978</t>
  </si>
  <si>
    <t>Poverty gap by ind_profile</t>
  </si>
  <si>
    <t>Poverty gap by type</t>
  </si>
  <si>
    <t>Poverty gap by hhh_gender</t>
  </si>
  <si>
    <t>Poverty gap by remit12m</t>
  </si>
  <si>
    <t>Poverty gap by migr_idp</t>
  </si>
  <si>
    <t>Poverty gap by drought_affected</t>
  </si>
  <si>
    <t>0.265</t>
  </si>
  <si>
    <t>0.274</t>
  </si>
  <si>
    <t>0.297</t>
  </si>
  <si>
    <t>0.300</t>
  </si>
  <si>
    <t>0.222</t>
  </si>
  <si>
    <t>0.266</t>
  </si>
  <si>
    <t>0.336</t>
  </si>
  <si>
    <t>0.277</t>
  </si>
  <si>
    <t>0.110</t>
  </si>
  <si>
    <t>Poverty severity by ind_profile</t>
  </si>
  <si>
    <t>Poverty severity by type</t>
  </si>
  <si>
    <t>Poverty severity by hhh_gender</t>
  </si>
  <si>
    <t>Poverty severity by remit12m</t>
  </si>
  <si>
    <t>Poverty severity by migr_idp</t>
  </si>
  <si>
    <t>Poverty severity by drought_affected</t>
  </si>
  <si>
    <t>0.119</t>
  </si>
  <si>
    <t>0.124</t>
  </si>
  <si>
    <t>0.223</t>
  </si>
  <si>
    <t>0.186</t>
  </si>
  <si>
    <t>0.127</t>
  </si>
  <si>
    <t>0.149</t>
  </si>
  <si>
    <t>0.195</t>
  </si>
  <si>
    <t>0.146</t>
  </si>
  <si>
    <t>0.151</t>
  </si>
  <si>
    <t>0.157</t>
  </si>
  <si>
    <t>0.132</t>
  </si>
  <si>
    <t>0.144</t>
  </si>
  <si>
    <t>0.154</t>
  </si>
  <si>
    <t>0.012</t>
  </si>
  <si>
    <t>0.014</t>
  </si>
  <si>
    <t>GINI coefficient overall</t>
  </si>
  <si>
    <t>GINI Coefficient from tc_imp</t>
  </si>
  <si>
    <t>.3437173</t>
  </si>
  <si>
    <t>GINI coefficient for ind_profile 1</t>
  </si>
  <si>
    <t>gini_1</t>
  </si>
  <si>
    <t>.2553277</t>
  </si>
  <si>
    <t>GINI coefficient for ind_profile 2</t>
  </si>
  <si>
    <t>gini_2</t>
  </si>
  <si>
    <t>GINI coefficient for ind_profile 3</t>
  </si>
  <si>
    <t>gini_3</t>
  </si>
  <si>
    <t>GINI coefficient for ind_profile 4</t>
  </si>
  <si>
    <t>gini_4</t>
  </si>
  <si>
    <t>GINI coefficient for ind_profile 5</t>
  </si>
  <si>
    <t>gini_5</t>
  </si>
  <si>
    <t>gini_6</t>
  </si>
  <si>
    <t>.3351032</t>
  </si>
  <si>
    <t>gini_7</t>
  </si>
  <si>
    <t>gini_8</t>
  </si>
  <si>
    <t>.3603661</t>
  </si>
  <si>
    <t>.3198912</t>
  </si>
  <si>
    <t>GINI coefficient for type 1</t>
  </si>
  <si>
    <t>.3207635</t>
  </si>
  <si>
    <t>GINI coefficient for type 2</t>
  </si>
  <si>
    <t>.4069342</t>
  </si>
  <si>
    <t>GINI coefficient for type 3</t>
  </si>
  <si>
    <t>GINI coefficient for type 4</t>
  </si>
  <si>
    <t>GINI coefficient for hhh_gender 0</t>
  </si>
  <si>
    <t>gini_0</t>
  </si>
  <si>
    <t>.345131</t>
  </si>
  <si>
    <t>GINI coefficient for hhh_gender 1</t>
  </si>
  <si>
    <t>.3415328</t>
  </si>
  <si>
    <t>GINI coefficient for remit12m 0</t>
  </si>
  <si>
    <t>.3511073</t>
  </si>
  <si>
    <t>GINI coefficient for remit12m 1</t>
  </si>
  <si>
    <t>.2996121</t>
  </si>
  <si>
    <t>GINI coefficient for migr_idp 0</t>
  </si>
  <si>
    <t>.3325761</t>
  </si>
  <si>
    <t>GINI coefficient for migr_idp 1</t>
  </si>
  <si>
    <t>.3643888</t>
  </si>
  <si>
    <t>GINI coefficient for drought_affected 0</t>
  </si>
  <si>
    <t>GINI coefficient for drought_affected 1</t>
  </si>
  <si>
    <t>No.</t>
  </si>
  <si>
    <t>10407968.978</t>
  </si>
  <si>
    <t>Avg. consumption by quintile - overall</t>
  </si>
  <si>
    <t>Consumption Quintiles per capita based on total imputed consumption</t>
  </si>
  <si>
    <t>Q1 (bottom 20)</t>
  </si>
  <si>
    <t>Q2</t>
  </si>
  <si>
    <t>Q3</t>
  </si>
  <si>
    <t>Q4</t>
  </si>
  <si>
    <t>Q5 (top 20)</t>
  </si>
  <si>
    <t>Avg. consumption by quintile - region 1</t>
  </si>
  <si>
    <t>5 quantiles of tc_imp</t>
  </si>
  <si>
    <t>1</t>
  </si>
  <si>
    <t>2</t>
  </si>
  <si>
    <t>3</t>
  </si>
  <si>
    <t>4</t>
  </si>
  <si>
    <t>5</t>
  </si>
  <si>
    <t>Avg. consumption by quintile - region 2</t>
  </si>
  <si>
    <t>Avg. consumption by quintile - region 3</t>
  </si>
  <si>
    <t>Avg. consumption by quintile - region 4</t>
  </si>
  <si>
    <t>Avg. consumption by quintile - region 5</t>
  </si>
  <si>
    <t>Avg. consumption by quintile - type 1</t>
  </si>
  <si>
    <t>Avg. consumption by quintile - type 2</t>
  </si>
  <si>
    <t>Avg. consumption by quintile - type 3</t>
  </si>
  <si>
    <t>Avg. consumption by quintile - type 4</t>
  </si>
  <si>
    <t>Avg. consumption by quintile - hhh_gender 0</t>
  </si>
  <si>
    <t>Avg. consumption by quintile - hhh_gender 1</t>
  </si>
  <si>
    <t>Avg. consumption by quintile - remit12m 0</t>
  </si>
  <si>
    <t>Avg. consumption by quintile - remit12m 1</t>
  </si>
  <si>
    <t>Avg. consumption by quintile - migr_idp 0</t>
  </si>
  <si>
    <t>Avg. consumption by quintile - migr_idp 1</t>
  </si>
  <si>
    <t>Avg. consumption by quintile - drought_affected 0</t>
  </si>
  <si>
    <t>Avg. consumption by quintile - drought_affected 1</t>
  </si>
  <si>
    <t>0.469</t>
  </si>
  <si>
    <t>0.763</t>
  </si>
  <si>
    <t>1.025</t>
  </si>
  <si>
    <t>1.388</t>
  </si>
  <si>
    <t>2.674</t>
  </si>
  <si>
    <t>1.263</t>
  </si>
  <si>
    <t>1.031</t>
  </si>
  <si>
    <t>1.317</t>
  </si>
  <si>
    <t>2.105</t>
  </si>
  <si>
    <t>1.169</t>
  </si>
  <si>
    <t>0.892</t>
  </si>
  <si>
    <t>1.249</t>
  </si>
  <si>
    <t>1.697</t>
  </si>
  <si>
    <t>1.450</t>
  </si>
  <si>
    <t>0.887</t>
  </si>
  <si>
    <t>1.174</t>
  </si>
  <si>
    <t>1.039</t>
  </si>
  <si>
    <t>1.128</t>
  </si>
  <si>
    <t>1.270</t>
  </si>
  <si>
    <t>1.423</t>
  </si>
  <si>
    <t>0.322</t>
  </si>
  <si>
    <t>0.968</t>
  </si>
  <si>
    <t>0.990</t>
  </si>
  <si>
    <t>0.422</t>
  </si>
  <si>
    <t>0.893</t>
  </si>
  <si>
    <t>1.238</t>
  </si>
  <si>
    <t>2.315</t>
  </si>
  <si>
    <t>1.104</t>
  </si>
  <si>
    <t>1.179</t>
  </si>
  <si>
    <t>1.462</t>
  </si>
  <si>
    <t>0.431</t>
  </si>
  <si>
    <t>1.015</t>
  </si>
  <si>
    <t>0.855</t>
  </si>
  <si>
    <t>1.211</t>
  </si>
  <si>
    <t>1.325</t>
  </si>
  <si>
    <t>0.609</t>
  </si>
  <si>
    <t>1.279</t>
  </si>
  <si>
    <t>1.115</t>
  </si>
  <si>
    <t>0.552</t>
  </si>
  <si>
    <t>0.810</t>
  </si>
  <si>
    <t>1.030</t>
  </si>
  <si>
    <t>1.356</t>
  </si>
  <si>
    <t>2.640</t>
  </si>
  <si>
    <t>1.276</t>
  </si>
  <si>
    <t>0.507</t>
  </si>
  <si>
    <t>0.849</t>
  </si>
  <si>
    <t>1.135</t>
  </si>
  <si>
    <t>1.515</t>
  </si>
  <si>
    <t>2.673</t>
  </si>
  <si>
    <t>1.335</t>
  </si>
  <si>
    <t>0.385</t>
  </si>
  <si>
    <t>0.638</t>
  </si>
  <si>
    <t>0.916</t>
  </si>
  <si>
    <t>1.299</t>
  </si>
  <si>
    <t>2.966</t>
  </si>
  <si>
    <t>1.232</t>
  </si>
  <si>
    <t>1.088</t>
  </si>
  <si>
    <t>2.712</t>
  </si>
  <si>
    <t>1.296</t>
  </si>
  <si>
    <t>0.480</t>
  </si>
  <si>
    <t>0.760</t>
  </si>
  <si>
    <t>1.332</t>
  </si>
  <si>
    <t>2.649</t>
  </si>
  <si>
    <t>1.240</t>
  </si>
  <si>
    <t>0.453</t>
  </si>
  <si>
    <t>0.996</t>
  </si>
  <si>
    <t>1.354</t>
  </si>
  <si>
    <t>2.681</t>
  </si>
  <si>
    <t>1.245</t>
  </si>
  <si>
    <t>1.205</t>
  </si>
  <si>
    <t>1.556</t>
  </si>
  <si>
    <t>2.656</t>
  </si>
  <si>
    <t>1.361</t>
  </si>
  <si>
    <t>0.819</t>
  </si>
  <si>
    <t>1.068</t>
  </si>
  <si>
    <t>2.709</t>
  </si>
  <si>
    <t>1.304</t>
  </si>
  <si>
    <t>0.418</t>
  </si>
  <si>
    <t>0.901</t>
  </si>
  <si>
    <t>1.312</t>
  </si>
  <si>
    <t>2.625</t>
  </si>
  <si>
    <t>1.417</t>
  </si>
  <si>
    <t>1.278</t>
  </si>
  <si>
    <t>0.143</t>
  </si>
  <si>
    <t>0.128</t>
  </si>
  <si>
    <t>0.284</t>
  </si>
  <si>
    <t>0.170</t>
  </si>
  <si>
    <t>0.211</t>
  </si>
  <si>
    <t>0.663</t>
  </si>
  <si>
    <t>0.185</t>
  </si>
  <si>
    <t>0.340</t>
  </si>
  <si>
    <t>0.183</t>
  </si>
  <si>
    <t>0.097</t>
  </si>
  <si>
    <t>0.096</t>
  </si>
  <si>
    <t>0.133</t>
  </si>
  <si>
    <t>0.152</t>
  </si>
  <si>
    <t>1,088</t>
  </si>
  <si>
    <t>1,066</t>
  </si>
  <si>
    <t>1,163</t>
  </si>
  <si>
    <t>1,190</t>
  </si>
  <si>
    <t>1,585</t>
  </si>
  <si>
    <t>132</t>
  </si>
  <si>
    <t>131</t>
  </si>
  <si>
    <t>160</t>
  </si>
  <si>
    <t>315</t>
  </si>
  <si>
    <t>59</t>
  </si>
  <si>
    <t>57</t>
  </si>
  <si>
    <t>90</t>
  </si>
  <si>
    <t>65</t>
  </si>
  <si>
    <t>76</t>
  </si>
  <si>
    <t>15</t>
  </si>
  <si>
    <t>21</t>
  </si>
  <si>
    <t>10</t>
  </si>
  <si>
    <t>23</t>
  </si>
  <si>
    <t>12</t>
  </si>
  <si>
    <t>6</t>
  </si>
  <si>
    <t>67</t>
  </si>
  <si>
    <t>74</t>
  </si>
  <si>
    <t>86</t>
  </si>
  <si>
    <t>116</t>
  </si>
  <si>
    <t>125</t>
  </si>
  <si>
    <t>102</t>
  </si>
  <si>
    <t>68</t>
  </si>
  <si>
    <t>89</t>
  </si>
  <si>
    <t>113</t>
  </si>
  <si>
    <t>191</t>
  </si>
  <si>
    <t>93</t>
  </si>
  <si>
    <t>168</t>
  </si>
  <si>
    <t>48</t>
  </si>
  <si>
    <t>40</t>
  </si>
  <si>
    <t>43</t>
  </si>
  <si>
    <t>96</t>
  </si>
  <si>
    <t>101</t>
  </si>
  <si>
    <t>103</t>
  </si>
  <si>
    <t>136</t>
  </si>
  <si>
    <t>958</t>
  </si>
  <si>
    <t>745</t>
  </si>
  <si>
    <t>669</t>
  </si>
  <si>
    <t>731</t>
  </si>
  <si>
    <t>908</t>
  </si>
  <si>
    <t>114</t>
  </si>
  <si>
    <t>244</t>
  </si>
  <si>
    <t>254</t>
  </si>
  <si>
    <t>326</t>
  </si>
  <si>
    <t>526</t>
  </si>
  <si>
    <t>602</t>
  </si>
  <si>
    <t>558</t>
  </si>
  <si>
    <t>733</t>
  </si>
  <si>
    <t>548</t>
  </si>
  <si>
    <t>512</t>
  </si>
  <si>
    <t>552</t>
  </si>
  <si>
    <t>614</t>
  </si>
  <si>
    <t>845</t>
  </si>
  <si>
    <t>950</t>
  </si>
  <si>
    <t>878</t>
  </si>
  <si>
    <t>925</t>
  </si>
  <si>
    <t>965</t>
  </si>
  <si>
    <t>1,243</t>
  </si>
  <si>
    <t>165</t>
  </si>
  <si>
    <t>190</t>
  </si>
  <si>
    <t>207</t>
  </si>
  <si>
    <t>209</t>
  </si>
  <si>
    <t>360</t>
  </si>
  <si>
    <t>994</t>
  </si>
  <si>
    <t>875</t>
  </si>
  <si>
    <t>868</t>
  </si>
  <si>
    <t>931</t>
  </si>
  <si>
    <t>1,291</t>
  </si>
  <si>
    <t>193</t>
  </si>
  <si>
    <t>239</t>
  </si>
  <si>
    <t>228</t>
  </si>
  <si>
    <t>282</t>
  </si>
  <si>
    <t>Avg. consumption by 100 quintile - overall</t>
  </si>
  <si>
    <t>100 quantiles of tc_imp</t>
  </si>
  <si>
    <t>7</t>
  </si>
  <si>
    <t>8</t>
  </si>
  <si>
    <t>9</t>
  </si>
  <si>
    <t>11</t>
  </si>
  <si>
    <t>13</t>
  </si>
  <si>
    <t>14</t>
  </si>
  <si>
    <t>16</t>
  </si>
  <si>
    <t>17</t>
  </si>
  <si>
    <t>18</t>
  </si>
  <si>
    <t>19</t>
  </si>
  <si>
    <t>20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</si>
  <si>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</si>
  <si>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</si>
  <si>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</si>
  <si>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</si>
  <si>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</si>
  <si>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</si>
  <si>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</si>
  <si>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</si>
  <si>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</si>
  <si>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</si>
  <si>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</si>
  <si>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</si>
  <si>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</si>
  <si>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</si>
  <si>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</si>
  <si>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</si>
  <si>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</si>
  <si>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</si>
  <si>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</si>
  <si>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</si>
  <si>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</si>
  <si>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</si>
  <si>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</si>
  <si>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</si>
  <si>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</si>
  <si>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</si>
  <si>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</si>
  <si>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55</t>
  </si>
  <si>
    <t>56</t>
  </si>
  <si>
    <t>58</t>
  </si>
  <si>
    <t>60</t>
  </si>
  <si>
    <t>61</t>
  </si>
  <si>
    <t>62</t>
  </si>
  <si>
    <t>63</t>
  </si>
  <si>
    <t>64</t>
  </si>
  <si>
    <t>66</t>
  </si>
  <si>
    <t>69</t>
  </si>
  <si>
    <t>71</t>
  </si>
  <si>
    <t>72</t>
  </si>
  <si>
    <t>73</t>
  </si>
  <si>
    <t>75</t>
  </si>
  <si>
    <t>77</t>
  </si>
  <si>
    <t>78</t>
  </si>
  <si>
    <t>79</t>
  </si>
  <si>
    <t>80</t>
  </si>
  <si>
    <t>82</t>
  </si>
  <si>
    <t>83</t>
  </si>
  <si>
    <t>84</t>
  </si>
  <si>
    <t>85</t>
  </si>
  <si>
    <t>87</t>
  </si>
  <si>
    <t>88</t>
  </si>
  <si>
    <t>91</t>
  </si>
  <si>
    <t>92</t>
  </si>
  <si>
    <t>94</t>
  </si>
  <si>
    <t>95</t>
  </si>
  <si>
    <t>97</t>
  </si>
  <si>
    <t>98</t>
  </si>
  <si>
    <t>99</t>
  </si>
  <si>
    <t>100</t>
  </si>
  <si>
    <t>Avg. consumption by 100 quintile - type 1</t>
  </si>
  <si>
    <t>Avg. consumption by 100 quintile - type 2</t>
  </si>
  <si>
    <t>Avg. consumption by 100 quintile - type 3</t>
  </si>
  <si>
    <t>Avg. consumption by 100 quintile - type 4</t>
  </si>
  <si>
    <t>0.232</t>
  </si>
  <si>
    <t>0.278</t>
  </si>
  <si>
    <t>0.294</t>
  </si>
  <si>
    <t>0.335</t>
  </si>
  <si>
    <t>0.349</t>
  </si>
  <si>
    <t>0.369</t>
  </si>
  <si>
    <t>0.413</t>
  </si>
  <si>
    <t>0.439</t>
  </si>
  <si>
    <t>0.487</t>
  </si>
  <si>
    <t>0.510</t>
  </si>
  <si>
    <t>0.522</t>
  </si>
  <si>
    <t>0.568</t>
  </si>
  <si>
    <t>0.583</t>
  </si>
  <si>
    <t>0.599</t>
  </si>
  <si>
    <t>0.644</t>
  </si>
  <si>
    <t>0.723</t>
  </si>
  <si>
    <t>0.735</t>
  </si>
  <si>
    <t>0.744</t>
  </si>
  <si>
    <t>0.759</t>
  </si>
  <si>
    <t>0.776</t>
  </si>
  <si>
    <t>0.786</t>
  </si>
  <si>
    <t>0.821</t>
  </si>
  <si>
    <t>0.832</t>
  </si>
  <si>
    <t>0.851</t>
  </si>
  <si>
    <t>0.862</t>
  </si>
  <si>
    <t>0.873</t>
  </si>
  <si>
    <t>0.914</t>
  </si>
  <si>
    <t>0.930</t>
  </si>
  <si>
    <t>0.948</t>
  </si>
  <si>
    <t>0.965</t>
  </si>
  <si>
    <t>0.976</t>
  </si>
  <si>
    <t>0.988</t>
  </si>
  <si>
    <t>0.997</t>
  </si>
  <si>
    <t>1.013</t>
  </si>
  <si>
    <t>1.029</t>
  </si>
  <si>
    <t>1.043</t>
  </si>
  <si>
    <t>1.055</t>
  </si>
  <si>
    <t>1.072</t>
  </si>
  <si>
    <t>1.089</t>
  </si>
  <si>
    <t>1.108</t>
  </si>
  <si>
    <t>1.125</t>
  </si>
  <si>
    <t>1.139</t>
  </si>
  <si>
    <t>1.151</t>
  </si>
  <si>
    <t>1.171</t>
  </si>
  <si>
    <t>1.194</t>
  </si>
  <si>
    <t>1.208</t>
  </si>
  <si>
    <t>1.222</t>
  </si>
  <si>
    <t>1.244</t>
  </si>
  <si>
    <t>1.258</t>
  </si>
  <si>
    <t>1.303</t>
  </si>
  <si>
    <t>1.323</t>
  </si>
  <si>
    <t>1.348</t>
  </si>
  <si>
    <t>1.367</t>
  </si>
  <si>
    <t>1.389</t>
  </si>
  <si>
    <t>1.411</t>
  </si>
  <si>
    <t>1.440</t>
  </si>
  <si>
    <t>1.464</t>
  </si>
  <si>
    <t>1.483</t>
  </si>
  <si>
    <t>1.525</t>
  </si>
  <si>
    <t>1.543</t>
  </si>
  <si>
    <t>1.560</t>
  </si>
  <si>
    <t>1.591</t>
  </si>
  <si>
    <t>1.631</t>
  </si>
  <si>
    <t>1.670</t>
  </si>
  <si>
    <t>1.712</t>
  </si>
  <si>
    <t>1.790</t>
  </si>
  <si>
    <t>1.840</t>
  </si>
  <si>
    <t>1.900</t>
  </si>
  <si>
    <t>1.972</t>
  </si>
  <si>
    <t>2.039</t>
  </si>
  <si>
    <t>2.112</t>
  </si>
  <si>
    <t>2.182</t>
  </si>
  <si>
    <t>2.262</t>
  </si>
  <si>
    <t>2.350</t>
  </si>
  <si>
    <t>2.475</t>
  </si>
  <si>
    <t>2.580</t>
  </si>
  <si>
    <t>2.671</t>
  </si>
  <si>
    <t>2.833</t>
  </si>
  <si>
    <t>3.045</t>
  </si>
  <si>
    <t>3.344</t>
  </si>
  <si>
    <t>3.740</t>
  </si>
  <si>
    <t>4.338</t>
  </si>
  <si>
    <t>6.857</t>
  </si>
  <si>
    <t>0.226</t>
  </si>
  <si>
    <t>0.331</t>
  </si>
  <si>
    <t>0.351</t>
  </si>
  <si>
    <t>0.368</t>
  </si>
  <si>
    <t>0.441</t>
  </si>
  <si>
    <t>0.475</t>
  </si>
  <si>
    <t>0.550</t>
  </si>
  <si>
    <t>0.595</t>
  </si>
  <si>
    <t>0.677</t>
  </si>
  <si>
    <t>0.720</t>
  </si>
  <si>
    <t>0.780</t>
  </si>
  <si>
    <t>0.801</t>
  </si>
  <si>
    <t>0.812</t>
  </si>
  <si>
    <t>0.829</t>
  </si>
  <si>
    <t>0.839</t>
  </si>
  <si>
    <t>0.858</t>
  </si>
  <si>
    <t>0.867</t>
  </si>
  <si>
    <t>0.890</t>
  </si>
  <si>
    <t>0.903</t>
  </si>
  <si>
    <t>0.918</t>
  </si>
  <si>
    <t>0.933</t>
  </si>
  <si>
    <t>0.964</t>
  </si>
  <si>
    <t>0.975</t>
  </si>
  <si>
    <t>0.992</t>
  </si>
  <si>
    <t>1.002</t>
  </si>
  <si>
    <t>1.016</t>
  </si>
  <si>
    <t>1.057</t>
  </si>
  <si>
    <t>1.076</t>
  </si>
  <si>
    <t>1.098</t>
  </si>
  <si>
    <t>1.116</t>
  </si>
  <si>
    <t>1.123</t>
  </si>
  <si>
    <t>1.140</t>
  </si>
  <si>
    <t>1.154</t>
  </si>
  <si>
    <t>1.177</t>
  </si>
  <si>
    <t>1.196</t>
  </si>
  <si>
    <t>1.206</t>
  </si>
  <si>
    <t>1.220</t>
  </si>
  <si>
    <t>1.237</t>
  </si>
  <si>
    <t>1.257</t>
  </si>
  <si>
    <t>1.275</t>
  </si>
  <si>
    <t>1.285</t>
  </si>
  <si>
    <t>1.301</t>
  </si>
  <si>
    <t>1.363</t>
  </si>
  <si>
    <t>1.370</t>
  </si>
  <si>
    <t>1.391</t>
  </si>
  <si>
    <t>1.409</t>
  </si>
  <si>
    <t>1.428</t>
  </si>
  <si>
    <t>1.455</t>
  </si>
  <si>
    <t>1.475</t>
  </si>
  <si>
    <t>1.486</t>
  </si>
  <si>
    <t>1.512</t>
  </si>
  <si>
    <t>1.578</t>
  </si>
  <si>
    <t>1.610</t>
  </si>
  <si>
    <t>1.649</t>
  </si>
  <si>
    <t>1.727</t>
  </si>
  <si>
    <t>1.777</t>
  </si>
  <si>
    <t>1.825</t>
  </si>
  <si>
    <t>1.845</t>
  </si>
  <si>
    <t>1.873</t>
  </si>
  <si>
    <t>1.946</t>
  </si>
  <si>
    <t>2.007</t>
  </si>
  <si>
    <t>2.073</t>
  </si>
  <si>
    <t>2.142</t>
  </si>
  <si>
    <t>2.209</t>
  </si>
  <si>
    <t>2.291</t>
  </si>
  <si>
    <t>2.412</t>
  </si>
  <si>
    <t>2.540</t>
  </si>
  <si>
    <t>2.597</t>
  </si>
  <si>
    <t>2.672</t>
  </si>
  <si>
    <t>2.751</t>
  </si>
  <si>
    <t>2.896</t>
  </si>
  <si>
    <t>3.066</t>
  </si>
  <si>
    <t>3.366</t>
  </si>
  <si>
    <t>3.592</t>
  </si>
  <si>
    <t>4.047</t>
  </si>
  <si>
    <t>5.581</t>
  </si>
  <si>
    <t>0.272</t>
  </si>
  <si>
    <t>0.299</t>
  </si>
  <si>
    <t>0.360</t>
  </si>
  <si>
    <t>0.383</t>
  </si>
  <si>
    <t>0.427</t>
  </si>
  <si>
    <t>0.462</t>
  </si>
  <si>
    <t>0.501</t>
  </si>
  <si>
    <t>0.515</t>
  </si>
  <si>
    <t>0.518</t>
  </si>
  <si>
    <t>0.532</t>
  </si>
  <si>
    <t>0.542</t>
  </si>
  <si>
    <t>0.553</t>
  </si>
  <si>
    <t>0.614</t>
  </si>
  <si>
    <t>0.629</t>
  </si>
  <si>
    <t>0.630</t>
  </si>
  <si>
    <t>0.647</t>
  </si>
  <si>
    <t>0.666</t>
  </si>
  <si>
    <t>0.730</t>
  </si>
  <si>
    <t>0.838</t>
  </si>
  <si>
    <t>0.864</t>
  </si>
  <si>
    <t>0.904</t>
  </si>
  <si>
    <t>0.912</t>
  </si>
  <si>
    <t>0.927</t>
  </si>
  <si>
    <t>0.944</t>
  </si>
  <si>
    <t>0.966</t>
  </si>
  <si>
    <t>0.970</t>
  </si>
  <si>
    <t>1.037</t>
  </si>
  <si>
    <t>1.044</t>
  </si>
  <si>
    <t>1.048</t>
  </si>
  <si>
    <t>1.054</t>
  </si>
  <si>
    <t>1.062</t>
  </si>
  <si>
    <t>1.097</t>
  </si>
  <si>
    <t>1.138</t>
  </si>
  <si>
    <t>1.144</t>
  </si>
  <si>
    <t>1.159</t>
  </si>
  <si>
    <t>1.186</t>
  </si>
  <si>
    <t>1.212</t>
  </si>
  <si>
    <t>1.252</t>
  </si>
  <si>
    <t>1.295</t>
  </si>
  <si>
    <t>1.350</t>
  </si>
  <si>
    <t>1.371</t>
  </si>
  <si>
    <t>1.453</t>
  </si>
  <si>
    <t>1.474</t>
  </si>
  <si>
    <t>1.531</t>
  </si>
  <si>
    <t>1.542</t>
  </si>
  <si>
    <t>1.546</t>
  </si>
  <si>
    <t>1.570</t>
  </si>
  <si>
    <t>1.639</t>
  </si>
  <si>
    <t>1.744</t>
  </si>
  <si>
    <t>1.947</t>
  </si>
  <si>
    <t>2.119</t>
  </si>
  <si>
    <t>2.247</t>
  </si>
  <si>
    <t>2.319</t>
  </si>
  <si>
    <t>2.435</t>
  </si>
  <si>
    <t>2.563</t>
  </si>
  <si>
    <t>2.838</t>
  </si>
  <si>
    <t>2.995</t>
  </si>
  <si>
    <t>3.122</t>
  </si>
  <si>
    <t>3.184</t>
  </si>
  <si>
    <t>3.590</t>
  </si>
  <si>
    <t>4.356</t>
  </si>
  <si>
    <t>5.751</t>
  </si>
  <si>
    <t>9.496</t>
  </si>
  <si>
    <t>0.268</t>
  </si>
  <si>
    <t>0.307</t>
  </si>
  <si>
    <t>0.332</t>
  </si>
  <si>
    <t>0.354</t>
  </si>
  <si>
    <t>0.412</t>
  </si>
  <si>
    <t>0.436</t>
  </si>
  <si>
    <t>0.512</t>
  </si>
  <si>
    <t>0.520</t>
  </si>
  <si>
    <t>0.529</t>
  </si>
  <si>
    <t>0.541</t>
  </si>
  <si>
    <t>0.554</t>
  </si>
  <si>
    <t>0.605</t>
  </si>
  <si>
    <t>0.631</t>
  </si>
  <si>
    <t>0.650</t>
  </si>
  <si>
    <t>0.656</t>
  </si>
  <si>
    <t>0.671</t>
  </si>
  <si>
    <t>0.728</t>
  </si>
  <si>
    <t>0.761</t>
  </si>
  <si>
    <t>0.794</t>
  </si>
  <si>
    <t>0.816</t>
  </si>
  <si>
    <t>0.836</t>
  </si>
  <si>
    <t>0.848</t>
  </si>
  <si>
    <t>0.857</t>
  </si>
  <si>
    <t>0.869</t>
  </si>
  <si>
    <t>0.908</t>
  </si>
  <si>
    <t>0.939</t>
  </si>
  <si>
    <t>0.989</t>
  </si>
  <si>
    <t>0.995</t>
  </si>
  <si>
    <t>1.012</t>
  </si>
  <si>
    <t>1.041</t>
  </si>
  <si>
    <t>1.053</t>
  </si>
  <si>
    <t>1.086</t>
  </si>
  <si>
    <t>1.117</t>
  </si>
  <si>
    <t>1.136</t>
  </si>
  <si>
    <t>1.147</t>
  </si>
  <si>
    <t>1.193</t>
  </si>
  <si>
    <t>1.203</t>
  </si>
  <si>
    <t>1.214</t>
  </si>
  <si>
    <t>1.253</t>
  </si>
  <si>
    <t>1.269</t>
  </si>
  <si>
    <t>1.313</t>
  </si>
  <si>
    <t>1.331</t>
  </si>
  <si>
    <t>1.375</t>
  </si>
  <si>
    <t>1.410</t>
  </si>
  <si>
    <t>1.437</t>
  </si>
  <si>
    <t>1.479</t>
  </si>
  <si>
    <t>1.567</t>
  </si>
  <si>
    <t>1.622</t>
  </si>
  <si>
    <t>1.652</t>
  </si>
  <si>
    <t>1.673</t>
  </si>
  <si>
    <t>1.768</t>
  </si>
  <si>
    <t>1.834</t>
  </si>
  <si>
    <t>1.948</t>
  </si>
  <si>
    <t>2.028</t>
  </si>
  <si>
    <t>2.055</t>
  </si>
  <si>
    <t>2.111</t>
  </si>
  <si>
    <t>2.128</t>
  </si>
  <si>
    <t>2.346</t>
  </si>
  <si>
    <t>2.463</t>
  </si>
  <si>
    <t>2.608</t>
  </si>
  <si>
    <t>2.654</t>
  </si>
  <si>
    <t>2.834</t>
  </si>
  <si>
    <t>4.032</t>
  </si>
  <si>
    <t>5.138</t>
  </si>
  <si>
    <t>0.315</t>
  </si>
  <si>
    <t>0.404</t>
  </si>
  <si>
    <t>0.538</t>
  </si>
  <si>
    <t>0.578</t>
  </si>
  <si>
    <t>0.610</t>
  </si>
  <si>
    <t>0.654</t>
  </si>
  <si>
    <t>0.753</t>
  </si>
  <si>
    <t>0.798</t>
  </si>
  <si>
    <t>0.815</t>
  </si>
  <si>
    <t>0.827</t>
  </si>
  <si>
    <t>0.847</t>
  </si>
  <si>
    <t>0.852</t>
  </si>
  <si>
    <t>0.868</t>
  </si>
  <si>
    <t>0.883</t>
  </si>
  <si>
    <t>0.894</t>
  </si>
  <si>
    <t>0.917</t>
  </si>
  <si>
    <t>0.937</t>
  </si>
  <si>
    <t>0.950</t>
  </si>
  <si>
    <t>0.977</t>
  </si>
  <si>
    <t>0.983</t>
  </si>
  <si>
    <t>1.003</t>
  </si>
  <si>
    <t>1.024</t>
  </si>
  <si>
    <t>1.061</t>
  </si>
  <si>
    <t>1.075</t>
  </si>
  <si>
    <t>1.083</t>
  </si>
  <si>
    <t>1.099</t>
  </si>
  <si>
    <t>1.120</t>
  </si>
  <si>
    <t>1.146</t>
  </si>
  <si>
    <t>1.175</t>
  </si>
  <si>
    <t>1.218</t>
  </si>
  <si>
    <t>1.242</t>
  </si>
  <si>
    <t>1.311</t>
  </si>
  <si>
    <t>1.328</t>
  </si>
  <si>
    <t>1.345</t>
  </si>
  <si>
    <t>1.414</t>
  </si>
  <si>
    <t>1.446</t>
  </si>
  <si>
    <t>1.476</t>
  </si>
  <si>
    <t>1.536</t>
  </si>
  <si>
    <t>1.547</t>
  </si>
  <si>
    <t>1.584</t>
  </si>
  <si>
    <t>1.619</t>
  </si>
  <si>
    <t>1.668</t>
  </si>
  <si>
    <t>1.713</t>
  </si>
  <si>
    <t>1.798</t>
  </si>
  <si>
    <t>1.859</t>
  </si>
  <si>
    <t>1.935</t>
  </si>
  <si>
    <t>1.961</t>
  </si>
  <si>
    <t>2.037</t>
  </si>
  <si>
    <t>2.143</t>
  </si>
  <si>
    <t>2.196</t>
  </si>
  <si>
    <t>2.273</t>
  </si>
  <si>
    <t>2.458</t>
  </si>
  <si>
    <t>2.837</t>
  </si>
  <si>
    <t>3.254</t>
  </si>
  <si>
    <t>3.628</t>
  </si>
  <si>
    <t>3.929</t>
  </si>
  <si>
    <t>4.309</t>
  </si>
  <si>
    <t>6.542</t>
  </si>
  <si>
    <t>118</t>
  </si>
  <si>
    <t xml:space="preserve"> </t>
  </si>
  <si>
    <t xml:space="preserve">Overview </t>
  </si>
  <si>
    <r>
      <rPr>
        <b/>
        <sz val="11"/>
        <color theme="1"/>
        <rFont val="Calibri"/>
        <family val="2"/>
        <scheme val="minor"/>
      </rPr>
      <t>Notation</t>
    </r>
    <r>
      <rPr>
        <sz val="10"/>
        <rFont val="Arial"/>
        <family val="2"/>
      </rPr>
      <t>: LB=lower bound; UB=upper bound; SE=standard error</t>
    </r>
  </si>
  <si>
    <t>Contents</t>
  </si>
  <si>
    <t>Raw Data 1</t>
  </si>
  <si>
    <t>Raw Data 2</t>
  </si>
  <si>
    <t>Raw Data 3</t>
  </si>
  <si>
    <t>Raw Data 4</t>
  </si>
  <si>
    <t>Return</t>
  </si>
  <si>
    <r>
      <rPr>
        <b/>
        <sz val="11"/>
        <color theme="1"/>
        <rFont val="Calibri"/>
        <family val="2"/>
        <scheme val="minor"/>
      </rPr>
      <t>Purpose</t>
    </r>
    <r>
      <rPr>
        <sz val="10"/>
        <rFont val="Arial"/>
        <family val="2"/>
      </rPr>
      <t xml:space="preserve">: This workbook contains the data, tables and graphs used for Chapter 1 (Poverty Profile &amp; Trends) of the Somali Poverty Assessment (PA) with data from Wave 2 of the Somali High Frequency Survey </t>
    </r>
  </si>
  <si>
    <t>Raw Data 6</t>
  </si>
  <si>
    <t>Raw Data 7</t>
  </si>
  <si>
    <t>Raw Data 8</t>
  </si>
  <si>
    <t>Raw Data 9</t>
  </si>
  <si>
    <t>Raw Data 10</t>
  </si>
  <si>
    <t>Raw Data 11</t>
  </si>
  <si>
    <t>Raw Data 12</t>
  </si>
  <si>
    <t>Raw Data 13</t>
  </si>
  <si>
    <t>Raw Data 14</t>
  </si>
  <si>
    <r>
      <rPr>
        <b/>
        <sz val="11"/>
        <color theme="1"/>
        <rFont val="Calibri"/>
        <family val="2"/>
        <scheme val="minor"/>
      </rPr>
      <t>Instructions</t>
    </r>
    <r>
      <rPr>
        <sz val="10"/>
        <rFont val="Arial"/>
        <family val="2"/>
      </rPr>
      <t>: The worksheets of this workbook are organized according to topics; for each there is also a sheet containing the raw data used to prepare the graph/table</t>
    </r>
  </si>
  <si>
    <t xml:space="preserve">Poverty </t>
  </si>
  <si>
    <t>Country</t>
  </si>
  <si>
    <t>Year</t>
  </si>
  <si>
    <t>Gap</t>
  </si>
  <si>
    <t>Gini</t>
  </si>
  <si>
    <t>GDP pc</t>
  </si>
  <si>
    <t>Literacy</t>
  </si>
  <si>
    <t>Enrollment</t>
  </si>
  <si>
    <t>Attainment</t>
  </si>
  <si>
    <t>Sanitation</t>
  </si>
  <si>
    <t>Electricity</t>
  </si>
  <si>
    <t>IDPs</t>
  </si>
  <si>
    <t>Regional average</t>
  </si>
  <si>
    <t>Water</t>
  </si>
  <si>
    <t>Topic: Cross-country comparisons (Figures)</t>
  </si>
  <si>
    <t>Topic: Cross-country comparisons (Tables)</t>
  </si>
  <si>
    <t>Poverty</t>
  </si>
  <si>
    <t>GDP</t>
  </si>
  <si>
    <t>Label</t>
  </si>
  <si>
    <t xml:space="preserve">Water </t>
  </si>
  <si>
    <t>Mogadishu</t>
  </si>
  <si>
    <t>Overall average</t>
  </si>
  <si>
    <t>Female headed HH</t>
  </si>
  <si>
    <t>Male headed HH</t>
  </si>
  <si>
    <t>Received remittances</t>
  </si>
  <si>
    <t>Not received remittances</t>
  </si>
  <si>
    <t xml:space="preserve">Drought affected </t>
  </si>
  <si>
    <t xml:space="preserve">Not drought affected </t>
  </si>
  <si>
    <t>Topic: Poverty incidence</t>
  </si>
  <si>
    <t>UB</t>
  </si>
  <si>
    <t>0.736</t>
  </si>
  <si>
    <t>0.628</t>
  </si>
  <si>
    <t>0.889</t>
  </si>
  <si>
    <t>1.027</t>
  </si>
  <si>
    <t>0.643</t>
  </si>
  <si>
    <t>0.823</t>
  </si>
  <si>
    <t>0.884</t>
  </si>
  <si>
    <t>0.837</t>
  </si>
  <si>
    <t>0.715</t>
  </si>
  <si>
    <t>0.809</t>
  </si>
  <si>
    <t>LB</t>
  </si>
  <si>
    <t>0.621</t>
  </si>
  <si>
    <t>0.424</t>
  </si>
  <si>
    <t>0.606</t>
  </si>
  <si>
    <t>0.662</t>
  </si>
  <si>
    <t>UB/LB</t>
  </si>
  <si>
    <t xml:space="preserve">Diff. not significant </t>
  </si>
  <si>
    <t>Diff. significant at 5%</t>
  </si>
  <si>
    <t>Diff. significant at 1%</t>
  </si>
  <si>
    <t>0.525</t>
  </si>
  <si>
    <t>0.582</t>
  </si>
  <si>
    <t>0.519</t>
  </si>
  <si>
    <t>0.523</t>
  </si>
  <si>
    <t>0.593</t>
  </si>
  <si>
    <t>0.772</t>
  </si>
  <si>
    <t>0.566</t>
  </si>
  <si>
    <t>0.556</t>
  </si>
  <si>
    <t>0.464</t>
  </si>
  <si>
    <t>0.511</t>
  </si>
  <si>
    <t>0.633</t>
  </si>
  <si>
    <t>0.416</t>
  </si>
  <si>
    <t>0.178</t>
  </si>
  <si>
    <t>0.585</t>
  </si>
  <si>
    <t>0.449</t>
  </si>
  <si>
    <t>0.442</t>
  </si>
  <si>
    <t>0.353</t>
  </si>
  <si>
    <t>0.402</t>
  </si>
  <si>
    <t>0.452</t>
  </si>
  <si>
    <t>0.457</t>
  </si>
  <si>
    <t>0.321</t>
  </si>
  <si>
    <t>0.409</t>
  </si>
  <si>
    <t>0.438</t>
  </si>
  <si>
    <t>0.476</t>
  </si>
  <si>
    <t>0.817</t>
  </si>
  <si>
    <t>0.508</t>
  </si>
  <si>
    <t>0.456</t>
  </si>
  <si>
    <t>0.503</t>
  </si>
  <si>
    <t>0.333</t>
  </si>
  <si>
    <t>0.375</t>
  </si>
  <si>
    <t>0.925</t>
  </si>
  <si>
    <t>0.876</t>
  </si>
  <si>
    <t>0.755</t>
  </si>
  <si>
    <t>0.596</t>
  </si>
  <si>
    <t>0.287</t>
  </si>
  <si>
    <t>0.664</t>
  </si>
  <si>
    <t>0.881</t>
  </si>
  <si>
    <t>0.954</t>
  </si>
  <si>
    <t>0.880</t>
  </si>
  <si>
    <t>0.803</t>
  </si>
  <si>
    <t>0.792</t>
  </si>
  <si>
    <t>0.690</t>
  </si>
  <si>
    <t>0.922</t>
  </si>
  <si>
    <t>0.799</t>
  </si>
  <si>
    <t>0.844</t>
  </si>
  <si>
    <t>0.734</t>
  </si>
  <si>
    <t>0.700</t>
  </si>
  <si>
    <t>0.701</t>
  </si>
  <si>
    <t>0.830</t>
  </si>
  <si>
    <t>0.993</t>
  </si>
  <si>
    <t>0.898</t>
  </si>
  <si>
    <t>0.920</t>
  </si>
  <si>
    <t>0.820</t>
  </si>
  <si>
    <t>0.783</t>
  </si>
  <si>
    <t>0.129</t>
  </si>
  <si>
    <t>0.479</t>
  </si>
  <si>
    <t>0.721</t>
  </si>
  <si>
    <t>0.626</t>
  </si>
  <si>
    <t>1.045</t>
  </si>
  <si>
    <t>0.945</t>
  </si>
  <si>
    <t>0.814</t>
  </si>
  <si>
    <t>0.622</t>
  </si>
  <si>
    <t>0.478</t>
  </si>
  <si>
    <t>0.590</t>
  </si>
  <si>
    <t>0.741</t>
  </si>
  <si>
    <t>0.495</t>
  </si>
  <si>
    <t>0.348</t>
  </si>
  <si>
    <t>0.560</t>
  </si>
  <si>
    <t>0.613</t>
  </si>
  <si>
    <t>1.004</t>
  </si>
  <si>
    <t>1.056</t>
  </si>
  <si>
    <t>0.833</t>
  </si>
  <si>
    <t>0.405</t>
  </si>
  <si>
    <t>0.558</t>
  </si>
  <si>
    <t>0.562</t>
  </si>
  <si>
    <t>0.717</t>
  </si>
  <si>
    <t>0.615</t>
  </si>
  <si>
    <t>0.534</t>
  </si>
  <si>
    <t>0.574</t>
  </si>
  <si>
    <t>0.514</t>
  </si>
  <si>
    <t>0.608</t>
  </si>
  <si>
    <t>0.208</t>
  </si>
  <si>
    <t>0.320</t>
  </si>
  <si>
    <t>0.286</t>
  </si>
  <si>
    <t>0.421</t>
  </si>
  <si>
    <t>0.310</t>
  </si>
  <si>
    <t>0.264</t>
  </si>
  <si>
    <t>0.259</t>
  </si>
  <si>
    <t>0.238</t>
  </si>
  <si>
    <t>0.262</t>
  </si>
  <si>
    <t>0.269</t>
  </si>
  <si>
    <t>0.181</t>
  </si>
  <si>
    <t>0.234</t>
  </si>
  <si>
    <t>0.256</t>
  </si>
  <si>
    <t>0.227</t>
  </si>
  <si>
    <t>0.250</t>
  </si>
  <si>
    <t>0.175</t>
  </si>
  <si>
    <t>0.095</t>
  </si>
  <si>
    <t>0.139</t>
  </si>
  <si>
    <t>0.122</t>
  </si>
  <si>
    <t>0.494</t>
  </si>
  <si>
    <t>1.036</t>
  </si>
  <si>
    <t>1.407</t>
  </si>
  <si>
    <t>2.876</t>
  </si>
  <si>
    <t>1.373</t>
  </si>
  <si>
    <t>0.866</t>
  </si>
  <si>
    <t>1.338</t>
  </si>
  <si>
    <t>2.224</t>
  </si>
  <si>
    <t>1.080</t>
  </si>
  <si>
    <t>1.309</t>
  </si>
  <si>
    <t>1.078</t>
  </si>
  <si>
    <t>0.468</t>
  </si>
  <si>
    <t>0.921</t>
  </si>
  <si>
    <t>1.277</t>
  </si>
  <si>
    <t>2.571</t>
  </si>
  <si>
    <t>1.369</t>
  </si>
  <si>
    <t>0.879</t>
  </si>
  <si>
    <t>1.767</t>
  </si>
  <si>
    <t>0.440</t>
  </si>
  <si>
    <t>1.261</t>
  </si>
  <si>
    <t>1.597</t>
  </si>
  <si>
    <t>1.392</t>
  </si>
  <si>
    <t>1.052</t>
  </si>
  <si>
    <t>1.380</t>
  </si>
  <si>
    <t>3.070</t>
  </si>
  <si>
    <t>1.496</t>
  </si>
  <si>
    <t>0.863</t>
  </si>
  <si>
    <t>1.544</t>
  </si>
  <si>
    <t>2.794</t>
  </si>
  <si>
    <t>3.643</t>
  </si>
  <si>
    <t>1.595</t>
  </si>
  <si>
    <t>1.106</t>
  </si>
  <si>
    <t>1.489</t>
  </si>
  <si>
    <t>2.903</t>
  </si>
  <si>
    <t>2.886</t>
  </si>
  <si>
    <t>1.364</t>
  </si>
  <si>
    <t>1.010</t>
  </si>
  <si>
    <t>2.920</t>
  </si>
  <si>
    <t>1.366</t>
  </si>
  <si>
    <t>0.906</t>
  </si>
  <si>
    <t>1.611</t>
  </si>
  <si>
    <t>2.844</t>
  </si>
  <si>
    <t>1.473</t>
  </si>
  <si>
    <t>0.828</t>
  </si>
  <si>
    <t>1.079</t>
  </si>
  <si>
    <t>1.445</t>
  </si>
  <si>
    <t>2.972</t>
  </si>
  <si>
    <t>1.429</t>
  </si>
  <si>
    <t>0.451</t>
  </si>
  <si>
    <t>0.675</t>
  </si>
  <si>
    <t>0.919</t>
  </si>
  <si>
    <t>1.360</t>
  </si>
  <si>
    <t>2.757</t>
  </si>
  <si>
    <t>1.321</t>
  </si>
  <si>
    <t>1.349</t>
  </si>
  <si>
    <t>1.381</t>
  </si>
  <si>
    <t>1.014</t>
  </si>
  <si>
    <t>2.472</t>
  </si>
  <si>
    <t>0.824</t>
  </si>
  <si>
    <t>1.986</t>
  </si>
  <si>
    <t>1.102</t>
  </si>
  <si>
    <t>1.168</t>
  </si>
  <si>
    <t>2.852</t>
  </si>
  <si>
    <t>1.133</t>
  </si>
  <si>
    <t>1.532</t>
  </si>
  <si>
    <t>0.865</t>
  </si>
  <si>
    <t>1.199</t>
  </si>
  <si>
    <t>2.058</t>
  </si>
  <si>
    <t>0.504</t>
  </si>
  <si>
    <t>1.166</t>
  </si>
  <si>
    <t>0.517</t>
  </si>
  <si>
    <t>1.007</t>
  </si>
  <si>
    <t>1.333</t>
  </si>
  <si>
    <t>2.211</t>
  </si>
  <si>
    <t>0.835</t>
  </si>
  <si>
    <t>2.552</t>
  </si>
  <si>
    <t>1.230</t>
  </si>
  <si>
    <t>2.289</t>
  </si>
  <si>
    <t>1.070</t>
  </si>
  <si>
    <t>1.434</t>
  </si>
  <si>
    <t>2.521</t>
  </si>
  <si>
    <t>0.450</t>
  </si>
  <si>
    <t>1.307</t>
  </si>
  <si>
    <t>2.442</t>
  </si>
  <si>
    <t>1.124</t>
  </si>
  <si>
    <t>1.500</t>
  </si>
  <si>
    <t>2.468</t>
  </si>
  <si>
    <t>1.402</t>
  </si>
  <si>
    <t>2.447</t>
  </si>
  <si>
    <t>1.180</t>
  </si>
  <si>
    <t>1.265</t>
  </si>
  <si>
    <t>2.493</t>
  </si>
  <si>
    <t>1.028</t>
  </si>
  <si>
    <t>0.446</t>
  </si>
  <si>
    <t>1.330</t>
  </si>
  <si>
    <t>0.279</t>
  </si>
  <si>
    <t>0.370</t>
  </si>
  <si>
    <t>0.571</t>
  </si>
  <si>
    <t>0.586</t>
  </si>
  <si>
    <t>0.601</t>
  </si>
  <si>
    <t>0.725</t>
  </si>
  <si>
    <t>0.834</t>
  </si>
  <si>
    <t>0.951</t>
  </si>
  <si>
    <t>0.978</t>
  </si>
  <si>
    <t>0.999</t>
  </si>
  <si>
    <t>1.074</t>
  </si>
  <si>
    <t>1.092</t>
  </si>
  <si>
    <t>1.112</t>
  </si>
  <si>
    <t>1.141</t>
  </si>
  <si>
    <t>1.153</t>
  </si>
  <si>
    <t>1.176</t>
  </si>
  <si>
    <t>1.210</t>
  </si>
  <si>
    <t>1.225</t>
  </si>
  <si>
    <t>1.246</t>
  </si>
  <si>
    <t>1.283</t>
  </si>
  <si>
    <t>1.305</t>
  </si>
  <si>
    <t>1.351</t>
  </si>
  <si>
    <t>1.413</t>
  </si>
  <si>
    <t>1.470</t>
  </si>
  <si>
    <t>1.487</t>
  </si>
  <si>
    <t>1.545</t>
  </si>
  <si>
    <t>1.569</t>
  </si>
  <si>
    <t>1.636</t>
  </si>
  <si>
    <t>1.675</t>
  </si>
  <si>
    <t>1.719</t>
  </si>
  <si>
    <t>1.802</t>
  </si>
  <si>
    <t>1.843</t>
  </si>
  <si>
    <t>1.910</t>
  </si>
  <si>
    <t>1.980</t>
  </si>
  <si>
    <t>2.047</t>
  </si>
  <si>
    <t>2.121</t>
  </si>
  <si>
    <t>2.189</t>
  </si>
  <si>
    <t>2.269</t>
  </si>
  <si>
    <t>2.371</t>
  </si>
  <si>
    <t>2.491</t>
  </si>
  <si>
    <t>2.588</t>
  </si>
  <si>
    <t>2.878</t>
  </si>
  <si>
    <t>3.100</t>
  </si>
  <si>
    <t>3.391</t>
  </si>
  <si>
    <t>3.802</t>
  </si>
  <si>
    <t>4.438</t>
  </si>
  <si>
    <t>7.841</t>
  </si>
  <si>
    <t>0.257</t>
  </si>
  <si>
    <t>0.304</t>
  </si>
  <si>
    <t>0.371</t>
  </si>
  <si>
    <t>0.750</t>
  </si>
  <si>
    <t>0.782</t>
  </si>
  <si>
    <t>0.935</t>
  </si>
  <si>
    <t>0.952</t>
  </si>
  <si>
    <t>0.967</t>
  </si>
  <si>
    <t>0.979</t>
  </si>
  <si>
    <t>1.018</t>
  </si>
  <si>
    <t>1.033</t>
  </si>
  <si>
    <t>1.103</t>
  </si>
  <si>
    <t>1.157</t>
  </si>
  <si>
    <t>1.198</t>
  </si>
  <si>
    <t>1.207</t>
  </si>
  <si>
    <t>1.241</t>
  </si>
  <si>
    <t>1.262</t>
  </si>
  <si>
    <t>1.286</t>
  </si>
  <si>
    <t>1.302</t>
  </si>
  <si>
    <t>1.341</t>
  </si>
  <si>
    <t>1.372</t>
  </si>
  <si>
    <t>1.396</t>
  </si>
  <si>
    <t>1.432</t>
  </si>
  <si>
    <t>1.460</t>
  </si>
  <si>
    <t>1.478</t>
  </si>
  <si>
    <t>1.517</t>
  </si>
  <si>
    <t>1.559</t>
  </si>
  <si>
    <t>1.582</t>
  </si>
  <si>
    <t>1.617</t>
  </si>
  <si>
    <t>1.655</t>
  </si>
  <si>
    <t>1.700</t>
  </si>
  <si>
    <t>1.733</t>
  </si>
  <si>
    <t>1.782</t>
  </si>
  <si>
    <t>1.880</t>
  </si>
  <si>
    <t>1.954</t>
  </si>
  <si>
    <t>2.017</t>
  </si>
  <si>
    <t>2.091</t>
  </si>
  <si>
    <t>2.149</t>
  </si>
  <si>
    <t>2.226</t>
  </si>
  <si>
    <t>2.304</t>
  </si>
  <si>
    <t>2.431</t>
  </si>
  <si>
    <t>2.607</t>
  </si>
  <si>
    <t>2.677</t>
  </si>
  <si>
    <t>2.764</t>
  </si>
  <si>
    <t>2.939</t>
  </si>
  <si>
    <t>3.094</t>
  </si>
  <si>
    <t>3.395</t>
  </si>
  <si>
    <t>3.646</t>
  </si>
  <si>
    <t>4.155</t>
  </si>
  <si>
    <t>6.109</t>
  </si>
  <si>
    <t>0.260</t>
  </si>
  <si>
    <t>0.323</t>
  </si>
  <si>
    <t>0.373</t>
  </si>
  <si>
    <t>0.388</t>
  </si>
  <si>
    <t>0.429</t>
  </si>
  <si>
    <t>0.467</t>
  </si>
  <si>
    <t>0.516</t>
  </si>
  <si>
    <t>0.891</t>
  </si>
  <si>
    <t>0.913</t>
  </si>
  <si>
    <t>0.974</t>
  </si>
  <si>
    <t>1.064</t>
  </si>
  <si>
    <t>1.100</t>
  </si>
  <si>
    <t>1.145</t>
  </si>
  <si>
    <t>1.164</t>
  </si>
  <si>
    <t>1.192</t>
  </si>
  <si>
    <t>1.213</t>
  </si>
  <si>
    <t>1.255</t>
  </si>
  <si>
    <t>1.422</t>
  </si>
  <si>
    <t>1.454</t>
  </si>
  <si>
    <t>1.480</t>
  </si>
  <si>
    <t>1.540</t>
  </si>
  <si>
    <t>1.574</t>
  </si>
  <si>
    <t>1.663</t>
  </si>
  <si>
    <t>1.984</t>
  </si>
  <si>
    <t>2.188</t>
  </si>
  <si>
    <t>2.286</t>
  </si>
  <si>
    <t>2.325</t>
  </si>
  <si>
    <t>2.585</t>
  </si>
  <si>
    <t>2.928</t>
  </si>
  <si>
    <t>3.017</t>
  </si>
  <si>
    <t>3.131</t>
  </si>
  <si>
    <t>3.194</t>
  </si>
  <si>
    <t>3.831</t>
  </si>
  <si>
    <t>4.375</t>
  </si>
  <si>
    <t>5.962</t>
  </si>
  <si>
    <t>11.239</t>
  </si>
  <si>
    <t>0.252</t>
  </si>
  <si>
    <t>0.337</t>
  </si>
  <si>
    <t>0.367</t>
  </si>
  <si>
    <t>0.806</t>
  </si>
  <si>
    <t>0.853</t>
  </si>
  <si>
    <t>0.874</t>
  </si>
  <si>
    <t>0.961</t>
  </si>
  <si>
    <t>0.973</t>
  </si>
  <si>
    <t>1.019</t>
  </si>
  <si>
    <t>1.047</t>
  </si>
  <si>
    <t>1.096</t>
  </si>
  <si>
    <t>1.131</t>
  </si>
  <si>
    <t>1.143</t>
  </si>
  <si>
    <t>1.148</t>
  </si>
  <si>
    <t>1.217</t>
  </si>
  <si>
    <t>1.260</t>
  </si>
  <si>
    <t>1.272</t>
  </si>
  <si>
    <t>1.316</t>
  </si>
  <si>
    <t>1.343</t>
  </si>
  <si>
    <t>1.415</t>
  </si>
  <si>
    <t>1.438</t>
  </si>
  <si>
    <t>1.497</t>
  </si>
  <si>
    <t>1.594</t>
  </si>
  <si>
    <t>1.667</t>
  </si>
  <si>
    <t>1.799</t>
  </si>
  <si>
    <t>1.991</t>
  </si>
  <si>
    <t>2.034</t>
  </si>
  <si>
    <t>2.135</t>
  </si>
  <si>
    <t>2.422</t>
  </si>
  <si>
    <t>2.506</t>
  </si>
  <si>
    <t>2.624</t>
  </si>
  <si>
    <t>2.911</t>
  </si>
  <si>
    <t>4.640</t>
  </si>
  <si>
    <t>0.499</t>
  </si>
  <si>
    <t>0.878</t>
  </si>
  <si>
    <t>0.886</t>
  </si>
  <si>
    <t>0.895</t>
  </si>
  <si>
    <t>0.943</t>
  </si>
  <si>
    <t>0.986</t>
  </si>
  <si>
    <t>1.006</t>
  </si>
  <si>
    <t>1.042</t>
  </si>
  <si>
    <t>1.066</t>
  </si>
  <si>
    <t>1.087</t>
  </si>
  <si>
    <t>1.137</t>
  </si>
  <si>
    <t>1.183</t>
  </si>
  <si>
    <t>1.219</t>
  </si>
  <si>
    <t>1.226</t>
  </si>
  <si>
    <t>1.293</t>
  </si>
  <si>
    <t>1.395</t>
  </si>
  <si>
    <t>1.457</t>
  </si>
  <si>
    <t>1.529</t>
  </si>
  <si>
    <t>1.539</t>
  </si>
  <si>
    <t>1.627</t>
  </si>
  <si>
    <t>1.683</t>
  </si>
  <si>
    <t>1.724</t>
  </si>
  <si>
    <t>1.817</t>
  </si>
  <si>
    <t>1.877</t>
  </si>
  <si>
    <t>1.952</t>
  </si>
  <si>
    <t>1.969</t>
  </si>
  <si>
    <t>2.066</t>
  </si>
  <si>
    <t>2.155</t>
  </si>
  <si>
    <t>2.222</t>
  </si>
  <si>
    <t>2.296</t>
  </si>
  <si>
    <t>2.372</t>
  </si>
  <si>
    <t>2.497</t>
  </si>
  <si>
    <t>2.927</t>
  </si>
  <si>
    <t>3.300</t>
  </si>
  <si>
    <t>3.682</t>
  </si>
  <si>
    <t>3.970</t>
  </si>
  <si>
    <t>4.430</t>
  </si>
  <si>
    <t>9.390</t>
  </si>
  <si>
    <t>0.209</t>
  </si>
  <si>
    <t>0.276</t>
  </si>
  <si>
    <t>0.289</t>
  </si>
  <si>
    <t>0.346</t>
  </si>
  <si>
    <t>0.537</t>
  </si>
  <si>
    <t>0.547</t>
  </si>
  <si>
    <t>0.831</t>
  </si>
  <si>
    <t>0.850</t>
  </si>
  <si>
    <t>0.859</t>
  </si>
  <si>
    <t>0.870</t>
  </si>
  <si>
    <t>0.899</t>
  </si>
  <si>
    <t>0.946</t>
  </si>
  <si>
    <t>1.167</t>
  </si>
  <si>
    <t>1.191</t>
  </si>
  <si>
    <t>1.300</t>
  </si>
  <si>
    <t>1.385</t>
  </si>
  <si>
    <t>1.518</t>
  </si>
  <si>
    <t>1.541</t>
  </si>
  <si>
    <t>1.552</t>
  </si>
  <si>
    <t>1.585</t>
  </si>
  <si>
    <t>1.664</t>
  </si>
  <si>
    <t>1.705</t>
  </si>
  <si>
    <t>1.836</t>
  </si>
  <si>
    <t>1.890</t>
  </si>
  <si>
    <t>1.964</t>
  </si>
  <si>
    <t>2.030</t>
  </si>
  <si>
    <t>2.103</t>
  </si>
  <si>
    <t>2.175</t>
  </si>
  <si>
    <t>2.256</t>
  </si>
  <si>
    <t>2.329</t>
  </si>
  <si>
    <t>2.459</t>
  </si>
  <si>
    <t>2.661</t>
  </si>
  <si>
    <t>2.788</t>
  </si>
  <si>
    <t>2.991</t>
  </si>
  <si>
    <t>3.297</t>
  </si>
  <si>
    <t>3.678</t>
  </si>
  <si>
    <t>4.239</t>
  </si>
  <si>
    <t>5.874</t>
  </si>
  <si>
    <t>0.291</t>
  </si>
  <si>
    <t>0.328</t>
  </si>
  <si>
    <t>0.364</t>
  </si>
  <si>
    <t>0.513</t>
  </si>
  <si>
    <t>0.543</t>
  </si>
  <si>
    <t>0.620</t>
  </si>
  <si>
    <t>0.685</t>
  </si>
  <si>
    <t>0.962</t>
  </si>
  <si>
    <t>1.000</t>
  </si>
  <si>
    <t>1.073</t>
  </si>
  <si>
    <t>1.150</t>
  </si>
  <si>
    <t>1.204</t>
  </si>
  <si>
    <t>1.251</t>
  </si>
  <si>
    <t>1.329</t>
  </si>
  <si>
    <t>1.368</t>
  </si>
  <si>
    <t>1.386</t>
  </si>
  <si>
    <t>1.424</t>
  </si>
  <si>
    <t>1.449</t>
  </si>
  <si>
    <t>1.485</t>
  </si>
  <si>
    <t>1.507</t>
  </si>
  <si>
    <t>1.553</t>
  </si>
  <si>
    <t>1.603</t>
  </si>
  <si>
    <t>1.644</t>
  </si>
  <si>
    <t>1.665</t>
  </si>
  <si>
    <t>1.695</t>
  </si>
  <si>
    <t>1.721</t>
  </si>
  <si>
    <t>1.772</t>
  </si>
  <si>
    <t>1.844</t>
  </si>
  <si>
    <t>1.867</t>
  </si>
  <si>
    <t>1.939</t>
  </si>
  <si>
    <t>1.996</t>
  </si>
  <si>
    <t>2.056</t>
  </si>
  <si>
    <t>2.192</t>
  </si>
  <si>
    <t>2.279</t>
  </si>
  <si>
    <t>2.394</t>
  </si>
  <si>
    <t>2.527</t>
  </si>
  <si>
    <t>2.587</t>
  </si>
  <si>
    <t>2.667</t>
  </si>
  <si>
    <t>2.738</t>
  </si>
  <si>
    <t>3.038</t>
  </si>
  <si>
    <t>3.337</t>
  </si>
  <si>
    <t>3.539</t>
  </si>
  <si>
    <t>3.940</t>
  </si>
  <si>
    <t>5.052</t>
  </si>
  <si>
    <t>0.378</t>
  </si>
  <si>
    <t>0.491</t>
  </si>
  <si>
    <t>0.548</t>
  </si>
  <si>
    <t>0.911</t>
  </si>
  <si>
    <t>0.940</t>
  </si>
  <si>
    <t>1.059</t>
  </si>
  <si>
    <t>1.094</t>
  </si>
  <si>
    <t>1.105</t>
  </si>
  <si>
    <t>1.155</t>
  </si>
  <si>
    <t>1.400</t>
  </si>
  <si>
    <t>1.467</t>
  </si>
  <si>
    <t>1.523</t>
  </si>
  <si>
    <t>1.616</t>
  </si>
  <si>
    <t>1.720</t>
  </si>
  <si>
    <t>1.909</t>
  </si>
  <si>
    <t>2.050</t>
  </si>
  <si>
    <t>2.207</t>
  </si>
  <si>
    <t>2.312</t>
  </si>
  <si>
    <t>2.413</t>
  </si>
  <si>
    <t>2.541</t>
  </si>
  <si>
    <t>2.749</t>
  </si>
  <si>
    <t>2.974</t>
  </si>
  <si>
    <t>3.113</t>
  </si>
  <si>
    <t>3.174</t>
  </si>
  <si>
    <t>3.348</t>
  </si>
  <si>
    <t>4.336</t>
  </si>
  <si>
    <t>5.540</t>
  </si>
  <si>
    <t>7.752</t>
  </si>
  <si>
    <t>0.253</t>
  </si>
  <si>
    <t>0.282</t>
  </si>
  <si>
    <t>0.505</t>
  </si>
  <si>
    <t>0.856</t>
  </si>
  <si>
    <t>1.005</t>
  </si>
  <si>
    <t>1.050</t>
  </si>
  <si>
    <t>1.129</t>
  </si>
  <si>
    <t>1.163</t>
  </si>
  <si>
    <t>1.188</t>
  </si>
  <si>
    <t>1.266</t>
  </si>
  <si>
    <t>1.290</t>
  </si>
  <si>
    <t>1.320</t>
  </si>
  <si>
    <t>1.404</t>
  </si>
  <si>
    <t>1.461</t>
  </si>
  <si>
    <t>1.613</t>
  </si>
  <si>
    <t>1.637</t>
  </si>
  <si>
    <t>1.736</t>
  </si>
  <si>
    <t>1.794</t>
  </si>
  <si>
    <t>1.904</t>
  </si>
  <si>
    <t>2.021</t>
  </si>
  <si>
    <t>2.054</t>
  </si>
  <si>
    <t>2.088</t>
  </si>
  <si>
    <t>2.270</t>
  </si>
  <si>
    <t>2.419</t>
  </si>
  <si>
    <t>2.591</t>
  </si>
  <si>
    <t>3.424</t>
  </si>
  <si>
    <t>0.270</t>
  </si>
  <si>
    <t>0.358</t>
  </si>
  <si>
    <t>0.813</t>
  </si>
  <si>
    <t>0.947</t>
  </si>
  <si>
    <t>0.980</t>
  </si>
  <si>
    <t>1.020</t>
  </si>
  <si>
    <t>1.035</t>
  </si>
  <si>
    <t>1.197</t>
  </si>
  <si>
    <t>1.306</t>
  </si>
  <si>
    <t>1.326</t>
  </si>
  <si>
    <t>1.334</t>
  </si>
  <si>
    <t>1.436</t>
  </si>
  <si>
    <t>1.471</t>
  </si>
  <si>
    <t>1.495</t>
  </si>
  <si>
    <t>1.571</t>
  </si>
  <si>
    <t>1.612</t>
  </si>
  <si>
    <t>1.654</t>
  </si>
  <si>
    <t>1.702</t>
  </si>
  <si>
    <t>1.779</t>
  </si>
  <si>
    <t>1.918</t>
  </si>
  <si>
    <t>1.953</t>
  </si>
  <si>
    <t>2.008</t>
  </si>
  <si>
    <t>2.130</t>
  </si>
  <si>
    <t>2.170</t>
  </si>
  <si>
    <t>2.250</t>
  </si>
  <si>
    <t>2.320</t>
  </si>
  <si>
    <t>2.569</t>
  </si>
  <si>
    <t>2.748</t>
  </si>
  <si>
    <t>3.208</t>
  </si>
  <si>
    <t>3.573</t>
  </si>
  <si>
    <t>3.888</t>
  </si>
  <si>
    <t>4.189</t>
  </si>
  <si>
    <t>3.694</t>
  </si>
  <si>
    <t>Topic: Food poverty incidence</t>
  </si>
  <si>
    <t>Topic: Poverty incidence with a 10% shock</t>
  </si>
  <si>
    <t>Topic: Poverty incidence with a 20% shock</t>
  </si>
  <si>
    <t>Diff. significant at 10%</t>
  </si>
  <si>
    <t>Topic: Child poverty incidence by gender</t>
  </si>
  <si>
    <t>Topic: Youth poverty incidence by gender</t>
  </si>
  <si>
    <t>Topic: Poverty gap</t>
  </si>
  <si>
    <t>Topic: Poverty severity</t>
  </si>
  <si>
    <t>Topic: GINI coefficient</t>
  </si>
  <si>
    <t>Topic: Consumption by quintiles</t>
  </si>
  <si>
    <t>Topic: Consumption distribution</t>
  </si>
  <si>
    <t>Youth poverty by ind_profile</t>
  </si>
  <si>
    <t>Youth poverty incidence by type</t>
  </si>
  <si>
    <t>Youth poverty incidence by hhh_gender</t>
  </si>
  <si>
    <t>Youth poverty incidence by remit12m</t>
  </si>
  <si>
    <t>Youth poverty incidence by migr_idp</t>
  </si>
  <si>
    <t>Youth poverty incidence by drought_affected</t>
  </si>
  <si>
    <t>Overall</t>
  </si>
  <si>
    <t>Average</t>
  </si>
  <si>
    <t>GINI</t>
  </si>
  <si>
    <t>Bottom 40%</t>
  </si>
  <si>
    <t>Top 
60%</t>
  </si>
  <si>
    <t>Avg. consumption by bottom 40/top 60 - overall</t>
  </si>
  <si>
    <t>top_bottom</t>
  </si>
  <si>
    <t>0</t>
  </si>
  <si>
    <t>Avg. consumption by bottom 40/top 60 - region 1</t>
  </si>
  <si>
    <t>top_bottom_1</t>
  </si>
  <si>
    <t>Avg. consumption by bottom 40/top 60 - region 2</t>
  </si>
  <si>
    <t>top_bottom_2</t>
  </si>
  <si>
    <t>Avg. consumption by bottom 40/top 60 - region 3</t>
  </si>
  <si>
    <t>top_bottom_3</t>
  </si>
  <si>
    <t>Avg. consumption by bottom 40/top 60 - region 4</t>
  </si>
  <si>
    <t>top_bottom_4</t>
  </si>
  <si>
    <t>Avg. consumption by bottom 40/top 60 - region 5</t>
  </si>
  <si>
    <t>top_bottom_5</t>
  </si>
  <si>
    <t>Avg. consumption by bottom 40/top 60 - type 1</t>
  </si>
  <si>
    <t>Avg. consumption by bottom 40/top 60 - type 2</t>
  </si>
  <si>
    <t>Avg. consumption by bottom 40/top 60 - type 3</t>
  </si>
  <si>
    <t>Avg. consumption by bottom 40/top 60 - type 4</t>
  </si>
  <si>
    <t>Avg. consumption by bottom 40/top 60 - hhh_gender 0</t>
  </si>
  <si>
    <t>top_bottom_0</t>
  </si>
  <si>
    <t>Avg. consumption by bottom 40/top 60 - hhh_gender 1</t>
  </si>
  <si>
    <t>Avg. consumption by bottom 40/top 60 - remit12m 0</t>
  </si>
  <si>
    <t>Avg. consumption by bottom 40/top 60 - remit12m 1</t>
  </si>
  <si>
    <t>Avg. consumption by bottom 40/top 60 - migr_idp 0</t>
  </si>
  <si>
    <t>Avg. consumption by bottom 40/top 60 - migr_idp 1</t>
  </si>
  <si>
    <t>Avg. consumption by bottom 40/top 60 - drought_affected 0</t>
  </si>
  <si>
    <t>Avg. consumption by bottom 40/top 60 - drought_affected 1</t>
  </si>
  <si>
    <t>1.696</t>
  </si>
  <si>
    <t>1.827</t>
  </si>
  <si>
    <t>1.387</t>
  </si>
  <si>
    <t>1.565</t>
  </si>
  <si>
    <t>0.591</t>
  </si>
  <si>
    <t>3,938</t>
  </si>
  <si>
    <t>2,154</t>
  </si>
  <si>
    <t>263</t>
  </si>
  <si>
    <t>141</t>
  </si>
  <si>
    <t>167</t>
  </si>
  <si>
    <t>1,703</t>
  </si>
  <si>
    <t>1,128</t>
  </si>
  <si>
    <t>1,060</t>
  </si>
  <si>
    <t>1,828</t>
  </si>
  <si>
    <t>355</t>
  </si>
  <si>
    <t>1,869</t>
  </si>
  <si>
    <t>384</t>
  </si>
  <si>
    <t>Top 60%</t>
  </si>
  <si>
    <t>Youth</t>
  </si>
  <si>
    <t xml:space="preserve">Child poverty </t>
  </si>
  <si>
    <t>Youth poverty</t>
  </si>
  <si>
    <t xml:space="preserve">Poverty severity </t>
  </si>
  <si>
    <t>Food poverty</t>
  </si>
  <si>
    <t>Incidence</t>
  </si>
  <si>
    <t>Severity</t>
  </si>
  <si>
    <t>Food</t>
  </si>
  <si>
    <t>Child</t>
  </si>
  <si>
    <t>1.484</t>
  </si>
  <si>
    <t>1.674</t>
  </si>
  <si>
    <t>1.775</t>
  </si>
  <si>
    <t>1.753</t>
  </si>
  <si>
    <t>1.677</t>
  </si>
  <si>
    <t>1.784</t>
  </si>
  <si>
    <t>1.734</t>
  </si>
  <si>
    <t>1.600</t>
  </si>
  <si>
    <t>0.080</t>
  </si>
  <si>
    <t>0.159</t>
  </si>
  <si>
    <t>0.235</t>
  </si>
  <si>
    <t>1.811</t>
  </si>
  <si>
    <t>0.602</t>
  </si>
  <si>
    <t>1.870</t>
  </si>
  <si>
    <t>1.951</t>
  </si>
  <si>
    <t>2.180</t>
  </si>
  <si>
    <t>1.884</t>
  </si>
  <si>
    <t>1.807</t>
  </si>
  <si>
    <t>1.826</t>
  </si>
  <si>
    <t>1.899</t>
  </si>
  <si>
    <t>1.888</t>
  </si>
  <si>
    <t>1.781</t>
  </si>
  <si>
    <t>1.679</t>
  </si>
  <si>
    <t>1.623</t>
  </si>
  <si>
    <t>1.504</t>
  </si>
  <si>
    <t>1.527</t>
  </si>
  <si>
    <t>1.580</t>
  </si>
  <si>
    <t>1.419</t>
  </si>
  <si>
    <t>1.550</t>
  </si>
  <si>
    <t>625</t>
  </si>
  <si>
    <t>327</t>
  </si>
  <si>
    <t>340</t>
  </si>
  <si>
    <t>2,308</t>
  </si>
  <si>
    <t>824</t>
  </si>
  <si>
    <t>1,893</t>
  </si>
  <si>
    <t>2,011</t>
  </si>
  <si>
    <t>3,133</t>
  </si>
  <si>
    <t>776</t>
  </si>
  <si>
    <t>3,090</t>
  </si>
  <si>
    <t>749</t>
  </si>
  <si>
    <t>0.118</t>
  </si>
  <si>
    <t>0.176</t>
  </si>
  <si>
    <t>0.090</t>
  </si>
  <si>
    <t>801</t>
  </si>
  <si>
    <t>Poverty incidence by ind_profile old</t>
  </si>
  <si>
    <t>Mogadishu (Urban)</t>
  </si>
  <si>
    <t>North-east Urban (Nugaal,Bari,Mudug)</t>
  </si>
  <si>
    <t>North-west Urban (Woqooyi G,Awdal,Sanaag,Sool,Togdheer)</t>
  </si>
  <si>
    <t>North-east Rural (Bari,Mudug,Nugaal)</t>
  </si>
  <si>
    <t>North-west Rural (Awdal,Sanaag,Sool,Togdheer,Woqooyi)</t>
  </si>
  <si>
    <t>Central regions Urban (Hiraan, Middle Shabelle, Galgaduud)</t>
  </si>
  <si>
    <t>Central regions Rural (Hiraan, Middle Shabelle, Galgaduud)</t>
  </si>
  <si>
    <t>Jubbaland Urban (Gedo, lower and middle Juba)</t>
  </si>
  <si>
    <t>South West Urban (Bay, Bakool and lower Shabelle)</t>
  </si>
  <si>
    <t>South West Rural (Bay, Bakool and lower Shabelle)</t>
  </si>
  <si>
    <t>0.079</t>
  </si>
  <si>
    <t>0.002</t>
  </si>
  <si>
    <t>0.191</t>
  </si>
  <si>
    <t>484</t>
  </si>
  <si>
    <t>477</t>
  </si>
  <si>
    <t>581</t>
  </si>
  <si>
    <t>551</t>
  </si>
  <si>
    <t>715</t>
  </si>
  <si>
    <t>404</t>
  </si>
  <si>
    <t>GINI coefficient for ind_profile old 1</t>
  </si>
  <si>
    <t>GINI coefficient for ind_profile old 2</t>
  </si>
  <si>
    <t>.3326789</t>
  </si>
  <si>
    <t>GINI coefficient for ind_profile old 3</t>
  </si>
  <si>
    <t>.3272847</t>
  </si>
  <si>
    <t>GINI coefficient for ind_profile old 4</t>
  </si>
  <si>
    <t>.0626423</t>
  </si>
  <si>
    <t>GINI coefficient for ind_profile old 5</t>
  </si>
  <si>
    <t>.3301667</t>
  </si>
  <si>
    <t>GINI coefficient for ind_profile old 6</t>
  </si>
  <si>
    <t>GINI coefficient for ind_profile old 7</t>
  </si>
  <si>
    <t>.3566791</t>
  </si>
  <si>
    <t>GINI coefficient for ind_profile old 8</t>
  </si>
  <si>
    <t>.4895665</t>
  </si>
  <si>
    <t>GINI coefficient for ind_profile old 9</t>
  </si>
  <si>
    <t>gini_9</t>
  </si>
  <si>
    <t>GINI coefficient for ind_profile old 11</t>
  </si>
  <si>
    <t>gini_11</t>
  </si>
  <si>
    <t>.3019668</t>
  </si>
  <si>
    <t>GINI coefficient for ind_profile old 12</t>
  </si>
  <si>
    <t>gini_12</t>
  </si>
  <si>
    <t>.388276</t>
  </si>
  <si>
    <t>GINI coefficient for ind_profile old 13</t>
  </si>
  <si>
    <t>gini_13</t>
  </si>
  <si>
    <t>SSD (HFS)</t>
  </si>
  <si>
    <t>0.401</t>
  </si>
  <si>
    <t>0.458</t>
  </si>
  <si>
    <t>0.410</t>
  </si>
  <si>
    <t>0.239</t>
  </si>
  <si>
    <t>0.258</t>
  </si>
  <si>
    <t>1.362</t>
  </si>
  <si>
    <t>2,959</t>
  </si>
  <si>
    <t>0.526</t>
  </si>
  <si>
    <t>0.665</t>
  </si>
  <si>
    <t>7,388</t>
  </si>
  <si>
    <t>9,240</t>
  </si>
  <si>
    <t>2,338</t>
  </si>
  <si>
    <t>2,575</t>
  </si>
  <si>
    <t>0.295</t>
  </si>
  <si>
    <t>0.174</t>
  </si>
  <si>
    <t>.3294561</t>
  </si>
  <si>
    <t>.3526954</t>
  </si>
  <si>
    <t>1.069</t>
  </si>
  <si>
    <t>1.427</t>
  </si>
  <si>
    <t>1.254</t>
  </si>
  <si>
    <t>1.001</t>
  </si>
  <si>
    <t>2.765</t>
  </si>
  <si>
    <t>1.710</t>
  </si>
  <si>
    <t>0.081</t>
  </si>
  <si>
    <t>1.085</t>
  </si>
  <si>
    <t>1.456</t>
  </si>
  <si>
    <t>2.717</t>
  </si>
  <si>
    <t>3.023</t>
  </si>
  <si>
    <t>1.809</t>
  </si>
  <si>
    <t>1.398</t>
  </si>
  <si>
    <t>2.363</t>
  </si>
  <si>
    <t>588</t>
  </si>
  <si>
    <t>569</t>
  </si>
  <si>
    <t>566</t>
  </si>
  <si>
    <t>688</t>
  </si>
  <si>
    <t>537</t>
  </si>
  <si>
    <t>488</t>
  </si>
  <si>
    <t>577</t>
  </si>
  <si>
    <t>615</t>
  </si>
  <si>
    <t>916</t>
  </si>
  <si>
    <t>1,802</t>
  </si>
  <si>
    <t>1,157</t>
  </si>
  <si>
    <t>2,108</t>
  </si>
  <si>
    <t>1,025</t>
  </si>
  <si>
    <t>Non-IDPs</t>
  </si>
  <si>
    <t>IDPs in settlements</t>
  </si>
  <si>
    <t>Other Urban</t>
  </si>
  <si>
    <t>3,123</t>
  </si>
  <si>
    <t>0.667</t>
  </si>
  <si>
    <t>0.607</t>
  </si>
  <si>
    <t>0.670</t>
  </si>
  <si>
    <t>8,725</t>
  </si>
  <si>
    <t>0.555</t>
  </si>
  <si>
    <t>0.581</t>
  </si>
  <si>
    <t>2,617</t>
  </si>
  <si>
    <t>0.241</t>
  </si>
  <si>
    <t>0.190</t>
  </si>
  <si>
    <t>0.091</t>
  </si>
  <si>
    <t>.335183</t>
  </si>
  <si>
    <t>0.481</t>
  </si>
  <si>
    <t>0.854</t>
  </si>
  <si>
    <t>1.229</t>
  </si>
  <si>
    <t>1.629</t>
  </si>
  <si>
    <t>2.971</t>
  </si>
  <si>
    <t>1.528</t>
  </si>
  <si>
    <t>1.564</t>
  </si>
  <si>
    <t>1.756</t>
  </si>
  <si>
    <t>659</t>
  </si>
  <si>
    <t>531</t>
  </si>
  <si>
    <t>485</t>
  </si>
  <si>
    <t>647</t>
  </si>
  <si>
    <t>1,663</t>
  </si>
  <si>
    <t>1,460</t>
  </si>
  <si>
    <t>Other urban</t>
  </si>
  <si>
    <t>IDPs in 
settlements</t>
  </si>
  <si>
    <t>S.E of GINI coefficient for ind_profile 1</t>
  </si>
  <si>
    <t>gini_se_1</t>
  </si>
  <si>
    <t>.0111112</t>
  </si>
  <si>
    <t>S.E of GINI coefficient for ind_profile 2</t>
  </si>
  <si>
    <t>gini_se_2</t>
  </si>
  <si>
    <t>.0100022</t>
  </si>
  <si>
    <t>S.E of GINI coefficient for ind_profile 3</t>
  </si>
  <si>
    <t>gini_se_3</t>
  </si>
  <si>
    <t>.0229057</t>
  </si>
  <si>
    <t>S.E of GINI coefficient for ind_profile 4</t>
  </si>
  <si>
    <t>gini_se_4</t>
  </si>
  <si>
    <t>.0163746</t>
  </si>
  <si>
    <t>S.E of GINI coefficient for ind_profile 5</t>
  </si>
  <si>
    <t>gini_se_5</t>
  </si>
  <si>
    <t>.0139761</t>
  </si>
  <si>
    <t>Code</t>
  </si>
  <si>
    <t>Indicator</t>
  </si>
  <si>
    <t>y2017</t>
  </si>
  <si>
    <t>y2018</t>
  </si>
  <si>
    <t>y2019</t>
  </si>
  <si>
    <t>y2020</t>
  </si>
  <si>
    <t>region</t>
  </si>
  <si>
    <t>AGO</t>
  </si>
  <si>
    <t>AGOPOV1</t>
  </si>
  <si>
    <t>International poverty rate ($1.9 in 2011 PPP)</t>
  </si>
  <si>
    <t>SSA</t>
  </si>
  <si>
    <t>ALB</t>
  </si>
  <si>
    <t>ALBPOV1</t>
  </si>
  <si>
    <t>ECA</t>
  </si>
  <si>
    <t>ARG</t>
  </si>
  <si>
    <t>ARGPOV1</t>
  </si>
  <si>
    <t>LAC</t>
  </si>
  <si>
    <t>ARM</t>
  </si>
  <si>
    <t>ARMPOV1</t>
  </si>
  <si>
    <t>BDIPOV1</t>
  </si>
  <si>
    <t>BENPOV1</t>
  </si>
  <si>
    <t>BFAPOV1</t>
  </si>
  <si>
    <t>BGD</t>
  </si>
  <si>
    <t>BGDPOV1</t>
  </si>
  <si>
    <t>SAR</t>
  </si>
  <si>
    <t>BGR</t>
  </si>
  <si>
    <t>BGRPOV1</t>
  </si>
  <si>
    <t>BOL</t>
  </si>
  <si>
    <t>BOLPOV1</t>
  </si>
  <si>
    <t>BRA</t>
  </si>
  <si>
    <t>BRAPOV1</t>
  </si>
  <si>
    <t>BTN</t>
  </si>
  <si>
    <t>BTNPOV1</t>
  </si>
  <si>
    <t>BWA</t>
  </si>
  <si>
    <t>BWAPOV1</t>
  </si>
  <si>
    <t>CAFPOV1</t>
  </si>
  <si>
    <t>CHL</t>
  </si>
  <si>
    <t>CHLPOV1</t>
  </si>
  <si>
    <t>CHN</t>
  </si>
  <si>
    <t>CHNPOV1</t>
  </si>
  <si>
    <t>EAP</t>
  </si>
  <si>
    <t>CIV</t>
  </si>
  <si>
    <t>CIVPOV1</t>
  </si>
  <si>
    <t>CMR</t>
  </si>
  <si>
    <t>CMRPOV1</t>
  </si>
  <si>
    <t>CODPOV1</t>
  </si>
  <si>
    <t>COG</t>
  </si>
  <si>
    <t>COGPOV1</t>
  </si>
  <si>
    <t>COL</t>
  </si>
  <si>
    <t>COLPOV1</t>
  </si>
  <si>
    <t>COMPOV1</t>
  </si>
  <si>
    <t>DJI</t>
  </si>
  <si>
    <t>DJIPOV1</t>
  </si>
  <si>
    <t>MNA</t>
  </si>
  <si>
    <t>DOM</t>
  </si>
  <si>
    <t>DOMPOV1</t>
  </si>
  <si>
    <t>ECU</t>
  </si>
  <si>
    <t>ECUPOV1</t>
  </si>
  <si>
    <t>ETHPOV1</t>
  </si>
  <si>
    <t>GAB</t>
  </si>
  <si>
    <t>GABPOV1</t>
  </si>
  <si>
    <t>GEO</t>
  </si>
  <si>
    <t>GEOPOV1</t>
  </si>
  <si>
    <t>GHA</t>
  </si>
  <si>
    <t>GHAPOV1</t>
  </si>
  <si>
    <t>GINPOV1</t>
  </si>
  <si>
    <t>GNBPOV1</t>
  </si>
  <si>
    <t>GTM</t>
  </si>
  <si>
    <t>GTMPOV1</t>
  </si>
  <si>
    <t>HND</t>
  </si>
  <si>
    <t>HNDPOV1</t>
  </si>
  <si>
    <t>IDN</t>
  </si>
  <si>
    <t>IDNPOV1</t>
  </si>
  <si>
    <t>IND</t>
  </si>
  <si>
    <t>INDPOV1</t>
  </si>
  <si>
    <t>KEN</t>
  </si>
  <si>
    <t>KENPOV1</t>
  </si>
  <si>
    <t>KGZ</t>
  </si>
  <si>
    <t>KGZPOV1</t>
  </si>
  <si>
    <t>KSV</t>
  </si>
  <si>
    <t>KSVPOV1</t>
  </si>
  <si>
    <t>LAO</t>
  </si>
  <si>
    <t>LAOPOV1</t>
  </si>
  <si>
    <t>LKA</t>
  </si>
  <si>
    <t>LKAPOV1</t>
  </si>
  <si>
    <t>LSO</t>
  </si>
  <si>
    <t>LSOPOV1</t>
  </si>
  <si>
    <t>MDA</t>
  </si>
  <si>
    <t>MDAPOV1</t>
  </si>
  <si>
    <t>MDGPOV1</t>
  </si>
  <si>
    <t>MEX</t>
  </si>
  <si>
    <t>MEXPOV1</t>
  </si>
  <si>
    <t>MKD</t>
  </si>
  <si>
    <t>MKDPOV1</t>
  </si>
  <si>
    <t>MLIPOV1</t>
  </si>
  <si>
    <t>MMR</t>
  </si>
  <si>
    <t>MMRPOV1</t>
  </si>
  <si>
    <t>MOZPOV1</t>
  </si>
  <si>
    <t>MRT</t>
  </si>
  <si>
    <t>MRTPOV1</t>
  </si>
  <si>
    <t>MUS</t>
  </si>
  <si>
    <t>MUSPOV1</t>
  </si>
  <si>
    <t>MWIPOV1</t>
  </si>
  <si>
    <t>NAM</t>
  </si>
  <si>
    <t>NAMPOV1</t>
  </si>
  <si>
    <t>NERPOV1</t>
  </si>
  <si>
    <t>NGA</t>
  </si>
  <si>
    <t>NGAPOV1</t>
  </si>
  <si>
    <t>NPL</t>
  </si>
  <si>
    <t>NPLPOV1</t>
  </si>
  <si>
    <t>PAK</t>
  </si>
  <si>
    <t>PAKPOV1</t>
  </si>
  <si>
    <t>PAN</t>
  </si>
  <si>
    <t>PANPOV1</t>
  </si>
  <si>
    <t>PER</t>
  </si>
  <si>
    <t>PERPOV1</t>
  </si>
  <si>
    <t>PHL</t>
  </si>
  <si>
    <t>PHLPOV1</t>
  </si>
  <si>
    <t>POL</t>
  </si>
  <si>
    <t>POLPOV1</t>
  </si>
  <si>
    <t>RUS</t>
  </si>
  <si>
    <t>RUSPOV1</t>
  </si>
  <si>
    <t>RWAPOV1</t>
  </si>
  <si>
    <t>SDN</t>
  </si>
  <si>
    <t>SDNPOV1</t>
  </si>
  <si>
    <t>SENPOV1</t>
  </si>
  <si>
    <t>SLEPOV1</t>
  </si>
  <si>
    <t>SLV</t>
  </si>
  <si>
    <t>SLVPOV1</t>
  </si>
  <si>
    <t>SRB</t>
  </si>
  <si>
    <t>SRBPOV1</t>
  </si>
  <si>
    <t>SSDPOV1</t>
  </si>
  <si>
    <t>STP</t>
  </si>
  <si>
    <t>STPPOV1</t>
  </si>
  <si>
    <t>SWZ</t>
  </si>
  <si>
    <t>SWZPOV1</t>
  </si>
  <si>
    <t>SYC</t>
  </si>
  <si>
    <t>SYCPOV1</t>
  </si>
  <si>
    <t>TCDPOV1</t>
  </si>
  <si>
    <t>TGOPOV1</t>
  </si>
  <si>
    <t>TLS</t>
  </si>
  <si>
    <t>TLSPOV1</t>
  </si>
  <si>
    <t>TUR</t>
  </si>
  <si>
    <t>TURPOV1</t>
  </si>
  <si>
    <t>TZAPOV1</t>
  </si>
  <si>
    <t>UGAPOV1</t>
  </si>
  <si>
    <t>UKR</t>
  </si>
  <si>
    <t>UKRPOV1</t>
  </si>
  <si>
    <t>URY</t>
  </si>
  <si>
    <t>URYPOV1</t>
  </si>
  <si>
    <t>VNM</t>
  </si>
  <si>
    <t>VNMPOV1</t>
  </si>
  <si>
    <t>YEM</t>
  </si>
  <si>
    <t>YEMPOV1</t>
  </si>
  <si>
    <t>ZAF</t>
  </si>
  <si>
    <t>ZAFPOV1</t>
  </si>
  <si>
    <t>ZMB</t>
  </si>
  <si>
    <t>ZMBPOV1</t>
  </si>
  <si>
    <t>ZWEPOV1</t>
  </si>
  <si>
    <t>Poverty rate ($1.9/day PPP terms)</t>
  </si>
  <si>
    <t>PRY</t>
  </si>
  <si>
    <t>PRYPOV1</t>
  </si>
  <si>
    <t>CRI</t>
  </si>
  <si>
    <t>CRIPOV1</t>
  </si>
  <si>
    <t>NIC</t>
  </si>
  <si>
    <t>NICPOV1</t>
  </si>
  <si>
    <t>Overall average (survey estimates)</t>
  </si>
  <si>
    <r>
      <rPr>
        <b/>
        <sz val="11"/>
        <color theme="1"/>
        <rFont val="Calibri"/>
        <family val="2"/>
        <scheme val="minor"/>
      </rPr>
      <t>Structure</t>
    </r>
    <r>
      <rPr>
        <sz val="10"/>
        <rFont val="Arial"/>
        <family val="2"/>
      </rPr>
      <t>: The analysis from Chapter 1 of the PA is organized in 4 workbooks. This corresponds to the first one, with information on monetary poverty</t>
    </r>
  </si>
  <si>
    <t>Satellite estimate</t>
  </si>
  <si>
    <t>High Frequency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</si>
</sst>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#,##0.0"/>
    <numFmt numFmtId="166" formatCode="0.000"/>
  </numFmts>
  <fonts count="8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3" fillId="2" borderId="0" xfId="1" applyFill="1"/>
    <xf numFmtId="0" fontId="3" fillId="0" borderId="0" xfId="1"/>
    <xf numFmtId="0" fontId="3" fillId="0" borderId="0" xfId="1" applyFill="1"/>
    <xf numFmtId="0" fontId="1" fillId="0" borderId="0" xfId="0" applyFont="1"/>
    <xf numFmtId="164" fontId="0" fillId="0" borderId="0" xfId="0" applyNumberFormat="1"/>
    <xf numFmtId="0" fontId="0" fillId="0" borderId="0" xfId="0" applyFill="1"/>
    <xf numFmtId="165" fontId="0" fillId="0" borderId="0" xfId="0" applyNumberFormat="1" applyAlignment="1">
      <alignment horizontal="center" vertical="center"/>
    </xf>
    <xf numFmtId="43" fontId="0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0" fillId="0" borderId="0" xfId="3" applyNumberFormat="1" applyFont="1"/>
    <xf numFmtId="0" fontId="6" fillId="0" borderId="0" xfId="0" applyFont="1"/>
    <xf numFmtId="164" fontId="0" fillId="0" borderId="0" xfId="0" applyNumberFormat="1" applyAlignment="1">
      <alignment horizontal="center" vertical="center"/>
    </xf>
    <xf numFmtId="1" fontId="1" fillId="0" borderId="0" xfId="0" applyNumberFormat="1" applyFont="1"/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1" fillId="0" borderId="0" xfId="0" applyFont="1" applyFill="1"/>
    <xf numFmtId="166" fontId="0" fillId="0" borderId="0" xfId="0" applyNumberFormat="1" applyFill="1" applyAlignment="1">
      <alignment horizontal="center" vertical="center"/>
    </xf>
    <xf numFmtId="0" fontId="1" fillId="2" borderId="0" xfId="0" applyFont="1" applyFill="1"/>
    <xf numFmtId="3" fontId="0" fillId="0" borderId="0" xfId="0" applyNumberFormat="1" applyAlignment="1">
      <alignment horizontal="center" vertical="center"/>
    </xf>
    <xf numFmtId="3" fontId="0" fillId="0" borderId="0" xfId="2" applyNumberFormat="1" applyFont="1" applyAlignment="1">
      <alignment horizontal="center" vertical="center"/>
    </xf>
    <xf numFmtId="3" fontId="0" fillId="0" borderId="0" xfId="0" applyNumberFormat="1"/>
    <xf numFmtId="0" fontId="5" fillId="0" borderId="0" xfId="0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0" fillId="0" borderId="0" xfId="0" applyNumberFormat="1"/>
    <xf numFmtId="0" fontId="7" fillId="0" borderId="0" xfId="0" applyFont="1"/>
    <xf numFmtId="43" fontId="0" fillId="0" borderId="0" xfId="4" applyNumberFormat="1" applyFont="1" applyAlignment="1">
      <alignment horizontal="center" vertical="center"/>
    </xf>
    <xf numFmtId="3" fontId="0" fillId="0" borderId="0" xfId="4" applyNumberFormat="1" applyFont="1" applyAlignment="1">
      <alignment horizontal="center" vertical="center"/>
    </xf>
    <xf numFmtId="164" fontId="0" fillId="0" borderId="0" xfId="0" applyNumberFormat="1" applyFill="1"/>
    <xf numFmtId="164" fontId="1" fillId="0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5">
    <cellStyle name="Comma" xfId="2" builtinId="3"/>
    <cellStyle name="Comma 2" xfId="4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2C7FB8"/>
      <color rgb="FF005A32"/>
      <color rgb="FF006D2C"/>
      <color rgb="FF31A354"/>
      <color rgb="FF74C476"/>
      <color rgb="FFA1D99B"/>
      <color rgb="FFF1A340"/>
      <color rgb="FF5AB4AC"/>
      <color rgb="FF998E5F"/>
      <color rgb="FFFEE0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61934673366835"/>
          <c:y val="4.8888888888888891E-2"/>
          <c:w val="0.8526309000358937"/>
          <c:h val="0.89312757457565217"/>
        </c:manualLayout>
      </c:layout>
      <c:barChart>
        <c:barDir val="col"/>
        <c:grouping val="clustered"/>
        <c:varyColors val="0"/>
        <c:ser>
          <c:idx val="0"/>
          <c:order val="0"/>
          <c:tx>
            <c:v>Poverty</c:v>
          </c:tx>
          <c:spPr>
            <a:solidFill>
              <a:srgbClr val="2C7FB8"/>
            </a:solidFill>
            <a:ln w="6350">
              <a:solidFill>
                <a:schemeClr val="tx1"/>
              </a:solidFill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rgbClr val="2C7FB8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208-413F-9958-90B62A78500A}"/>
              </c:ext>
            </c:extLst>
          </c:dPt>
          <c:dPt>
            <c:idx val="19"/>
            <c:invertIfNegative val="0"/>
            <c:bubble3D val="0"/>
            <c:spPr>
              <a:solidFill>
                <a:srgbClr val="2C7FB8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208-413F-9958-90B62A78500A}"/>
              </c:ext>
            </c:extLst>
          </c:dPt>
          <c:dPt>
            <c:idx val="20"/>
            <c:invertIfNegative val="0"/>
            <c:bubble3D val="0"/>
            <c:spPr>
              <a:solidFill>
                <a:srgbClr val="2C7FB8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208-413F-9958-90B62A78500A}"/>
              </c:ext>
            </c:extLst>
          </c:dPt>
          <c:dPt>
            <c:idx val="21"/>
            <c:invertIfNegative val="0"/>
            <c:bubble3D val="0"/>
            <c:spPr>
              <a:solidFill>
                <a:srgbClr val="2C7FB8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208-413F-9958-90B62A78500A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111B-46EE-B454-FDD1F15042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8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'Figures 1_WB'!$C$3:$C$27</c:f>
              <c:strCache>
                <c:ptCount val="25"/>
                <c:pt idx="0">
                  <c:v>COM</c:v>
                </c:pt>
                <c:pt idx="1">
                  <c:v>ZWE</c:v>
                </c:pt>
                <c:pt idx="2">
                  <c:v>ETH</c:v>
                </c:pt>
                <c:pt idx="3">
                  <c:v>GIN</c:v>
                </c:pt>
                <c:pt idx="4">
                  <c:v>SEN</c:v>
                </c:pt>
                <c:pt idx="5">
                  <c:v>UGA</c:v>
                </c:pt>
                <c:pt idx="6">
                  <c:v>BFA</c:v>
                </c:pt>
                <c:pt idx="7">
                  <c:v>TCD</c:v>
                </c:pt>
                <c:pt idx="8">
                  <c:v>TZA</c:v>
                </c:pt>
                <c:pt idx="9">
                  <c:v>NER</c:v>
                </c:pt>
                <c:pt idx="10">
                  <c:v>MLI</c:v>
                </c:pt>
                <c:pt idx="11">
                  <c:v>TGO</c:v>
                </c:pt>
                <c:pt idx="12">
                  <c:v>BEN</c:v>
                </c:pt>
                <c:pt idx="13">
                  <c:v>SLE</c:v>
                </c:pt>
                <c:pt idx="14">
                  <c:v>LBR</c:v>
                </c:pt>
                <c:pt idx="15">
                  <c:v>RWA</c:v>
                </c:pt>
                <c:pt idx="16">
                  <c:v>MOZ</c:v>
                </c:pt>
                <c:pt idx="17">
                  <c:v>GNB</c:v>
                </c:pt>
                <c:pt idx="18">
                  <c:v>MWI</c:v>
                </c:pt>
                <c:pt idx="19">
                  <c:v>COD</c:v>
                </c:pt>
                <c:pt idx="20">
                  <c:v>CAF</c:v>
                </c:pt>
                <c:pt idx="21">
                  <c:v>MDG</c:v>
                </c:pt>
                <c:pt idx="22">
                  <c:v>SOM</c:v>
                </c:pt>
                <c:pt idx="23">
                  <c:v>BDI</c:v>
                </c:pt>
                <c:pt idx="24">
                  <c:v>SSD</c:v>
                </c:pt>
              </c:strCache>
            </c:strRef>
          </c:cat>
          <c:val>
            <c:numRef>
              <c:f>'Figures 1_WB'!$D$3:$D$27</c:f>
              <c:numCache>
                <c:formatCode>0.0</c:formatCode>
                <c:ptCount val="25"/>
                <c:pt idx="0">
                  <c:v>18.098791501956697</c:v>
                </c:pt>
                <c:pt idx="1">
                  <c:v>18.730838212419279</c:v>
                </c:pt>
                <c:pt idx="2">
                  <c:v>24.647670029391282</c:v>
                </c:pt>
                <c:pt idx="3">
                  <c:v>28.134798690890804</c:v>
                </c:pt>
                <c:pt idx="4">
                  <c:v>35.559086232012433</c:v>
                </c:pt>
                <c:pt idx="5">
                  <c:v>37.200000000000003</c:v>
                </c:pt>
                <c:pt idx="6">
                  <c:v>39.068868283180393</c:v>
                </c:pt>
                <c:pt idx="7">
                  <c:v>40.926556088030821</c:v>
                </c:pt>
                <c:pt idx="8">
                  <c:v>42.263946724240633</c:v>
                </c:pt>
                <c:pt idx="9">
                  <c:v>43.342210170679998</c:v>
                </c:pt>
                <c:pt idx="10">
                  <c:v>43.471292401084732</c:v>
                </c:pt>
                <c:pt idx="11">
                  <c:v>47.070469489512547</c:v>
                </c:pt>
                <c:pt idx="12">
                  <c:v>47.991359486183129</c:v>
                </c:pt>
                <c:pt idx="13">
                  <c:v>49.950436352966513</c:v>
                </c:pt>
                <c:pt idx="14">
                  <c:v>51.1</c:v>
                </c:pt>
                <c:pt idx="15">
                  <c:v>52.266653934925031</c:v>
                </c:pt>
                <c:pt idx="16">
                  <c:v>60.870188685830357</c:v>
                </c:pt>
                <c:pt idx="17">
                  <c:v>61.859167309289717</c:v>
                </c:pt>
                <c:pt idx="18">
                  <c:v>69.19730304466519</c:v>
                </c:pt>
                <c:pt idx="19">
                  <c:v>73.280364275267189</c:v>
                </c:pt>
                <c:pt idx="20">
                  <c:v>74.539501098035799</c:v>
                </c:pt>
                <c:pt idx="21">
                  <c:v>76.216299381917707</c:v>
                </c:pt>
                <c:pt idx="22">
                  <c:v>77.400000000000006</c:v>
                </c:pt>
                <c:pt idx="23">
                  <c:v>81.434339146300587</c:v>
                </c:pt>
                <c:pt idx="24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08-413F-9958-90B62A785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80994872"/>
        <c:axId val="580995264"/>
      </c:barChart>
      <c:lineChart>
        <c:grouping val="standard"/>
        <c:varyColors val="0"/>
        <c:ser>
          <c:idx val="1"/>
          <c:order val="1"/>
          <c:tx>
            <c:strRef>
              <c:f>'Figures 1_WB'!$E$2</c:f>
              <c:strCache>
                <c:ptCount val="1"/>
                <c:pt idx="0">
                  <c:v>Regional average</c:v>
                </c:pt>
              </c:strCache>
            </c:strRef>
          </c:tx>
          <c:spPr>
            <a:ln w="19050" cap="rnd">
              <a:solidFill>
                <a:schemeClr val="tx1">
                  <a:lumMod val="95000"/>
                  <a:lumOff val="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'Figures 1_WB'!$E$3:$E$27</c:f>
              <c:numCache>
                <c:formatCode>0.0</c:formatCode>
                <c:ptCount val="25"/>
                <c:pt idx="0">
                  <c:v>51.06480562155123</c:v>
                </c:pt>
                <c:pt idx="1">
                  <c:v>51.06480562155123</c:v>
                </c:pt>
                <c:pt idx="2">
                  <c:v>51.06480562155123</c:v>
                </c:pt>
                <c:pt idx="3">
                  <c:v>51.06480562155123</c:v>
                </c:pt>
                <c:pt idx="4">
                  <c:v>51.06480562155123</c:v>
                </c:pt>
                <c:pt idx="5">
                  <c:v>51.06480562155123</c:v>
                </c:pt>
                <c:pt idx="6">
                  <c:v>51.06480562155123</c:v>
                </c:pt>
                <c:pt idx="7">
                  <c:v>51.06480562155123</c:v>
                </c:pt>
                <c:pt idx="8">
                  <c:v>51.06480562155123</c:v>
                </c:pt>
                <c:pt idx="9">
                  <c:v>51.06480562155123</c:v>
                </c:pt>
                <c:pt idx="10">
                  <c:v>51.06480562155123</c:v>
                </c:pt>
                <c:pt idx="11">
                  <c:v>51.06480562155123</c:v>
                </c:pt>
                <c:pt idx="12">
                  <c:v>51.06480562155123</c:v>
                </c:pt>
                <c:pt idx="13">
                  <c:v>51.06480562155123</c:v>
                </c:pt>
                <c:pt idx="14">
                  <c:v>51.06480562155123</c:v>
                </c:pt>
                <c:pt idx="15">
                  <c:v>51.06480562155123</c:v>
                </c:pt>
                <c:pt idx="16">
                  <c:v>51.06480562155123</c:v>
                </c:pt>
                <c:pt idx="17">
                  <c:v>51.06480562155123</c:v>
                </c:pt>
                <c:pt idx="18">
                  <c:v>51.06480562155123</c:v>
                </c:pt>
                <c:pt idx="19">
                  <c:v>51.06480562155123</c:v>
                </c:pt>
                <c:pt idx="20">
                  <c:v>51.06480562155123</c:v>
                </c:pt>
                <c:pt idx="21">
                  <c:v>51.06480562155123</c:v>
                </c:pt>
                <c:pt idx="22">
                  <c:v>51.06480562155123</c:v>
                </c:pt>
                <c:pt idx="23">
                  <c:v>51.06480562155123</c:v>
                </c:pt>
                <c:pt idx="24">
                  <c:v>51.06480562155123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08-413F-9958-90B62A785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0994872"/>
        <c:axId val="580995264"/>
      </c:lineChart>
      <c:catAx>
        <c:axId val="580994872"/>
        <c:scaling>
          <c:orientation val="maxMin"/>
        </c:scaling>
        <c:delete val="1"/>
        <c:axPos val="b"/>
        <c:numFmt formatCode="General" sourceLinked="1"/>
        <c:majorTickMark val="none"/>
        <c:minorTickMark val="none"/>
        <c:tickLblPos val="nextTo"/>
        <c:crossAx val="580995264"/>
        <c:crosses val="autoZero"/>
        <c:auto val="1"/>
        <c:lblAlgn val="ctr"/>
        <c:lblOffset val="100"/>
        <c:noMultiLvlLbl val="0"/>
      </c:catAx>
      <c:valAx>
        <c:axId val="58099526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Poverty incidence (% of population)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4872"/>
        <c:crosses val="max"/>
        <c:crossBetween val="between"/>
        <c:majorUnit val="10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3605790998154459"/>
          <c:y val="8.9431221878385869E-2"/>
          <c:w val="0.47841859524151775"/>
          <c:h val="0.150001049868766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8965635629032"/>
          <c:y val="2.6081835924355611E-2"/>
          <c:w val="0.80100134134506651"/>
          <c:h val="0.809388451443569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C7FB8"/>
              </a:solidFill>
              <a:ln w="9525">
                <a:noFill/>
              </a:ln>
              <a:effectLst/>
            </c:spPr>
          </c:marker>
          <c:dPt>
            <c:idx val="19"/>
            <c:marker>
              <c:symbol val="diamond"/>
              <c:size val="8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EA19-4DDB-BD3F-02262599B19C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A19-4DDB-BD3F-02262599B19C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A19-4DDB-BD3F-02262599B19C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A19-4DDB-BD3F-02262599B19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19-4DDB-BD3F-02262599B19C}"/>
                </c:ext>
              </c:extLst>
            </c:dLbl>
            <c:dLbl>
              <c:idx val="2"/>
              <c:layout>
                <c:manualLayout>
                  <c:x val="-2.3612188250328871E-2"/>
                  <c:y val="-2.2074000043452856E-2"/>
                </c:manualLayout>
              </c:layout>
              <c:tx>
                <c:rich>
                  <a:bodyPr/>
                  <a:lstStyle/>
                  <a:p>
                    <a:fld id="{AA2FFED0-EF68-4B14-8A9A-BD8C89F79F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A19-4DDB-BD3F-02262599B19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19-4DDB-BD3F-02262599B19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19-4DDB-BD3F-02262599B19C}"/>
                </c:ext>
              </c:extLst>
            </c:dLbl>
            <c:dLbl>
              <c:idx val="5"/>
              <c:layout>
                <c:manualLayout>
                  <c:x val="-6.7712011222783225E-2"/>
                  <c:y val="-3.8629500076042322E-2"/>
                </c:manualLayout>
              </c:layout>
              <c:tx>
                <c:rich>
                  <a:bodyPr/>
                  <a:lstStyle/>
                  <a:p>
                    <a:fld id="{9D356A72-66E3-4C0F-B576-610AF997E4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EA19-4DDB-BD3F-02262599B19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19-4DDB-BD3F-02262599B1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A19-4DDB-BD3F-02262599B19C}"/>
                </c:ext>
              </c:extLst>
            </c:dLbl>
            <c:dLbl>
              <c:idx val="8"/>
              <c:layout>
                <c:manualLayout>
                  <c:x val="-5.8629454191875402E-2"/>
                  <c:y val="-3.3111000065179134E-2"/>
                </c:manualLayout>
              </c:layout>
              <c:tx>
                <c:rich>
                  <a:bodyPr/>
                  <a:lstStyle/>
                  <a:p>
                    <a:fld id="{14FC4F24-43A4-4398-8745-DF19196336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EA19-4DDB-BD3F-02262599B19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A19-4DDB-BD3F-02262599B19C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A19-4DDB-BD3F-02262599B19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A19-4DDB-BD3F-02262599B19C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A19-4DDB-BD3F-02262599B19C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A19-4DDB-BD3F-02262599B19C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A19-4DDB-BD3F-02262599B19C}"/>
                </c:ext>
              </c:extLst>
            </c:dLbl>
            <c:dLbl>
              <c:idx val="15"/>
              <c:layout>
                <c:manualLayout>
                  <c:x val="-3.8232020570897349E-2"/>
                  <c:y val="3.3111000065179134E-2"/>
                </c:manualLayout>
              </c:layout>
              <c:tx>
                <c:rich>
                  <a:bodyPr/>
                  <a:lstStyle/>
                  <a:p>
                    <a:fld id="{9625F21A-45FD-408E-B997-C98246E5DC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EA19-4DDB-BD3F-02262599B19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A19-4DDB-BD3F-02262599B19C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A19-4DDB-BD3F-02262599B19C}"/>
                </c:ext>
              </c:extLst>
            </c:dLbl>
            <c:dLbl>
              <c:idx val="18"/>
              <c:layout>
                <c:manualLayout>
                  <c:x val="-7.8046029684993148E-2"/>
                  <c:y val="-3.3111000065179183E-2"/>
                </c:manualLayout>
              </c:layout>
              <c:tx>
                <c:rich>
                  <a:bodyPr/>
                  <a:lstStyle/>
                  <a:p>
                    <a:fld id="{1F38E12C-B7AB-4134-B6BF-AC06C26D94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EA19-4DDB-BD3F-02262599B19C}"/>
                </c:ext>
              </c:extLst>
            </c:dLbl>
            <c:dLbl>
              <c:idx val="19"/>
              <c:layout>
                <c:manualLayout>
                  <c:x val="-0.10576362959138585"/>
                  <c:y val="4.966650009776865E-2"/>
                </c:manualLayout>
              </c:layout>
              <c:tx>
                <c:rich>
                  <a:bodyPr/>
                  <a:lstStyle/>
                  <a:p>
                    <a:fld id="{3F0AC9AF-1546-4111-A8CF-34B913B40C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EA19-4DDB-BD3F-02262599B19C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A19-4DDB-BD3F-02262599B19C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A19-4DDB-BD3F-02262599B19C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A19-4DDB-BD3F-02262599B19C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A19-4DDB-BD3F-02262599B19C}"/>
                </c:ext>
              </c:extLst>
            </c:dLbl>
            <c:dLbl>
              <c:idx val="24"/>
              <c:layout>
                <c:manualLayout>
                  <c:x val="-9.8674012274288306E-2"/>
                  <c:y val="1.6555500032589567E-2"/>
                </c:manualLayout>
              </c:layout>
              <c:tx>
                <c:rich>
                  <a:bodyPr/>
                  <a:lstStyle/>
                  <a:p>
                    <a:fld id="{13BA8628-4D85-42E7-8B30-7E1024D7D6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EA19-4DDB-BD3F-02262599B1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>
                    <a:lumMod val="95000"/>
                    <a:lumOff val="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1_WB'!$G$32:$G$56</c:f>
              <c:numCache>
                <c:formatCode>#,##0.0</c:formatCode>
                <c:ptCount val="25"/>
                <c:pt idx="0">
                  <c:v>1524.8116455078125</c:v>
                </c:pt>
                <c:pt idx="1">
                  <c:v>2031.0201416015625</c:v>
                </c:pt>
                <c:pt idx="2">
                  <c:v>1737.831298828125</c:v>
                </c:pt>
                <c:pt idx="3">
                  <c:v>1970.1971435546875</c:v>
                </c:pt>
                <c:pt idx="4">
                  <c:v>2571.100830078125</c:v>
                </c:pt>
                <c:pt idx="5">
                  <c:v>1822.966552734375</c:v>
                </c:pt>
                <c:pt idx="6">
                  <c:v>1774.4534912109375</c:v>
                </c:pt>
                <c:pt idx="7">
                  <c:v>1994.59130859375</c:v>
                </c:pt>
                <c:pt idx="8">
                  <c:v>2786.666748046875</c:v>
                </c:pt>
                <c:pt idx="9">
                  <c:v>988.12152099609375</c:v>
                </c:pt>
                <c:pt idx="10">
                  <c:v>2129.8427734375</c:v>
                </c:pt>
                <c:pt idx="11">
                  <c:v>1493.429931640625</c:v>
                </c:pt>
                <c:pt idx="12">
                  <c:v>2171.85107421875</c:v>
                </c:pt>
                <c:pt idx="13">
                  <c:v>1479.07958984375</c:v>
                </c:pt>
                <c:pt idx="14">
                  <c:v>814.25164794921875</c:v>
                </c:pt>
                <c:pt idx="15">
                  <c:v>1916.61474609375</c:v>
                </c:pt>
                <c:pt idx="16">
                  <c:v>1219.155029296875</c:v>
                </c:pt>
                <c:pt idx="17">
                  <c:v>1611.827392578125</c:v>
                </c:pt>
                <c:pt idx="18">
                  <c:v>1171.0947265625</c:v>
                </c:pt>
                <c:pt idx="19">
                  <c:v>450</c:v>
                </c:pt>
                <c:pt idx="20">
                  <c:v>803.810302734375</c:v>
                </c:pt>
                <c:pt idx="21">
                  <c:v>700.0631103515625</c:v>
                </c:pt>
                <c:pt idx="22">
                  <c:v>1509.1624755859375</c:v>
                </c:pt>
                <c:pt idx="23">
                  <c:v>779.26275634765625</c:v>
                </c:pt>
                <c:pt idx="24">
                  <c:v>1929.18505859375</c:v>
                </c:pt>
              </c:numCache>
            </c:numRef>
          </c:xVal>
          <c:yVal>
            <c:numRef>
              <c:f>'Figures 1_WB'!$H$32:$H$56</c:f>
              <c:numCache>
                <c:formatCode>#,##0.0</c:formatCode>
                <c:ptCount val="25"/>
                <c:pt idx="0">
                  <c:v>49.196140289306641</c:v>
                </c:pt>
                <c:pt idx="1">
                  <c:v>88.69342041015625</c:v>
                </c:pt>
                <c:pt idx="2">
                  <c:v>38.995979309082031</c:v>
                </c:pt>
                <c:pt idx="3">
                  <c:v>32.003860473632813</c:v>
                </c:pt>
                <c:pt idx="4">
                  <c:v>42.817501068115234</c:v>
                </c:pt>
                <c:pt idx="5">
                  <c:v>70.198219299316406</c:v>
                </c:pt>
                <c:pt idx="6">
                  <c:v>34.599399566650391</c:v>
                </c:pt>
                <c:pt idx="7">
                  <c:v>22.311550140380859</c:v>
                </c:pt>
                <c:pt idx="8">
                  <c:v>77.887229919433594</c:v>
                </c:pt>
                <c:pt idx="9">
                  <c:v>15.456700325012207</c:v>
                </c:pt>
                <c:pt idx="10">
                  <c:v>33.068889617919922</c:v>
                </c:pt>
                <c:pt idx="11">
                  <c:v>63.745620727539063</c:v>
                </c:pt>
                <c:pt idx="12">
                  <c:v>32.948818206787109</c:v>
                </c:pt>
                <c:pt idx="13">
                  <c:v>32.426170349121094</c:v>
                </c:pt>
                <c:pt idx="14">
                  <c:v>42.941078186035156</c:v>
                </c:pt>
                <c:pt idx="15">
                  <c:v>68.331031799316406</c:v>
                </c:pt>
                <c:pt idx="16">
                  <c:v>50.583808898925781</c:v>
                </c:pt>
                <c:pt idx="17">
                  <c:v>45.581161499023438</c:v>
                </c:pt>
                <c:pt idx="18">
                  <c:v>62.143539428710938</c:v>
                </c:pt>
                <c:pt idx="19">
                  <c:v>49.8</c:v>
                </c:pt>
                <c:pt idx="20">
                  <c:v>77.042678833007813</c:v>
                </c:pt>
                <c:pt idx="21">
                  <c:v>36.752609252929688</c:v>
                </c:pt>
                <c:pt idx="22">
                  <c:v>71.572616577148438</c:v>
                </c:pt>
                <c:pt idx="23">
                  <c:v>61.569728851318359</c:v>
                </c:pt>
                <c:pt idx="24">
                  <c:v>26.831279754638672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1_WB'!$C$32:$C$56</c15:f>
                <c15:dlblRangeCache>
                  <c:ptCount val="25"/>
                  <c:pt idx="0">
                    <c:v>COM</c:v>
                  </c:pt>
                  <c:pt idx="1">
                    <c:v>ZWE</c:v>
                  </c:pt>
                  <c:pt idx="2">
                    <c:v>ETH</c:v>
                  </c:pt>
                  <c:pt idx="3">
                    <c:v>GIN</c:v>
                  </c:pt>
                  <c:pt idx="4">
                    <c:v>SEN</c:v>
                  </c:pt>
                  <c:pt idx="5">
                    <c:v>UGA</c:v>
                  </c:pt>
                  <c:pt idx="6">
                    <c:v>BFA</c:v>
                  </c:pt>
                  <c:pt idx="7">
                    <c:v>TCD</c:v>
                  </c:pt>
                  <c:pt idx="8">
                    <c:v>TZA</c:v>
                  </c:pt>
                  <c:pt idx="9">
                    <c:v>NER</c:v>
                  </c:pt>
                  <c:pt idx="10">
                    <c:v>MLI</c:v>
                  </c:pt>
                  <c:pt idx="11">
                    <c:v>TGO</c:v>
                  </c:pt>
                  <c:pt idx="12">
                    <c:v>BEN</c:v>
                  </c:pt>
                  <c:pt idx="13">
                    <c:v>SLE</c:v>
                  </c:pt>
                  <c:pt idx="14">
                    <c:v>LBR</c:v>
                  </c:pt>
                  <c:pt idx="15">
                    <c:v>RWA</c:v>
                  </c:pt>
                  <c:pt idx="16">
                    <c:v>MOZ</c:v>
                  </c:pt>
                  <c:pt idx="17">
                    <c:v>GNB</c:v>
                  </c:pt>
                  <c:pt idx="18">
                    <c:v>MWI</c:v>
                  </c:pt>
                  <c:pt idx="19">
                    <c:v>SOM</c:v>
                  </c:pt>
                  <c:pt idx="20">
                    <c:v>COD</c:v>
                  </c:pt>
                  <c:pt idx="21">
                    <c:v>CAF</c:v>
                  </c:pt>
                  <c:pt idx="22">
                    <c:v>MDG</c:v>
                  </c:pt>
                  <c:pt idx="23">
                    <c:v>BDI</c:v>
                  </c:pt>
                  <c:pt idx="24">
                    <c:v>SSD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EA19-4DDB-BD3F-02262599B1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0993696"/>
        <c:axId val="580993304"/>
      </c:scatterChart>
      <c:valAx>
        <c:axId val="58099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GDP per capita (US$</a:t>
                </a:r>
                <a:r>
                  <a:rPr lang="en-US" baseline="0"/>
                  <a:t> PPP)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946473915312431"/>
              <c:y val="0.92652362204724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304"/>
        <c:crosses val="autoZero"/>
        <c:crossBetween val="midCat"/>
      </c:valAx>
      <c:valAx>
        <c:axId val="580993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Literacy</a:t>
                </a:r>
                <a:r>
                  <a:rPr lang="en-US" baseline="0"/>
                  <a:t> rate </a:t>
                </a:r>
                <a:r>
                  <a:rPr lang="en-US"/>
                  <a:t>(% of population 15+ years)</a:t>
                </a:r>
              </a:p>
            </c:rich>
          </c:tx>
          <c:layout>
            <c:manualLayout>
              <c:xMode val="edge"/>
              <c:yMode val="edge"/>
              <c:x val="1.1975310730321979E-2"/>
              <c:y val="4.186191717943980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194764575642"/>
          <c:y val="2.6081835924355611E-2"/>
          <c:w val="0.81293635816752663"/>
          <c:h val="0.809388451443569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C7FB8"/>
              </a:solidFill>
              <a:ln w="9525">
                <a:noFill/>
              </a:ln>
              <a:effectLst/>
            </c:spPr>
          </c:marker>
          <c:dPt>
            <c:idx val="19"/>
            <c:marker>
              <c:symbol val="diamond"/>
              <c:size val="8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4F82-4467-B90C-29C6354BC6C4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4F82-4467-B90C-29C6354BC6C4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4F82-4467-B90C-29C6354BC6C4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F82-4467-B90C-29C6354BC6C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F82-4467-B90C-29C6354BC6C4}"/>
                </c:ext>
              </c:extLst>
            </c:dLbl>
            <c:dLbl>
              <c:idx val="2"/>
              <c:layout>
                <c:manualLayout>
                  <c:x val="-9.5640463687654387E-2"/>
                  <c:y val="-2.5725698894898457E-17"/>
                </c:manualLayout>
              </c:layout>
              <c:tx>
                <c:rich>
                  <a:bodyPr/>
                  <a:lstStyle/>
                  <a:p>
                    <a:fld id="{0DA0FF0B-4AE2-486E-9FA2-2363F30453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F82-4467-B90C-29C6354BC6C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F82-4467-B90C-29C6354BC6C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F82-4467-B90C-29C6354BC6C4}"/>
                </c:ext>
              </c:extLst>
            </c:dLbl>
            <c:dLbl>
              <c:idx val="5"/>
              <c:layout>
                <c:manualLayout>
                  <c:x val="-0.10368553651782951"/>
                  <c:y val="5.6129445993528633E-3"/>
                </c:manualLayout>
              </c:layout>
              <c:tx>
                <c:rich>
                  <a:bodyPr/>
                  <a:lstStyle/>
                  <a:p>
                    <a:fld id="{9EDDE0D1-5E7B-4B1F-853D-F7CF9C05B4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4F82-4467-B90C-29C6354BC6C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F82-4467-B90C-29C6354BC6C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F82-4467-B90C-29C6354BC6C4}"/>
                </c:ext>
              </c:extLst>
            </c:dLbl>
            <c:dLbl>
              <c:idx val="8"/>
              <c:layout>
                <c:manualLayout>
                  <c:x val="-2.2564149110714849E-2"/>
                  <c:y val="2.806472299676438E-2"/>
                </c:manualLayout>
              </c:layout>
              <c:tx>
                <c:rich>
                  <a:bodyPr/>
                  <a:lstStyle/>
                  <a:p>
                    <a:fld id="{A8B0E9E6-AD4C-4107-95CC-9D5C64D3BF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4F82-4467-B90C-29C6354BC6C4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F82-4467-B90C-29C6354BC6C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F82-4467-B90C-29C6354BC6C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F82-4467-B90C-29C6354BC6C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F82-4467-B90C-29C6354BC6C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F82-4467-B90C-29C6354BC6C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F82-4467-B90C-29C6354BC6C4}"/>
                </c:ext>
              </c:extLst>
            </c:dLbl>
            <c:dLbl>
              <c:idx val="15"/>
              <c:layout>
                <c:manualLayout>
                  <c:x val="-7.0224437582374927E-2"/>
                  <c:y val="-3.9290612195470136E-2"/>
                </c:manualLayout>
              </c:layout>
              <c:tx>
                <c:rich>
                  <a:bodyPr/>
                  <a:lstStyle/>
                  <a:p>
                    <a:fld id="{D73983C4-5AA0-4CF9-A7D4-15C64B7331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4F82-4467-B90C-29C6354BC6C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F82-4467-B90C-29C6354BC6C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F82-4467-B90C-29C6354BC6C4}"/>
                </c:ext>
              </c:extLst>
            </c:dLbl>
            <c:dLbl>
              <c:idx val="18"/>
              <c:layout>
                <c:manualLayout>
                  <c:x val="-0.11000952411567862"/>
                  <c:y val="-1.6838833798058627E-2"/>
                </c:manualLayout>
              </c:layout>
              <c:tx>
                <c:rich>
                  <a:bodyPr/>
                  <a:lstStyle/>
                  <a:p>
                    <a:fld id="{E516DE1B-F2AA-4C88-96D8-4A6A23CC04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4F82-4467-B90C-29C6354BC6C4}"/>
                </c:ext>
              </c:extLst>
            </c:dLbl>
            <c:dLbl>
              <c:idx val="19"/>
              <c:layout>
                <c:manualLayout>
                  <c:x val="-0.11369184600809709"/>
                  <c:y val="-3.9290612195470233E-2"/>
                </c:manualLayout>
              </c:layout>
              <c:tx>
                <c:rich>
                  <a:bodyPr/>
                  <a:lstStyle/>
                  <a:p>
                    <a:fld id="{18837F02-EC29-4189-964B-6A63C98A69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4F82-4467-B90C-29C6354BC6C4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F82-4467-B90C-29C6354BC6C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F82-4467-B90C-29C6354BC6C4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F82-4467-B90C-29C6354BC6C4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F82-4467-B90C-29C6354BC6C4}"/>
                </c:ext>
              </c:extLst>
            </c:dLbl>
            <c:dLbl>
              <c:idx val="24"/>
              <c:layout>
                <c:manualLayout>
                  <c:x val="-1.0546807782419098E-2"/>
                  <c:y val="1.1225889198705648E-2"/>
                </c:manualLayout>
              </c:layout>
              <c:tx>
                <c:rich>
                  <a:bodyPr/>
                  <a:lstStyle/>
                  <a:p>
                    <a:fld id="{F307BFA4-00AA-4C4E-875B-D3F42C3F4B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4F82-4467-B90C-29C6354BC6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>
                    <a:lumMod val="95000"/>
                    <a:lumOff val="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1_WB'!$G$32:$G$56</c:f>
              <c:numCache>
                <c:formatCode>#,##0.0</c:formatCode>
                <c:ptCount val="25"/>
                <c:pt idx="0">
                  <c:v>1524.8116455078125</c:v>
                </c:pt>
                <c:pt idx="1">
                  <c:v>2031.0201416015625</c:v>
                </c:pt>
                <c:pt idx="2">
                  <c:v>1737.831298828125</c:v>
                </c:pt>
                <c:pt idx="3">
                  <c:v>1970.1971435546875</c:v>
                </c:pt>
                <c:pt idx="4">
                  <c:v>2571.100830078125</c:v>
                </c:pt>
                <c:pt idx="5">
                  <c:v>1822.966552734375</c:v>
                </c:pt>
                <c:pt idx="6">
                  <c:v>1774.4534912109375</c:v>
                </c:pt>
                <c:pt idx="7">
                  <c:v>1994.59130859375</c:v>
                </c:pt>
                <c:pt idx="8">
                  <c:v>2786.666748046875</c:v>
                </c:pt>
                <c:pt idx="9">
                  <c:v>988.12152099609375</c:v>
                </c:pt>
                <c:pt idx="10">
                  <c:v>2129.8427734375</c:v>
                </c:pt>
                <c:pt idx="11">
                  <c:v>1493.429931640625</c:v>
                </c:pt>
                <c:pt idx="12">
                  <c:v>2171.85107421875</c:v>
                </c:pt>
                <c:pt idx="13">
                  <c:v>1479.07958984375</c:v>
                </c:pt>
                <c:pt idx="14">
                  <c:v>814.25164794921875</c:v>
                </c:pt>
                <c:pt idx="15">
                  <c:v>1916.61474609375</c:v>
                </c:pt>
                <c:pt idx="16">
                  <c:v>1219.155029296875</c:v>
                </c:pt>
                <c:pt idx="17">
                  <c:v>1611.827392578125</c:v>
                </c:pt>
                <c:pt idx="18">
                  <c:v>1171.0947265625</c:v>
                </c:pt>
                <c:pt idx="19">
                  <c:v>450</c:v>
                </c:pt>
                <c:pt idx="20">
                  <c:v>803.810302734375</c:v>
                </c:pt>
                <c:pt idx="21">
                  <c:v>700.0631103515625</c:v>
                </c:pt>
                <c:pt idx="22">
                  <c:v>1509.1624755859375</c:v>
                </c:pt>
                <c:pt idx="23">
                  <c:v>779.26275634765625</c:v>
                </c:pt>
                <c:pt idx="24">
                  <c:v>1929.18505859375</c:v>
                </c:pt>
              </c:numCache>
            </c:numRef>
          </c:xVal>
          <c:yVal>
            <c:numRef>
              <c:f>'Figures 1_WB'!$I$32:$I$56</c:f>
              <c:numCache>
                <c:formatCode>#,##0.0</c:formatCode>
                <c:ptCount val="25"/>
                <c:pt idx="0">
                  <c:v>79.462127685546875</c:v>
                </c:pt>
                <c:pt idx="1">
                  <c:v>85.862388610839844</c:v>
                </c:pt>
                <c:pt idx="2">
                  <c:v>85.587753295898438</c:v>
                </c:pt>
                <c:pt idx="3">
                  <c:v>75.655227661132813</c:v>
                </c:pt>
                <c:pt idx="4">
                  <c:v>71.446510314941406</c:v>
                </c:pt>
                <c:pt idx="5">
                  <c:v>93.650283813476563</c:v>
                </c:pt>
                <c:pt idx="6">
                  <c:v>69.0963134765625</c:v>
                </c:pt>
                <c:pt idx="7">
                  <c:v>79.084152221679688</c:v>
                </c:pt>
                <c:pt idx="8">
                  <c:v>80.090530395507813</c:v>
                </c:pt>
                <c:pt idx="9">
                  <c:v>62.405609130859375</c:v>
                </c:pt>
                <c:pt idx="10">
                  <c:v>55.720699310302734</c:v>
                </c:pt>
                <c:pt idx="11">
                  <c:v>95.431289672851563</c:v>
                </c:pt>
                <c:pt idx="12">
                  <c:v>95.866622924804688</c:v>
                </c:pt>
                <c:pt idx="13">
                  <c:v>99.115379333496094</c:v>
                </c:pt>
                <c:pt idx="14">
                  <c:v>37.613929748535156</c:v>
                </c:pt>
                <c:pt idx="15">
                  <c:v>95.095649719238281</c:v>
                </c:pt>
                <c:pt idx="16">
                  <c:v>89.1328125</c:v>
                </c:pt>
                <c:pt idx="17">
                  <c:v>68.233329772949219</c:v>
                </c:pt>
                <c:pt idx="18">
                  <c:v>97.483856201171875</c:v>
                </c:pt>
                <c:pt idx="19">
                  <c:v>32.5</c:v>
                </c:pt>
                <c:pt idx="20">
                  <c:v>35.369991302490234</c:v>
                </c:pt>
                <c:pt idx="21">
                  <c:v>70.558456420898438</c:v>
                </c:pt>
                <c:pt idx="22">
                  <c:v>77.071327209472656</c:v>
                </c:pt>
                <c:pt idx="23">
                  <c:v>94.148277282714844</c:v>
                </c:pt>
                <c:pt idx="24">
                  <c:v>30.938329696655273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1_WB'!$C$32:$C$56</c15:f>
                <c15:dlblRangeCache>
                  <c:ptCount val="25"/>
                  <c:pt idx="0">
                    <c:v>COM</c:v>
                  </c:pt>
                  <c:pt idx="1">
                    <c:v>ZWE</c:v>
                  </c:pt>
                  <c:pt idx="2">
                    <c:v>ETH</c:v>
                  </c:pt>
                  <c:pt idx="3">
                    <c:v>GIN</c:v>
                  </c:pt>
                  <c:pt idx="4">
                    <c:v>SEN</c:v>
                  </c:pt>
                  <c:pt idx="5">
                    <c:v>UGA</c:v>
                  </c:pt>
                  <c:pt idx="6">
                    <c:v>BFA</c:v>
                  </c:pt>
                  <c:pt idx="7">
                    <c:v>TCD</c:v>
                  </c:pt>
                  <c:pt idx="8">
                    <c:v>TZA</c:v>
                  </c:pt>
                  <c:pt idx="9">
                    <c:v>NER</c:v>
                  </c:pt>
                  <c:pt idx="10">
                    <c:v>MLI</c:v>
                  </c:pt>
                  <c:pt idx="11">
                    <c:v>TGO</c:v>
                  </c:pt>
                  <c:pt idx="12">
                    <c:v>BEN</c:v>
                  </c:pt>
                  <c:pt idx="13">
                    <c:v>SLE</c:v>
                  </c:pt>
                  <c:pt idx="14">
                    <c:v>LBR</c:v>
                  </c:pt>
                  <c:pt idx="15">
                    <c:v>RWA</c:v>
                  </c:pt>
                  <c:pt idx="16">
                    <c:v>MOZ</c:v>
                  </c:pt>
                  <c:pt idx="17">
                    <c:v>GNB</c:v>
                  </c:pt>
                  <c:pt idx="18">
                    <c:v>MWI</c:v>
                  </c:pt>
                  <c:pt idx="19">
                    <c:v>SOM</c:v>
                  </c:pt>
                  <c:pt idx="20">
                    <c:v>COD</c:v>
                  </c:pt>
                  <c:pt idx="21">
                    <c:v>CAF</c:v>
                  </c:pt>
                  <c:pt idx="22">
                    <c:v>MDG</c:v>
                  </c:pt>
                  <c:pt idx="23">
                    <c:v>BDI</c:v>
                  </c:pt>
                  <c:pt idx="24">
                    <c:v>SSD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4F82-4467-B90C-29C6354BC6C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0993696"/>
        <c:axId val="580993304"/>
      </c:scatterChart>
      <c:valAx>
        <c:axId val="58099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GDP per capita (US$</a:t>
                </a:r>
                <a:r>
                  <a:rPr lang="en-US" baseline="0"/>
                  <a:t> PPP)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946473915312431"/>
              <c:y val="0.92652362204724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304"/>
        <c:crosses val="autoZero"/>
        <c:crossBetween val="midCat"/>
      </c:valAx>
      <c:valAx>
        <c:axId val="580993304"/>
        <c:scaling>
          <c:orientation val="minMax"/>
          <c:max val="10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Enrollment (% of population aged 6-13)</a:t>
                </a:r>
              </a:p>
            </c:rich>
          </c:tx>
          <c:layout>
            <c:manualLayout>
              <c:xMode val="edge"/>
              <c:yMode val="edge"/>
              <c:x val="4.0187099154908755E-3"/>
              <c:y val="4.750182964089300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74900954786447"/>
          <c:y val="2.6081835924355611E-2"/>
          <c:w val="0.78106631935752824"/>
          <c:h val="0.809388451443569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C7FB8"/>
              </a:solidFill>
              <a:ln w="9525">
                <a:noFill/>
              </a:ln>
              <a:effectLst/>
            </c:spPr>
          </c:marker>
          <c:dPt>
            <c:idx val="19"/>
            <c:marker>
              <c:symbol val="diamond"/>
              <c:size val="8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8636-4915-A807-74FA3A9B1435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8636-4915-A807-74FA3A9B1435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8636-4915-A807-74FA3A9B143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36-4915-A807-74FA3A9B143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36-4915-A807-74FA3A9B1435}"/>
                </c:ext>
              </c:extLst>
            </c:dLbl>
            <c:dLbl>
              <c:idx val="2"/>
              <c:layout>
                <c:manualLayout>
                  <c:x val="-5.913642013439932E-2"/>
                  <c:y val="3.4805518456060086E-2"/>
                </c:manualLayout>
              </c:layout>
              <c:tx>
                <c:rich>
                  <a:bodyPr/>
                  <a:lstStyle/>
                  <a:p>
                    <a:fld id="{06E48641-8FAE-4B38-B3DE-6A056EADB9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636-4915-A807-74FA3A9B143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36-4915-A807-74FA3A9B143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636-4915-A807-74FA3A9B1435}"/>
                </c:ext>
              </c:extLst>
            </c:dLbl>
            <c:dLbl>
              <c:idx val="5"/>
              <c:layout>
                <c:manualLayout>
                  <c:x val="-1.5503822654825576E-2"/>
                  <c:y val="-1.7402759228030099E-2"/>
                </c:manualLayout>
              </c:layout>
              <c:tx>
                <c:rich>
                  <a:bodyPr/>
                  <a:lstStyle/>
                  <a:p>
                    <a:fld id="{4C59C2F6-43A2-4E9D-8218-6D4F714072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636-4915-A807-74FA3A9B143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636-4915-A807-74FA3A9B143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636-4915-A807-74FA3A9B1435}"/>
                </c:ext>
              </c:extLst>
            </c:dLbl>
            <c:dLbl>
              <c:idx val="8"/>
              <c:layout>
                <c:manualLayout>
                  <c:x val="-6.6054587560928635E-2"/>
                  <c:y val="-4.0606438198736876E-2"/>
                </c:manualLayout>
              </c:layout>
              <c:tx>
                <c:rich>
                  <a:bodyPr/>
                  <a:lstStyle/>
                  <a:p>
                    <a:fld id="{FFA1F9C1-DE85-4EF9-A0BB-1AC05D821F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636-4915-A807-74FA3A9B143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636-4915-A807-74FA3A9B143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636-4915-A807-74FA3A9B143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636-4915-A807-74FA3A9B143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636-4915-A807-74FA3A9B143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636-4915-A807-74FA3A9B143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636-4915-A807-74FA3A9B1435}"/>
                </c:ext>
              </c:extLst>
            </c:dLbl>
            <c:dLbl>
              <c:idx val="15"/>
              <c:layout>
                <c:manualLayout>
                  <c:x val="-8.9508519380872467E-2"/>
                  <c:y val="3.4805518456060086E-2"/>
                </c:manualLayout>
              </c:layout>
              <c:tx>
                <c:rich>
                  <a:bodyPr/>
                  <a:lstStyle/>
                  <a:p>
                    <a:fld id="{A500F281-69FF-41CD-A94B-069E868A62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8636-4915-A807-74FA3A9B1435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636-4915-A807-74FA3A9B143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636-4915-A807-74FA3A9B1435}"/>
                </c:ext>
              </c:extLst>
            </c:dLbl>
            <c:dLbl>
              <c:idx val="18"/>
              <c:layout>
                <c:manualLayout>
                  <c:x val="-8.9270306837762881E-2"/>
                  <c:y val="-4.0606438198736786E-2"/>
                </c:manualLayout>
              </c:layout>
              <c:tx>
                <c:rich>
                  <a:bodyPr/>
                  <a:lstStyle/>
                  <a:p>
                    <a:fld id="{5C0B0EDE-292B-49C1-91D8-B2A192CBF4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8636-4915-A807-74FA3A9B1435}"/>
                </c:ext>
              </c:extLst>
            </c:dLbl>
            <c:dLbl>
              <c:idx val="19"/>
              <c:layout>
                <c:manualLayout>
                  <c:x val="-0.10483352632092294"/>
                  <c:y val="4.6407357941413395E-2"/>
                </c:manualLayout>
              </c:layout>
              <c:tx>
                <c:rich>
                  <a:bodyPr/>
                  <a:lstStyle/>
                  <a:p>
                    <a:fld id="{B8E1A40E-051A-4B2D-8446-4AACA4D1FE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8636-4915-A807-74FA3A9B1435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636-4915-A807-74FA3A9B143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636-4915-A807-74FA3A9B143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636-4915-A807-74FA3A9B143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636-4915-A807-74FA3A9B1435}"/>
                </c:ext>
              </c:extLst>
            </c:dLbl>
            <c:dLbl>
              <c:idx val="24"/>
              <c:layout>
                <c:manualLayout>
                  <c:x val="-4.2223329573618303E-2"/>
                  <c:y val="-4.0606438198736772E-2"/>
                </c:manualLayout>
              </c:layout>
              <c:tx>
                <c:rich>
                  <a:bodyPr/>
                  <a:lstStyle/>
                  <a:p>
                    <a:fld id="{35ABA67B-EB13-4D2E-AEE9-F23742BF81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8636-4915-A807-74FA3A9B14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>
                    <a:lumMod val="95000"/>
                    <a:lumOff val="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1_WB'!$G$32:$G$56</c:f>
              <c:numCache>
                <c:formatCode>#,##0.0</c:formatCode>
                <c:ptCount val="25"/>
                <c:pt idx="0">
                  <c:v>1524.8116455078125</c:v>
                </c:pt>
                <c:pt idx="1">
                  <c:v>2031.0201416015625</c:v>
                </c:pt>
                <c:pt idx="2">
                  <c:v>1737.831298828125</c:v>
                </c:pt>
                <c:pt idx="3">
                  <c:v>1970.1971435546875</c:v>
                </c:pt>
                <c:pt idx="4">
                  <c:v>2571.100830078125</c:v>
                </c:pt>
                <c:pt idx="5">
                  <c:v>1822.966552734375</c:v>
                </c:pt>
                <c:pt idx="6">
                  <c:v>1774.4534912109375</c:v>
                </c:pt>
                <c:pt idx="7">
                  <c:v>1994.59130859375</c:v>
                </c:pt>
                <c:pt idx="8">
                  <c:v>2786.666748046875</c:v>
                </c:pt>
                <c:pt idx="9">
                  <c:v>988.12152099609375</c:v>
                </c:pt>
                <c:pt idx="10">
                  <c:v>2129.8427734375</c:v>
                </c:pt>
                <c:pt idx="11">
                  <c:v>1493.429931640625</c:v>
                </c:pt>
                <c:pt idx="12">
                  <c:v>2171.85107421875</c:v>
                </c:pt>
                <c:pt idx="13">
                  <c:v>1479.07958984375</c:v>
                </c:pt>
                <c:pt idx="14">
                  <c:v>814.25164794921875</c:v>
                </c:pt>
                <c:pt idx="15">
                  <c:v>1916.61474609375</c:v>
                </c:pt>
                <c:pt idx="16">
                  <c:v>1219.155029296875</c:v>
                </c:pt>
                <c:pt idx="17">
                  <c:v>1611.827392578125</c:v>
                </c:pt>
                <c:pt idx="18">
                  <c:v>1171.0947265625</c:v>
                </c:pt>
                <c:pt idx="19">
                  <c:v>450</c:v>
                </c:pt>
                <c:pt idx="20">
                  <c:v>803.810302734375</c:v>
                </c:pt>
                <c:pt idx="21">
                  <c:v>700.0631103515625</c:v>
                </c:pt>
                <c:pt idx="22">
                  <c:v>1509.1624755859375</c:v>
                </c:pt>
                <c:pt idx="23">
                  <c:v>779.26275634765625</c:v>
                </c:pt>
                <c:pt idx="24">
                  <c:v>1929.18505859375</c:v>
                </c:pt>
              </c:numCache>
            </c:numRef>
          </c:xVal>
          <c:yVal>
            <c:numRef>
              <c:f>'Figures 1_WB'!$K$32:$K$56</c:f>
              <c:numCache>
                <c:formatCode>#,##0.0</c:formatCode>
                <c:ptCount val="25"/>
                <c:pt idx="0">
                  <c:v>90.099998474121094</c:v>
                </c:pt>
                <c:pt idx="1">
                  <c:v>76.900001525878906</c:v>
                </c:pt>
                <c:pt idx="2">
                  <c:v>57.299999237060547</c:v>
                </c:pt>
                <c:pt idx="3">
                  <c:v>76.800003051757813</c:v>
                </c:pt>
                <c:pt idx="4">
                  <c:v>78.5</c:v>
                </c:pt>
                <c:pt idx="5">
                  <c:v>79</c:v>
                </c:pt>
                <c:pt idx="6">
                  <c:v>82.300003051757813</c:v>
                </c:pt>
                <c:pt idx="7">
                  <c:v>50.799999237060547</c:v>
                </c:pt>
                <c:pt idx="8">
                  <c:v>55.599998474121094</c:v>
                </c:pt>
                <c:pt idx="9">
                  <c:v>58.200000762939453</c:v>
                </c:pt>
                <c:pt idx="10">
                  <c:v>77</c:v>
                </c:pt>
                <c:pt idx="11">
                  <c:v>63.099998474121094</c:v>
                </c:pt>
                <c:pt idx="12">
                  <c:v>77.900001525878906</c:v>
                </c:pt>
                <c:pt idx="13">
                  <c:v>62.599998474121094</c:v>
                </c:pt>
                <c:pt idx="14">
                  <c:v>75.599998474121094</c:v>
                </c:pt>
                <c:pt idx="15">
                  <c:v>76.099998474121094</c:v>
                </c:pt>
                <c:pt idx="16">
                  <c:v>51.099998474121094</c:v>
                </c:pt>
                <c:pt idx="17">
                  <c:v>79.300003051757813</c:v>
                </c:pt>
                <c:pt idx="18">
                  <c:v>90.199996948242188</c:v>
                </c:pt>
                <c:pt idx="19">
                  <c:v>76.7</c:v>
                </c:pt>
                <c:pt idx="20">
                  <c:v>52.400001525878906</c:v>
                </c:pt>
                <c:pt idx="21">
                  <c:v>68.5</c:v>
                </c:pt>
                <c:pt idx="22">
                  <c:v>51.5</c:v>
                </c:pt>
                <c:pt idx="23">
                  <c:v>75.900001525878906</c:v>
                </c:pt>
                <c:pt idx="24">
                  <c:v>58.700000762939453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1_WB'!$C$32:$C$56</c15:f>
                <c15:dlblRangeCache>
                  <c:ptCount val="25"/>
                  <c:pt idx="0">
                    <c:v>COM</c:v>
                  </c:pt>
                  <c:pt idx="1">
                    <c:v>ZWE</c:v>
                  </c:pt>
                  <c:pt idx="2">
                    <c:v>ETH</c:v>
                  </c:pt>
                  <c:pt idx="3">
                    <c:v>GIN</c:v>
                  </c:pt>
                  <c:pt idx="4">
                    <c:v>SEN</c:v>
                  </c:pt>
                  <c:pt idx="5">
                    <c:v>UGA</c:v>
                  </c:pt>
                  <c:pt idx="6">
                    <c:v>BFA</c:v>
                  </c:pt>
                  <c:pt idx="7">
                    <c:v>TCD</c:v>
                  </c:pt>
                  <c:pt idx="8">
                    <c:v>TZA</c:v>
                  </c:pt>
                  <c:pt idx="9">
                    <c:v>NER</c:v>
                  </c:pt>
                  <c:pt idx="10">
                    <c:v>MLI</c:v>
                  </c:pt>
                  <c:pt idx="11">
                    <c:v>TGO</c:v>
                  </c:pt>
                  <c:pt idx="12">
                    <c:v>BEN</c:v>
                  </c:pt>
                  <c:pt idx="13">
                    <c:v>SLE</c:v>
                  </c:pt>
                  <c:pt idx="14">
                    <c:v>LBR</c:v>
                  </c:pt>
                  <c:pt idx="15">
                    <c:v>RWA</c:v>
                  </c:pt>
                  <c:pt idx="16">
                    <c:v>MOZ</c:v>
                  </c:pt>
                  <c:pt idx="17">
                    <c:v>GNB</c:v>
                  </c:pt>
                  <c:pt idx="18">
                    <c:v>MWI</c:v>
                  </c:pt>
                  <c:pt idx="19">
                    <c:v>SOM</c:v>
                  </c:pt>
                  <c:pt idx="20">
                    <c:v>COD</c:v>
                  </c:pt>
                  <c:pt idx="21">
                    <c:v>CAF</c:v>
                  </c:pt>
                  <c:pt idx="22">
                    <c:v>MDG</c:v>
                  </c:pt>
                  <c:pt idx="23">
                    <c:v>BDI</c:v>
                  </c:pt>
                  <c:pt idx="24">
                    <c:v>SSD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8636-4915-A807-74FA3A9B143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0993696"/>
        <c:axId val="580993304"/>
      </c:scatterChart>
      <c:valAx>
        <c:axId val="58099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GDP per capita (US$</a:t>
                </a:r>
                <a:r>
                  <a:rPr lang="en-US" baseline="0"/>
                  <a:t> PPP)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946473915312431"/>
              <c:y val="0.92652362204724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304"/>
        <c:crosses val="autoZero"/>
        <c:crossBetween val="midCat"/>
      </c:valAx>
      <c:valAx>
        <c:axId val="580993304"/>
        <c:scaling>
          <c:orientation val="minMax"/>
          <c:min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 sz="800" b="0" i="0" u="none" strike="noStrike" baseline="0">
                    <a:effectLst/>
                  </a:rPr>
                  <a:t>Access to improved water sources </a:t>
                </a:r>
                <a:r>
                  <a:rPr lang="en-US"/>
                  <a:t>(% of households)</a:t>
                </a:r>
              </a:p>
            </c:rich>
          </c:tx>
          <c:layout>
            <c:manualLayout>
              <c:xMode val="edge"/>
              <c:yMode val="edge"/>
              <c:x val="4.0188494765302377E-3"/>
              <c:y val="7.57012248468941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78806559998096"/>
          <c:y val="2.6081835924355611E-2"/>
          <c:w val="0.78110983930798872"/>
          <c:h val="0.809388451443569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C7FB8"/>
              </a:solidFill>
              <a:ln w="9525">
                <a:noFill/>
              </a:ln>
              <a:effectLst/>
            </c:spPr>
          </c:marker>
          <c:dPt>
            <c:idx val="19"/>
            <c:marker>
              <c:symbol val="diamond"/>
              <c:size val="8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813F-4A92-AE45-3C13460A28BD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813F-4A92-AE45-3C13460A28BD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813F-4A92-AE45-3C13460A28BD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13F-4A92-AE45-3C13460A28B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3F-4A92-AE45-3C13460A28BD}"/>
                </c:ext>
              </c:extLst>
            </c:dLbl>
            <c:dLbl>
              <c:idx val="2"/>
              <c:layout>
                <c:manualLayout>
                  <c:x val="-1.5428183795837849E-2"/>
                  <c:y val="0"/>
                </c:manualLayout>
              </c:layout>
              <c:tx>
                <c:rich>
                  <a:bodyPr/>
                  <a:lstStyle/>
                  <a:p>
                    <a:fld id="{26F7B0E6-E37D-4311-AD80-A72E689D86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13F-4A92-AE45-3C13460A28B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13F-4A92-AE45-3C13460A28B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13F-4A92-AE45-3C13460A28BD}"/>
                </c:ext>
              </c:extLst>
            </c:dLbl>
            <c:dLbl>
              <c:idx val="5"/>
              <c:layout>
                <c:manualLayout>
                  <c:x val="-7.0921552268598365E-2"/>
                  <c:y val="2.8382514047109505E-2"/>
                </c:manualLayout>
              </c:layout>
              <c:tx>
                <c:rich>
                  <a:bodyPr/>
                  <a:lstStyle/>
                  <a:p>
                    <a:fld id="{16B04825-D766-42A8-97B0-D71ED8ABE1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13F-4A92-AE45-3C13460A28B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3F-4A92-AE45-3C13460A28B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3F-4A92-AE45-3C13460A28BD}"/>
                </c:ext>
              </c:extLst>
            </c:dLbl>
            <c:dLbl>
              <c:idx val="8"/>
              <c:layout>
                <c:manualLayout>
                  <c:x val="-5.7979119071196468E-2"/>
                  <c:y val="3.4059016856531531E-2"/>
                </c:manualLayout>
              </c:layout>
              <c:tx>
                <c:rich>
                  <a:bodyPr/>
                  <a:lstStyle/>
                  <a:p>
                    <a:fld id="{4E1B8457-0F1B-4E02-8323-5FE2A77366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13F-4A92-AE45-3C13460A28B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3F-4A92-AE45-3C13460A28B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13F-4A92-AE45-3C13460A28B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13F-4A92-AE45-3C13460A28B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13F-4A92-AE45-3C13460A28B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13F-4A92-AE45-3C13460A28B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13F-4A92-AE45-3C13460A28BD}"/>
                </c:ext>
              </c:extLst>
            </c:dLbl>
            <c:dLbl>
              <c:idx val="15"/>
              <c:layout>
                <c:manualLayout>
                  <c:x val="-6.5534615714497355E-2"/>
                  <c:y val="3.9735519665953456E-2"/>
                </c:manualLayout>
              </c:layout>
              <c:tx>
                <c:rich>
                  <a:bodyPr/>
                  <a:lstStyle/>
                  <a:p>
                    <a:fld id="{053E6123-2B0A-47C7-B81F-541024F6FE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813F-4A92-AE45-3C13460A28B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13F-4A92-AE45-3C13460A28B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13F-4A92-AE45-3C13460A28BD}"/>
                </c:ext>
              </c:extLst>
            </c:dLbl>
            <c:dLbl>
              <c:idx val="18"/>
              <c:layout>
                <c:manualLayout>
                  <c:x val="-6.5296956748875326E-2"/>
                  <c:y val="3.9735519665953456E-2"/>
                </c:manualLayout>
              </c:layout>
              <c:tx>
                <c:rich>
                  <a:bodyPr/>
                  <a:lstStyle/>
                  <a:p>
                    <a:fld id="{AFCD363C-FE97-4538-941B-23DE9A2C78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813F-4A92-AE45-3C13460A28BD}"/>
                </c:ext>
              </c:extLst>
            </c:dLbl>
            <c:dLbl>
              <c:idx val="19"/>
              <c:layout>
                <c:manualLayout>
                  <c:x val="-9.2706957450624169E-2"/>
                  <c:y val="-5.6765028094219218E-2"/>
                </c:manualLayout>
              </c:layout>
              <c:tx>
                <c:rich>
                  <a:bodyPr/>
                  <a:lstStyle/>
                  <a:p>
                    <a:fld id="{BEFB43D7-06B4-4E7D-B643-A61AB90A00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813F-4A92-AE45-3C13460A28BD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13F-4A92-AE45-3C13460A28BD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3F-4A92-AE45-3C13460A28B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13F-4A92-AE45-3C13460A28BD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13F-4A92-AE45-3C13460A28BD}"/>
                </c:ext>
              </c:extLst>
            </c:dLbl>
            <c:dLbl>
              <c:idx val="24"/>
              <c:layout>
                <c:manualLayout>
                  <c:x val="-2.232029379887876E-2"/>
                  <c:y val="2.2706011237687687E-2"/>
                </c:manualLayout>
              </c:layout>
              <c:tx>
                <c:rich>
                  <a:bodyPr/>
                  <a:lstStyle/>
                  <a:p>
                    <a:fld id="{9DC97F41-20E5-4095-BDF9-29313534DC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813F-4A92-AE45-3C13460A28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>
                    <a:lumMod val="95000"/>
                    <a:lumOff val="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1_WB'!$G$32:$G$56</c:f>
              <c:numCache>
                <c:formatCode>#,##0.0</c:formatCode>
                <c:ptCount val="25"/>
                <c:pt idx="0">
                  <c:v>1524.8116455078125</c:v>
                </c:pt>
                <c:pt idx="1">
                  <c:v>2031.0201416015625</c:v>
                </c:pt>
                <c:pt idx="2">
                  <c:v>1737.831298828125</c:v>
                </c:pt>
                <c:pt idx="3">
                  <c:v>1970.1971435546875</c:v>
                </c:pt>
                <c:pt idx="4">
                  <c:v>2571.100830078125</c:v>
                </c:pt>
                <c:pt idx="5">
                  <c:v>1822.966552734375</c:v>
                </c:pt>
                <c:pt idx="6">
                  <c:v>1774.4534912109375</c:v>
                </c:pt>
                <c:pt idx="7">
                  <c:v>1994.59130859375</c:v>
                </c:pt>
                <c:pt idx="8">
                  <c:v>2786.666748046875</c:v>
                </c:pt>
                <c:pt idx="9">
                  <c:v>988.12152099609375</c:v>
                </c:pt>
                <c:pt idx="10">
                  <c:v>2129.8427734375</c:v>
                </c:pt>
                <c:pt idx="11">
                  <c:v>1493.429931640625</c:v>
                </c:pt>
                <c:pt idx="12">
                  <c:v>2171.85107421875</c:v>
                </c:pt>
                <c:pt idx="13">
                  <c:v>1479.07958984375</c:v>
                </c:pt>
                <c:pt idx="14">
                  <c:v>814.25164794921875</c:v>
                </c:pt>
                <c:pt idx="15">
                  <c:v>1916.61474609375</c:v>
                </c:pt>
                <c:pt idx="16">
                  <c:v>1219.155029296875</c:v>
                </c:pt>
                <c:pt idx="17">
                  <c:v>1611.827392578125</c:v>
                </c:pt>
                <c:pt idx="18">
                  <c:v>1171.0947265625</c:v>
                </c:pt>
                <c:pt idx="19">
                  <c:v>450</c:v>
                </c:pt>
                <c:pt idx="20">
                  <c:v>803.810302734375</c:v>
                </c:pt>
                <c:pt idx="21">
                  <c:v>700.0631103515625</c:v>
                </c:pt>
                <c:pt idx="22">
                  <c:v>1509.1624755859375</c:v>
                </c:pt>
                <c:pt idx="23">
                  <c:v>779.26275634765625</c:v>
                </c:pt>
                <c:pt idx="24">
                  <c:v>1929.18505859375</c:v>
                </c:pt>
              </c:numCache>
            </c:numRef>
          </c:xVal>
          <c:yVal>
            <c:numRef>
              <c:f>'Figures 1_WB'!$L$32:$L$56</c:f>
              <c:numCache>
                <c:formatCode>#,##0.0</c:formatCode>
                <c:ptCount val="25"/>
                <c:pt idx="0">
                  <c:v>35.799999237060547</c:v>
                </c:pt>
                <c:pt idx="1">
                  <c:v>36.799999237060547</c:v>
                </c:pt>
                <c:pt idx="2">
                  <c:v>28</c:v>
                </c:pt>
                <c:pt idx="3">
                  <c:v>20.100000381469727</c:v>
                </c:pt>
                <c:pt idx="4">
                  <c:v>47.599998474121094</c:v>
                </c:pt>
                <c:pt idx="5">
                  <c:v>19.100000381469727</c:v>
                </c:pt>
                <c:pt idx="6">
                  <c:v>19.700000762939453</c:v>
                </c:pt>
                <c:pt idx="7">
                  <c:v>12.100000381469727</c:v>
                </c:pt>
                <c:pt idx="8">
                  <c:v>15.600000381469727</c:v>
                </c:pt>
                <c:pt idx="9">
                  <c:v>10.899999618530273</c:v>
                </c:pt>
                <c:pt idx="10">
                  <c:v>24.700000762939453</c:v>
                </c:pt>
                <c:pt idx="11">
                  <c:v>11.600000381469727</c:v>
                </c:pt>
                <c:pt idx="12">
                  <c:v>19.700000762939453</c:v>
                </c:pt>
                <c:pt idx="13">
                  <c:v>13.300000190734863</c:v>
                </c:pt>
                <c:pt idx="14">
                  <c:v>16.899999618530273</c:v>
                </c:pt>
                <c:pt idx="15">
                  <c:v>61.599998474121094</c:v>
                </c:pt>
                <c:pt idx="16">
                  <c:v>20.5</c:v>
                </c:pt>
                <c:pt idx="17">
                  <c:v>20.799999237060547</c:v>
                </c:pt>
                <c:pt idx="18">
                  <c:v>41</c:v>
                </c:pt>
                <c:pt idx="19">
                  <c:v>45.800000000000004</c:v>
                </c:pt>
                <c:pt idx="20">
                  <c:v>28.700000762939453</c:v>
                </c:pt>
                <c:pt idx="21">
                  <c:v>21.799999237060547</c:v>
                </c:pt>
                <c:pt idx="22">
                  <c:v>12</c:v>
                </c:pt>
                <c:pt idx="23">
                  <c:v>48</c:v>
                </c:pt>
                <c:pt idx="24">
                  <c:v>6.6999998092651367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1_WB'!$C$32:$C$56</c15:f>
                <c15:dlblRangeCache>
                  <c:ptCount val="25"/>
                  <c:pt idx="0">
                    <c:v>COM</c:v>
                  </c:pt>
                  <c:pt idx="1">
                    <c:v>ZWE</c:v>
                  </c:pt>
                  <c:pt idx="2">
                    <c:v>ETH</c:v>
                  </c:pt>
                  <c:pt idx="3">
                    <c:v>GIN</c:v>
                  </c:pt>
                  <c:pt idx="4">
                    <c:v>SEN</c:v>
                  </c:pt>
                  <c:pt idx="5">
                    <c:v>UGA</c:v>
                  </c:pt>
                  <c:pt idx="6">
                    <c:v>BFA</c:v>
                  </c:pt>
                  <c:pt idx="7">
                    <c:v>TCD</c:v>
                  </c:pt>
                  <c:pt idx="8">
                    <c:v>TZA</c:v>
                  </c:pt>
                  <c:pt idx="9">
                    <c:v>NER</c:v>
                  </c:pt>
                  <c:pt idx="10">
                    <c:v>MLI</c:v>
                  </c:pt>
                  <c:pt idx="11">
                    <c:v>TGO</c:v>
                  </c:pt>
                  <c:pt idx="12">
                    <c:v>BEN</c:v>
                  </c:pt>
                  <c:pt idx="13">
                    <c:v>SLE</c:v>
                  </c:pt>
                  <c:pt idx="14">
                    <c:v>LBR</c:v>
                  </c:pt>
                  <c:pt idx="15">
                    <c:v>RWA</c:v>
                  </c:pt>
                  <c:pt idx="16">
                    <c:v>MOZ</c:v>
                  </c:pt>
                  <c:pt idx="17">
                    <c:v>GNB</c:v>
                  </c:pt>
                  <c:pt idx="18">
                    <c:v>MWI</c:v>
                  </c:pt>
                  <c:pt idx="19">
                    <c:v>SOM</c:v>
                  </c:pt>
                  <c:pt idx="20">
                    <c:v>COD</c:v>
                  </c:pt>
                  <c:pt idx="21">
                    <c:v>CAF</c:v>
                  </c:pt>
                  <c:pt idx="22">
                    <c:v>MDG</c:v>
                  </c:pt>
                  <c:pt idx="23">
                    <c:v>BDI</c:v>
                  </c:pt>
                  <c:pt idx="24">
                    <c:v>SSD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813F-4A92-AE45-3C13460A28B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0993696"/>
        <c:axId val="580993304"/>
      </c:scatterChart>
      <c:valAx>
        <c:axId val="58099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GDP per capita (US$</a:t>
                </a:r>
                <a:r>
                  <a:rPr lang="en-US" baseline="0"/>
                  <a:t> PPP)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946473915312431"/>
              <c:y val="0.92652362204724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304"/>
        <c:crosses val="autoZero"/>
        <c:crossBetween val="midCat"/>
      </c:valAx>
      <c:valAx>
        <c:axId val="580993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Access to improved sanitation (% of households)</a:t>
                </a:r>
              </a:p>
            </c:rich>
          </c:tx>
          <c:layout>
            <c:manualLayout>
              <c:xMode val="edge"/>
              <c:yMode val="edge"/>
              <c:x val="4.0188494765302377E-3"/>
              <c:y val="7.57012248468941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194764575642"/>
          <c:y val="2.6081835924355611E-2"/>
          <c:w val="0.81293635816752663"/>
          <c:h val="0.809388451443569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C7FB8"/>
              </a:solidFill>
              <a:ln w="9525">
                <a:noFill/>
              </a:ln>
              <a:effectLst/>
            </c:spPr>
          </c:marker>
          <c:dPt>
            <c:idx val="19"/>
            <c:marker>
              <c:symbol val="diamond"/>
              <c:size val="8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BB86-41C5-99A4-B4CF939AC76D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86-41C5-99A4-B4CF939AC76D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B86-41C5-99A4-B4CF939AC76D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86-41C5-99A4-B4CF939AC7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86-41C5-99A4-B4CF939AC76D}"/>
                </c:ext>
              </c:extLst>
            </c:dLbl>
            <c:dLbl>
              <c:idx val="2"/>
              <c:layout>
                <c:manualLayout>
                  <c:x val="-7.8664649616385807E-2"/>
                  <c:y val="-4.1301522953007784E-2"/>
                </c:manualLayout>
              </c:layout>
              <c:tx>
                <c:rich>
                  <a:bodyPr/>
                  <a:lstStyle/>
                  <a:p>
                    <a:fld id="{F5FBD284-DA74-42D7-A0D7-FE15ED4EB6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B86-41C5-99A4-B4CF939AC7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B86-41C5-99A4-B4CF939AC7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B86-41C5-99A4-B4CF939AC76D}"/>
                </c:ext>
              </c:extLst>
            </c:dLbl>
            <c:dLbl>
              <c:idx val="5"/>
              <c:layout>
                <c:manualLayout>
                  <c:x val="-6.2888257012638185E-2"/>
                  <c:y val="3.5401305388292281E-2"/>
                </c:manualLayout>
              </c:layout>
              <c:tx>
                <c:rich>
                  <a:bodyPr/>
                  <a:lstStyle/>
                  <a:p>
                    <a:fld id="{7A473AE0-4D07-423C-9A73-64DF7C7DA1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B86-41C5-99A4-B4CF939AC7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B86-41C5-99A4-B4CF939AC7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B86-41C5-99A4-B4CF939AC76D}"/>
                </c:ext>
              </c:extLst>
            </c:dLbl>
            <c:dLbl>
              <c:idx val="8"/>
              <c:layout>
                <c:manualLayout>
                  <c:x val="-7.369259369149779E-2"/>
                  <c:y val="-4.1301522953007784E-2"/>
                </c:manualLayout>
              </c:layout>
              <c:tx>
                <c:rich>
                  <a:bodyPr/>
                  <a:lstStyle/>
                  <a:p>
                    <a:fld id="{86106700-ADC3-41F1-A33E-23288F8536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B86-41C5-99A4-B4CF939AC76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B86-41C5-99A4-B4CF939AC76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B86-41C5-99A4-B4CF939AC76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B86-41C5-99A4-B4CF939AC76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B86-41C5-99A4-B4CF939AC76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B86-41C5-99A4-B4CF939AC76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B86-41C5-99A4-B4CF939AC76D}"/>
                </c:ext>
              </c:extLst>
            </c:dLbl>
            <c:dLbl>
              <c:idx val="15"/>
              <c:layout>
                <c:manualLayout>
                  <c:x val="-2.5878975115124731E-2"/>
                  <c:y val="-1.1800435129430796E-2"/>
                </c:manualLayout>
              </c:layout>
              <c:tx>
                <c:rich>
                  <a:bodyPr/>
                  <a:lstStyle/>
                  <a:p>
                    <a:fld id="{CD6F2EEB-249A-4B3B-87ED-21762EE797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BB86-41C5-99A4-B4CF939AC76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B86-41C5-99A4-B4CF939AC76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B86-41C5-99A4-B4CF939AC76D}"/>
                </c:ext>
              </c:extLst>
            </c:dLbl>
            <c:dLbl>
              <c:idx val="18"/>
              <c:layout>
                <c:manualLayout>
                  <c:x val="-6.5181567215689157E-2"/>
                  <c:y val="3.5401305388292385E-2"/>
                </c:manualLayout>
              </c:layout>
              <c:tx>
                <c:rich>
                  <a:bodyPr/>
                  <a:lstStyle/>
                  <a:p>
                    <a:fld id="{9DA72684-3EC1-45A1-9B45-029FEA15CF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BB86-41C5-99A4-B4CF939AC76D}"/>
                </c:ext>
              </c:extLst>
            </c:dLbl>
            <c:dLbl>
              <c:idx val="19"/>
              <c:layout>
                <c:manualLayout>
                  <c:x val="-6.4865248566992467E-2"/>
                  <c:y val="4.7201740517723183E-2"/>
                </c:manualLayout>
              </c:layout>
              <c:tx>
                <c:rich>
                  <a:bodyPr/>
                  <a:lstStyle/>
                  <a:p>
                    <a:fld id="{74759C7C-DCF9-409E-BEFE-C1F63309AA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BB86-41C5-99A4-B4CF939AC76D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B86-41C5-99A4-B4CF939AC76D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86-41C5-99A4-B4CF939AC76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B86-41C5-99A4-B4CF939AC76D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B86-41C5-99A4-B4CF939AC76D}"/>
                </c:ext>
              </c:extLst>
            </c:dLbl>
            <c:dLbl>
              <c:idx val="24"/>
              <c:layout>
                <c:manualLayout>
                  <c:x val="-1.0418901160073737E-2"/>
                  <c:y val="1.1800435129430688E-2"/>
                </c:manualLayout>
              </c:layout>
              <c:tx>
                <c:rich>
                  <a:bodyPr/>
                  <a:lstStyle/>
                  <a:p>
                    <a:fld id="{211DEE81-F5BE-4C96-B44D-9BB0C5049A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B86-41C5-99A4-B4CF939AC7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>
                    <a:lumMod val="95000"/>
                    <a:lumOff val="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1_WB'!$G$32:$G$56</c:f>
              <c:numCache>
                <c:formatCode>#,##0.0</c:formatCode>
                <c:ptCount val="25"/>
                <c:pt idx="0">
                  <c:v>1524.8116455078125</c:v>
                </c:pt>
                <c:pt idx="1">
                  <c:v>2031.0201416015625</c:v>
                </c:pt>
                <c:pt idx="2">
                  <c:v>1737.831298828125</c:v>
                </c:pt>
                <c:pt idx="3">
                  <c:v>1970.1971435546875</c:v>
                </c:pt>
                <c:pt idx="4">
                  <c:v>2571.100830078125</c:v>
                </c:pt>
                <c:pt idx="5">
                  <c:v>1822.966552734375</c:v>
                </c:pt>
                <c:pt idx="6">
                  <c:v>1774.4534912109375</c:v>
                </c:pt>
                <c:pt idx="7">
                  <c:v>1994.59130859375</c:v>
                </c:pt>
                <c:pt idx="8">
                  <c:v>2786.666748046875</c:v>
                </c:pt>
                <c:pt idx="9">
                  <c:v>988.12152099609375</c:v>
                </c:pt>
                <c:pt idx="10">
                  <c:v>2129.8427734375</c:v>
                </c:pt>
                <c:pt idx="11">
                  <c:v>1493.429931640625</c:v>
                </c:pt>
                <c:pt idx="12">
                  <c:v>2171.85107421875</c:v>
                </c:pt>
                <c:pt idx="13">
                  <c:v>1479.07958984375</c:v>
                </c:pt>
                <c:pt idx="14">
                  <c:v>814.25164794921875</c:v>
                </c:pt>
                <c:pt idx="15">
                  <c:v>1916.61474609375</c:v>
                </c:pt>
                <c:pt idx="16">
                  <c:v>1219.155029296875</c:v>
                </c:pt>
                <c:pt idx="17">
                  <c:v>1611.827392578125</c:v>
                </c:pt>
                <c:pt idx="18">
                  <c:v>1171.0947265625</c:v>
                </c:pt>
                <c:pt idx="19">
                  <c:v>450</c:v>
                </c:pt>
                <c:pt idx="20">
                  <c:v>803.810302734375</c:v>
                </c:pt>
                <c:pt idx="21">
                  <c:v>700.0631103515625</c:v>
                </c:pt>
                <c:pt idx="22">
                  <c:v>1509.1624755859375</c:v>
                </c:pt>
                <c:pt idx="23">
                  <c:v>779.26275634765625</c:v>
                </c:pt>
                <c:pt idx="24">
                  <c:v>1929.18505859375</c:v>
                </c:pt>
              </c:numCache>
            </c:numRef>
          </c:xVal>
          <c:yVal>
            <c:numRef>
              <c:f>'Figures 1_WB'!$M$32:$M$56</c:f>
              <c:numCache>
                <c:formatCode>#,##0.0</c:formatCode>
                <c:ptCount val="25"/>
                <c:pt idx="0">
                  <c:v>73.764320373535156</c:v>
                </c:pt>
                <c:pt idx="1">
                  <c:v>32.299999237060547</c:v>
                </c:pt>
                <c:pt idx="2">
                  <c:v>27.200000762939453</c:v>
                </c:pt>
                <c:pt idx="3">
                  <c:v>27.641267776489258</c:v>
                </c:pt>
                <c:pt idx="4">
                  <c:v>61</c:v>
                </c:pt>
                <c:pt idx="5">
                  <c:v>20.399999618530273</c:v>
                </c:pt>
                <c:pt idx="6">
                  <c:v>19.200000762939453</c:v>
                </c:pt>
                <c:pt idx="7">
                  <c:v>8.0176258087158203</c:v>
                </c:pt>
                <c:pt idx="8">
                  <c:v>15.501449584960938</c:v>
                </c:pt>
                <c:pt idx="9">
                  <c:v>14.30964469909668</c:v>
                </c:pt>
                <c:pt idx="10">
                  <c:v>27.293140411376953</c:v>
                </c:pt>
                <c:pt idx="11">
                  <c:v>45.700000762939453</c:v>
                </c:pt>
                <c:pt idx="12">
                  <c:v>34.099998474121094</c:v>
                </c:pt>
                <c:pt idx="13">
                  <c:v>13.096991539001465</c:v>
                </c:pt>
                <c:pt idx="14">
                  <c:v>9.1406345367431641</c:v>
                </c:pt>
                <c:pt idx="15">
                  <c:v>19.799999237060547</c:v>
                </c:pt>
                <c:pt idx="16">
                  <c:v>21.21998405456543</c:v>
                </c:pt>
                <c:pt idx="17">
                  <c:v>17.200000762939453</c:v>
                </c:pt>
                <c:pt idx="18">
                  <c:v>11.899999618530273</c:v>
                </c:pt>
                <c:pt idx="19">
                  <c:v>52.1</c:v>
                </c:pt>
                <c:pt idx="20">
                  <c:v>13.5</c:v>
                </c:pt>
                <c:pt idx="21">
                  <c:v>12.32972526550293</c:v>
                </c:pt>
                <c:pt idx="22">
                  <c:v>16.818981170654297</c:v>
                </c:pt>
                <c:pt idx="23">
                  <c:v>7</c:v>
                </c:pt>
                <c:pt idx="24">
                  <c:v>4.5304250717163086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1_WB'!$C$32:$C$56</c15:f>
                <c15:dlblRangeCache>
                  <c:ptCount val="25"/>
                  <c:pt idx="0">
                    <c:v>COM</c:v>
                  </c:pt>
                  <c:pt idx="1">
                    <c:v>ZWE</c:v>
                  </c:pt>
                  <c:pt idx="2">
                    <c:v>ETH</c:v>
                  </c:pt>
                  <c:pt idx="3">
                    <c:v>GIN</c:v>
                  </c:pt>
                  <c:pt idx="4">
                    <c:v>SEN</c:v>
                  </c:pt>
                  <c:pt idx="5">
                    <c:v>UGA</c:v>
                  </c:pt>
                  <c:pt idx="6">
                    <c:v>BFA</c:v>
                  </c:pt>
                  <c:pt idx="7">
                    <c:v>TCD</c:v>
                  </c:pt>
                  <c:pt idx="8">
                    <c:v>TZA</c:v>
                  </c:pt>
                  <c:pt idx="9">
                    <c:v>NER</c:v>
                  </c:pt>
                  <c:pt idx="10">
                    <c:v>MLI</c:v>
                  </c:pt>
                  <c:pt idx="11">
                    <c:v>TGO</c:v>
                  </c:pt>
                  <c:pt idx="12">
                    <c:v>BEN</c:v>
                  </c:pt>
                  <c:pt idx="13">
                    <c:v>SLE</c:v>
                  </c:pt>
                  <c:pt idx="14">
                    <c:v>LBR</c:v>
                  </c:pt>
                  <c:pt idx="15">
                    <c:v>RWA</c:v>
                  </c:pt>
                  <c:pt idx="16">
                    <c:v>MOZ</c:v>
                  </c:pt>
                  <c:pt idx="17">
                    <c:v>GNB</c:v>
                  </c:pt>
                  <c:pt idx="18">
                    <c:v>MWI</c:v>
                  </c:pt>
                  <c:pt idx="19">
                    <c:v>SOM</c:v>
                  </c:pt>
                  <c:pt idx="20">
                    <c:v>COD</c:v>
                  </c:pt>
                  <c:pt idx="21">
                    <c:v>CAF</c:v>
                  </c:pt>
                  <c:pt idx="22">
                    <c:v>MDG</c:v>
                  </c:pt>
                  <c:pt idx="23">
                    <c:v>BDI</c:v>
                  </c:pt>
                  <c:pt idx="24">
                    <c:v>SSD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BB86-41C5-99A4-B4CF939AC76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0993696"/>
        <c:axId val="580993304"/>
      </c:scatterChart>
      <c:valAx>
        <c:axId val="58099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GDP per capita (US$</a:t>
                </a:r>
                <a:r>
                  <a:rPr lang="en-US" baseline="0"/>
                  <a:t> PPP)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946473915312431"/>
              <c:y val="0.92652362204724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304"/>
        <c:crosses val="autoZero"/>
        <c:crossBetween val="midCat"/>
      </c:valAx>
      <c:valAx>
        <c:axId val="580993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Access to</a:t>
                </a:r>
                <a:r>
                  <a:rPr lang="en-US" baseline="0"/>
                  <a:t> electrcity (% of households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5.8928823646608906E-5"/>
              <c:y val="3.57579164122478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194764575642"/>
          <c:y val="2.6081835924355611E-2"/>
          <c:w val="0.81293635816752663"/>
          <c:h val="0.809388451443569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C7FB8"/>
              </a:solidFill>
              <a:ln w="9525">
                <a:noFill/>
              </a:ln>
              <a:effectLst/>
            </c:spPr>
          </c:marker>
          <c:dPt>
            <c:idx val="19"/>
            <c:marker>
              <c:symbol val="diamond"/>
              <c:size val="8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60F2-4AA4-A483-6F3091F37E4D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0F2-4AA4-A483-6F3091F37E4D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0F2-4AA4-A483-6F3091F37E4D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0F2-4AA4-A483-6F3091F37E4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0F2-4AA4-A483-6F3091F37E4D}"/>
                </c:ext>
              </c:extLst>
            </c:dLbl>
            <c:dLbl>
              <c:idx val="2"/>
              <c:layout>
                <c:manualLayout>
                  <c:x val="-8.7255565743352456E-2"/>
                  <c:y val="3.2781215073163956E-2"/>
                </c:manualLayout>
              </c:layout>
              <c:tx>
                <c:rich>
                  <a:bodyPr/>
                  <a:lstStyle/>
                  <a:p>
                    <a:fld id="{1B6645EC-19FE-47A3-9732-9430ED5C1A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0F2-4AA4-A483-6F3091F37E4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0F2-4AA4-A483-6F3091F37E4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0F2-4AA4-A483-6F3091F37E4D}"/>
                </c:ext>
              </c:extLst>
            </c:dLbl>
            <c:dLbl>
              <c:idx val="5"/>
              <c:layout>
                <c:manualLayout>
                  <c:x val="-8.3289403664109238E-2"/>
                  <c:y val="-4.3708286764218847E-2"/>
                </c:manualLayout>
              </c:layout>
              <c:tx>
                <c:rich>
                  <a:bodyPr/>
                  <a:lstStyle/>
                  <a:p>
                    <a:fld id="{5AB7F2DA-0EA5-45A8-AC01-5A624265AF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60F2-4AA4-A483-6F3091F37E4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0F2-4AA4-A483-6F3091F37E4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0F2-4AA4-A483-6F3091F37E4D}"/>
                </c:ext>
              </c:extLst>
            </c:dLbl>
            <c:dLbl>
              <c:idx val="8"/>
              <c:layout>
                <c:manualLayout>
                  <c:x val="-1.5864648316973175E-2"/>
                  <c:y val="0"/>
                </c:manualLayout>
              </c:layout>
              <c:tx>
                <c:rich>
                  <a:bodyPr/>
                  <a:lstStyle/>
                  <a:p>
                    <a:fld id="{3A46AC48-309B-4C36-9011-C39517483A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60F2-4AA4-A483-6F3091F37E4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0F2-4AA4-A483-6F3091F37E4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0F2-4AA4-A483-6F3091F37E4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0F2-4AA4-A483-6F3091F37E4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0F2-4AA4-A483-6F3091F37E4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0F2-4AA4-A483-6F3091F37E4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0F2-4AA4-A483-6F3091F37E4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B65F040-3BB3-46F9-8A5E-A8A40F509C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60F2-4AA4-A483-6F3091F37E4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0F2-4AA4-A483-6F3091F37E4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0F2-4AA4-A483-6F3091F37E4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5B80B0E-5623-4C3A-A1AD-5B3DE7BB28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60F2-4AA4-A483-6F3091F37E4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E3657C8-5096-4AA6-89A0-748DF4BCA4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60F2-4AA4-A483-6F3091F37E4D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0F2-4AA4-A483-6F3091F37E4D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0F2-4AA4-A483-6F3091F37E4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0F2-4AA4-A483-6F3091F37E4D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0F2-4AA4-A483-6F3091F37E4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93FCD3F-C4CB-495E-8710-10D06F230F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60F2-4AA4-A483-6F3091F37E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1_WB'!$D$32:$D$56</c:f>
              <c:numCache>
                <c:formatCode>#,##0.0</c:formatCode>
                <c:ptCount val="25"/>
                <c:pt idx="0">
                  <c:v>18.098791501956697</c:v>
                </c:pt>
                <c:pt idx="1">
                  <c:v>18.730838212419279</c:v>
                </c:pt>
                <c:pt idx="2">
                  <c:v>24.647670029391282</c:v>
                </c:pt>
                <c:pt idx="3">
                  <c:v>28.134798690890804</c:v>
                </c:pt>
                <c:pt idx="4">
                  <c:v>35.559086232012433</c:v>
                </c:pt>
                <c:pt idx="5">
                  <c:v>37.200000000000003</c:v>
                </c:pt>
                <c:pt idx="6">
                  <c:v>39.068868283180393</c:v>
                </c:pt>
                <c:pt idx="7">
                  <c:v>40.926556088030821</c:v>
                </c:pt>
                <c:pt idx="8">
                  <c:v>42.263946724240633</c:v>
                </c:pt>
                <c:pt idx="9">
                  <c:v>43.342210170679998</c:v>
                </c:pt>
                <c:pt idx="10">
                  <c:v>43.471292401084732</c:v>
                </c:pt>
                <c:pt idx="11">
                  <c:v>47.070469489512547</c:v>
                </c:pt>
                <c:pt idx="12">
                  <c:v>47.991359486183129</c:v>
                </c:pt>
                <c:pt idx="13">
                  <c:v>49.950436352966513</c:v>
                </c:pt>
                <c:pt idx="14">
                  <c:v>51.1</c:v>
                </c:pt>
                <c:pt idx="15">
                  <c:v>52.266653934925031</c:v>
                </c:pt>
                <c:pt idx="16">
                  <c:v>60.870188685830357</c:v>
                </c:pt>
                <c:pt idx="17">
                  <c:v>61.859167309289717</c:v>
                </c:pt>
                <c:pt idx="18">
                  <c:v>69.19730304466519</c:v>
                </c:pt>
                <c:pt idx="19">
                  <c:v>77.400000000000006</c:v>
                </c:pt>
                <c:pt idx="20">
                  <c:v>73.280364275267189</c:v>
                </c:pt>
                <c:pt idx="21">
                  <c:v>74.539501098035799</c:v>
                </c:pt>
                <c:pt idx="22">
                  <c:v>76.216299381917707</c:v>
                </c:pt>
                <c:pt idx="23">
                  <c:v>81.434339146300587</c:v>
                </c:pt>
                <c:pt idx="24">
                  <c:v>82</c:v>
                </c:pt>
              </c:numCache>
            </c:numRef>
          </c:xVal>
          <c:yVal>
            <c:numRef>
              <c:f>'Figures 1_WB'!$F$32:$F$56</c:f>
              <c:numCache>
                <c:formatCode>#,##0.0</c:formatCode>
                <c:ptCount val="25"/>
                <c:pt idx="0">
                  <c:v>45</c:v>
                </c:pt>
                <c:pt idx="1">
                  <c:v>43.200000762939453</c:v>
                </c:pt>
                <c:pt idx="2">
                  <c:v>33.200000762939453</c:v>
                </c:pt>
                <c:pt idx="3">
                  <c:v>33.700000762939453</c:v>
                </c:pt>
                <c:pt idx="4">
                  <c:v>40.299999237060547</c:v>
                </c:pt>
                <c:pt idx="5">
                  <c:v>41</c:v>
                </c:pt>
                <c:pt idx="6">
                  <c:v>35.299999237060547</c:v>
                </c:pt>
                <c:pt idx="7">
                  <c:v>43.299999237060547</c:v>
                </c:pt>
                <c:pt idx="8">
                  <c:v>37.799999237060547</c:v>
                </c:pt>
                <c:pt idx="9">
                  <c:v>34</c:v>
                </c:pt>
                <c:pt idx="10">
                  <c:v>33</c:v>
                </c:pt>
                <c:pt idx="11">
                  <c:v>43</c:v>
                </c:pt>
                <c:pt idx="12">
                  <c:v>47.799999237060547</c:v>
                </c:pt>
                <c:pt idx="13">
                  <c:v>34</c:v>
                </c:pt>
                <c:pt idx="14">
                  <c:v>33.200000762939453</c:v>
                </c:pt>
                <c:pt idx="15">
                  <c:v>50.400001525878906</c:v>
                </c:pt>
                <c:pt idx="16">
                  <c:v>45.599998474121094</c:v>
                </c:pt>
                <c:pt idx="17">
                  <c:v>50.700000762939453</c:v>
                </c:pt>
                <c:pt idx="18">
                  <c:v>46.099998474121094</c:v>
                </c:pt>
                <c:pt idx="19">
                  <c:v>34.4</c:v>
                </c:pt>
                <c:pt idx="20">
                  <c:v>42.099998474121094</c:v>
                </c:pt>
                <c:pt idx="21">
                  <c:v>56.200000762939453</c:v>
                </c:pt>
                <c:pt idx="22">
                  <c:v>42.700000762939453</c:v>
                </c:pt>
                <c:pt idx="23">
                  <c:v>39.200000762939453</c:v>
                </c:pt>
                <c:pt idx="24">
                  <c:v>46.299999237060547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1_WB'!$C$32:$C$56</c15:f>
                <c15:dlblRangeCache>
                  <c:ptCount val="25"/>
                  <c:pt idx="0">
                    <c:v>COM</c:v>
                  </c:pt>
                  <c:pt idx="1">
                    <c:v>ZWE</c:v>
                  </c:pt>
                  <c:pt idx="2">
                    <c:v>ETH</c:v>
                  </c:pt>
                  <c:pt idx="3">
                    <c:v>GIN</c:v>
                  </c:pt>
                  <c:pt idx="4">
                    <c:v>SEN</c:v>
                  </c:pt>
                  <c:pt idx="5">
                    <c:v>UGA</c:v>
                  </c:pt>
                  <c:pt idx="6">
                    <c:v>BFA</c:v>
                  </c:pt>
                  <c:pt idx="7">
                    <c:v>TCD</c:v>
                  </c:pt>
                  <c:pt idx="8">
                    <c:v>TZA</c:v>
                  </c:pt>
                  <c:pt idx="9">
                    <c:v>NER</c:v>
                  </c:pt>
                  <c:pt idx="10">
                    <c:v>MLI</c:v>
                  </c:pt>
                  <c:pt idx="11">
                    <c:v>TGO</c:v>
                  </c:pt>
                  <c:pt idx="12">
                    <c:v>BEN</c:v>
                  </c:pt>
                  <c:pt idx="13">
                    <c:v>SLE</c:v>
                  </c:pt>
                  <c:pt idx="14">
                    <c:v>LBR</c:v>
                  </c:pt>
                  <c:pt idx="15">
                    <c:v>RWA</c:v>
                  </c:pt>
                  <c:pt idx="16">
                    <c:v>MOZ</c:v>
                  </c:pt>
                  <c:pt idx="17">
                    <c:v>GNB</c:v>
                  </c:pt>
                  <c:pt idx="18">
                    <c:v>MWI</c:v>
                  </c:pt>
                  <c:pt idx="19">
                    <c:v>SOM</c:v>
                  </c:pt>
                  <c:pt idx="20">
                    <c:v>COD</c:v>
                  </c:pt>
                  <c:pt idx="21">
                    <c:v>CAF</c:v>
                  </c:pt>
                  <c:pt idx="22">
                    <c:v>MDG</c:v>
                  </c:pt>
                  <c:pt idx="23">
                    <c:v>BDI</c:v>
                  </c:pt>
                  <c:pt idx="24">
                    <c:v>SSD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60F2-4AA4-A483-6F3091F37E4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0993696"/>
        <c:axId val="580993304"/>
      </c:scatterChart>
      <c:valAx>
        <c:axId val="580993696"/>
        <c:scaling>
          <c:orientation val="minMax"/>
          <c:max val="85"/>
          <c:min val="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Poverty</a:t>
                </a:r>
                <a:r>
                  <a:rPr lang="en-US" baseline="0"/>
                  <a:t> incidence (% of population)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4794099717784582"/>
              <c:y val="0.92652362204724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304"/>
        <c:crosses val="autoZero"/>
        <c:crossBetween val="midCat"/>
      </c:valAx>
      <c:valAx>
        <c:axId val="580993304"/>
        <c:scaling>
          <c:orientation val="minMax"/>
          <c:max val="6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GINI</a:t>
                </a:r>
                <a:r>
                  <a:rPr lang="en-US" baseline="0"/>
                  <a:t> Index (0-100)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0188252044052264E-3"/>
              <c:y val="0.203479002624671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194764575642"/>
          <c:y val="2.6081835924355611E-2"/>
          <c:w val="0.81293635816752663"/>
          <c:h val="0.809388451443569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9"/>
            <c:marker>
              <c:symbol val="diamond"/>
              <c:size val="8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E18E-49B9-A393-F5DFAC85FFF9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2C7FB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18E-49B9-A393-F5DFAC85FFF9}"/>
              </c:ext>
            </c:extLst>
          </c:dPt>
          <c:dPt>
            <c:idx val="26"/>
            <c:marker>
              <c:symbol val="diamond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18E-49B9-A393-F5DFAC85FFF9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8E-49B9-A393-F5DFAC85FFF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8E-49B9-A393-F5DFAC85FFF9}"/>
                </c:ext>
              </c:extLst>
            </c:dLbl>
            <c:dLbl>
              <c:idx val="2"/>
              <c:layout>
                <c:manualLayout>
                  <c:x val="-0.10997041452383587"/>
                  <c:y val="0"/>
                </c:manualLayout>
              </c:layout>
              <c:tx>
                <c:rich>
                  <a:bodyPr/>
                  <a:lstStyle/>
                  <a:p>
                    <a:fld id="{B745CDD0-86E0-490E-838B-907D83E8E9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18E-49B9-A393-F5DFAC85FFF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8E-49B9-A393-F5DFAC85FFF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8E-49B9-A393-F5DFAC85FFF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F1673B4-0861-43EE-82BC-DC28E2C37C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18E-49B9-A393-F5DFAC85FFF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8E-49B9-A393-F5DFAC85FFF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18E-49B9-A393-F5DFAC85FFF9}"/>
                </c:ext>
              </c:extLst>
            </c:dLbl>
            <c:dLbl>
              <c:idx val="8"/>
              <c:layout>
                <c:manualLayout>
                  <c:x val="-8.4189452988070776E-2"/>
                  <c:y val="-3.9393927308677003E-2"/>
                </c:manualLayout>
              </c:layout>
              <c:tx>
                <c:rich>
                  <a:bodyPr/>
                  <a:lstStyle/>
                  <a:p>
                    <a:fld id="{4DB1C88E-BF29-4FED-88AC-ABA16B935F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E18E-49B9-A393-F5DFAC85FFF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18E-49B9-A393-F5DFAC85FFF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18E-49B9-A393-F5DFAC85FFF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18E-49B9-A393-F5DFAC85FFF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18E-49B9-A393-F5DFAC85FFF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18E-49B9-A393-F5DFAC85FFF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18E-49B9-A393-F5DFAC85FFF9}"/>
                </c:ext>
              </c:extLst>
            </c:dLbl>
            <c:dLbl>
              <c:idx val="15"/>
              <c:layout>
                <c:manualLayout>
                  <c:x val="-5.179966628704611E-2"/>
                  <c:y val="-3.9393927308676899E-2"/>
                </c:manualLayout>
              </c:layout>
              <c:tx>
                <c:rich>
                  <a:bodyPr/>
                  <a:lstStyle/>
                  <a:p>
                    <a:fld id="{06757C71-A191-4856-BFFA-DE945E4C18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E18E-49B9-A393-F5DFAC85FFF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18E-49B9-A393-F5DFAC85FFF9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18E-49B9-A393-F5DFAC85FFF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D52847B-708E-4508-9E16-3993C6EE63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18E-49B9-A393-F5DFAC85FFF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DCAEB41-F19F-40DD-B1E0-45EE3BED6D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E18E-49B9-A393-F5DFAC85FFF9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18E-49B9-A393-F5DFAC85FFF9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8E-49B9-A393-F5DFAC85FFF9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18E-49B9-A393-F5DFAC85FFF9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18E-49B9-A393-F5DFAC85FFF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BCE4B4F-310D-4D5A-B762-9819322A3F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18E-49B9-A393-F5DFAC85FF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>
                    <a:lumMod val="95000"/>
                    <a:lumOff val="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'Figures 1_WB'!$G$32:$G$56</c:f>
              <c:numCache>
                <c:formatCode>#,##0.0</c:formatCode>
                <c:ptCount val="25"/>
                <c:pt idx="0">
                  <c:v>1524.8116455078125</c:v>
                </c:pt>
                <c:pt idx="1">
                  <c:v>2031.0201416015625</c:v>
                </c:pt>
                <c:pt idx="2">
                  <c:v>1737.831298828125</c:v>
                </c:pt>
                <c:pt idx="3">
                  <c:v>1970.1971435546875</c:v>
                </c:pt>
                <c:pt idx="4">
                  <c:v>2571.100830078125</c:v>
                </c:pt>
                <c:pt idx="5">
                  <c:v>1822.966552734375</c:v>
                </c:pt>
                <c:pt idx="6">
                  <c:v>1774.4534912109375</c:v>
                </c:pt>
                <c:pt idx="7">
                  <c:v>1994.59130859375</c:v>
                </c:pt>
                <c:pt idx="8">
                  <c:v>2786.666748046875</c:v>
                </c:pt>
                <c:pt idx="9">
                  <c:v>988.12152099609375</c:v>
                </c:pt>
                <c:pt idx="10">
                  <c:v>2129.8427734375</c:v>
                </c:pt>
                <c:pt idx="11">
                  <c:v>1493.429931640625</c:v>
                </c:pt>
                <c:pt idx="12">
                  <c:v>2171.85107421875</c:v>
                </c:pt>
                <c:pt idx="13">
                  <c:v>1479.07958984375</c:v>
                </c:pt>
                <c:pt idx="14">
                  <c:v>814.25164794921875</c:v>
                </c:pt>
                <c:pt idx="15">
                  <c:v>1916.61474609375</c:v>
                </c:pt>
                <c:pt idx="16">
                  <c:v>1219.155029296875</c:v>
                </c:pt>
                <c:pt idx="17">
                  <c:v>1611.827392578125</c:v>
                </c:pt>
                <c:pt idx="18">
                  <c:v>1171.0947265625</c:v>
                </c:pt>
                <c:pt idx="19">
                  <c:v>450</c:v>
                </c:pt>
                <c:pt idx="20">
                  <c:v>803.810302734375</c:v>
                </c:pt>
                <c:pt idx="21">
                  <c:v>700.0631103515625</c:v>
                </c:pt>
                <c:pt idx="22">
                  <c:v>1509.1624755859375</c:v>
                </c:pt>
                <c:pt idx="23">
                  <c:v>779.26275634765625</c:v>
                </c:pt>
                <c:pt idx="24">
                  <c:v>1929.18505859375</c:v>
                </c:pt>
              </c:numCache>
            </c:numRef>
          </c:xVal>
          <c:yVal>
            <c:numRef>
              <c:f>'Figures 1_WB'!$D$32:$D$56</c:f>
              <c:numCache>
                <c:formatCode>#,##0.0</c:formatCode>
                <c:ptCount val="25"/>
                <c:pt idx="0">
                  <c:v>18.098791501956697</c:v>
                </c:pt>
                <c:pt idx="1">
                  <c:v>18.730838212419279</c:v>
                </c:pt>
                <c:pt idx="2">
                  <c:v>24.647670029391282</c:v>
                </c:pt>
                <c:pt idx="3">
                  <c:v>28.134798690890804</c:v>
                </c:pt>
                <c:pt idx="4">
                  <c:v>35.559086232012433</c:v>
                </c:pt>
                <c:pt idx="5">
                  <c:v>37.200000000000003</c:v>
                </c:pt>
                <c:pt idx="6">
                  <c:v>39.068868283180393</c:v>
                </c:pt>
                <c:pt idx="7">
                  <c:v>40.926556088030821</c:v>
                </c:pt>
                <c:pt idx="8">
                  <c:v>42.263946724240633</c:v>
                </c:pt>
                <c:pt idx="9">
                  <c:v>43.342210170679998</c:v>
                </c:pt>
                <c:pt idx="10">
                  <c:v>43.471292401084732</c:v>
                </c:pt>
                <c:pt idx="11">
                  <c:v>47.070469489512547</c:v>
                </c:pt>
                <c:pt idx="12">
                  <c:v>47.991359486183129</c:v>
                </c:pt>
                <c:pt idx="13">
                  <c:v>49.950436352966513</c:v>
                </c:pt>
                <c:pt idx="14">
                  <c:v>51.1</c:v>
                </c:pt>
                <c:pt idx="15">
                  <c:v>52.266653934925031</c:v>
                </c:pt>
                <c:pt idx="16">
                  <c:v>60.870188685830357</c:v>
                </c:pt>
                <c:pt idx="17">
                  <c:v>61.859167309289717</c:v>
                </c:pt>
                <c:pt idx="18">
                  <c:v>69.19730304466519</c:v>
                </c:pt>
                <c:pt idx="19">
                  <c:v>77.400000000000006</c:v>
                </c:pt>
                <c:pt idx="20">
                  <c:v>73.280364275267189</c:v>
                </c:pt>
                <c:pt idx="21">
                  <c:v>74.539501098035799</c:v>
                </c:pt>
                <c:pt idx="22">
                  <c:v>76.216299381917707</c:v>
                </c:pt>
                <c:pt idx="23">
                  <c:v>81.434339146300587</c:v>
                </c:pt>
                <c:pt idx="24">
                  <c:v>82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'Figures 1_WB'!$C$32:$C$56</c15:f>
                <c15:dlblRangeCache>
                  <c:ptCount val="25"/>
                  <c:pt idx="0">
                    <c:v>COM</c:v>
                  </c:pt>
                  <c:pt idx="1">
                    <c:v>ZWE</c:v>
                  </c:pt>
                  <c:pt idx="2">
                    <c:v>ETH</c:v>
                  </c:pt>
                  <c:pt idx="3">
                    <c:v>GIN</c:v>
                  </c:pt>
                  <c:pt idx="4">
                    <c:v>SEN</c:v>
                  </c:pt>
                  <c:pt idx="5">
                    <c:v>UGA</c:v>
                  </c:pt>
                  <c:pt idx="6">
                    <c:v>BFA</c:v>
                  </c:pt>
                  <c:pt idx="7">
                    <c:v>TCD</c:v>
                  </c:pt>
                  <c:pt idx="8">
                    <c:v>TZA</c:v>
                  </c:pt>
                  <c:pt idx="9">
                    <c:v>NER</c:v>
                  </c:pt>
                  <c:pt idx="10">
                    <c:v>MLI</c:v>
                  </c:pt>
                  <c:pt idx="11">
                    <c:v>TGO</c:v>
                  </c:pt>
                  <c:pt idx="12">
                    <c:v>BEN</c:v>
                  </c:pt>
                  <c:pt idx="13">
                    <c:v>SLE</c:v>
                  </c:pt>
                  <c:pt idx="14">
                    <c:v>LBR</c:v>
                  </c:pt>
                  <c:pt idx="15">
                    <c:v>RWA</c:v>
                  </c:pt>
                  <c:pt idx="16">
                    <c:v>MOZ</c:v>
                  </c:pt>
                  <c:pt idx="17">
                    <c:v>GNB</c:v>
                  </c:pt>
                  <c:pt idx="18">
                    <c:v>MWI</c:v>
                  </c:pt>
                  <c:pt idx="19">
                    <c:v>SOM</c:v>
                  </c:pt>
                  <c:pt idx="20">
                    <c:v>COD</c:v>
                  </c:pt>
                  <c:pt idx="21">
                    <c:v>CAF</c:v>
                  </c:pt>
                  <c:pt idx="22">
                    <c:v>MDG</c:v>
                  </c:pt>
                  <c:pt idx="23">
                    <c:v>BDI</c:v>
                  </c:pt>
                  <c:pt idx="24">
                    <c:v>SSD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E18E-49B9-A393-F5DFAC85FFF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0993696"/>
        <c:axId val="580993304"/>
      </c:scatterChart>
      <c:valAx>
        <c:axId val="58099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GDP per capita (US$ PPP)</a:t>
                </a:r>
              </a:p>
            </c:rich>
          </c:tx>
          <c:layout>
            <c:manualLayout>
              <c:xMode val="edge"/>
              <c:yMode val="edge"/>
              <c:x val="0.33946473915312431"/>
              <c:y val="0.92652362204724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304"/>
        <c:crosses val="autoZero"/>
        <c:crossBetween val="midCat"/>
      </c:valAx>
      <c:valAx>
        <c:axId val="580993304"/>
        <c:scaling>
          <c:orientation val="minMax"/>
          <c:min val="1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Calibri" panose="020F0502020204030204" pitchFamily="34" charset="0"/>
                  </a:defRPr>
                </a:pPr>
                <a:r>
                  <a:rPr lang="en-US"/>
                  <a:t>Poverty incidence (% of population)</a:t>
                </a:r>
              </a:p>
            </c:rich>
          </c:tx>
          <c:layout>
            <c:manualLayout>
              <c:xMode val="edge"/>
              <c:yMode val="edge"/>
              <c:x val="4.0188494765302377E-3"/>
              <c:y val="7.57012248468941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580993696"/>
        <c:crosses val="autoZero"/>
        <c:crossBetween val="midCat"/>
        <c:min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31678966958399"/>
          <c:y val="2.5726631718918876E-2"/>
          <c:w val="0.88970451864248679"/>
          <c:h val="0.641696850393700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F9E-4190-B66E-36FF1B65B15A}"/>
              </c:ext>
            </c:extLst>
          </c:dPt>
          <c:dPt>
            <c:idx val="1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F9E-4190-B66E-36FF1B65B15A}"/>
              </c:ext>
            </c:extLst>
          </c:dPt>
          <c:dPt>
            <c:idx val="2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4-23B5-4B3F-8928-3C03649AE2A0}"/>
              </c:ext>
            </c:extLst>
          </c:dPt>
          <c:dPt>
            <c:idx val="3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F9E-4190-B66E-36FF1B65B15A}"/>
              </c:ext>
            </c:extLst>
          </c:dPt>
          <c:dPt>
            <c:idx val="4"/>
            <c:invertIfNegative val="0"/>
            <c:bubble3D val="0"/>
            <c:spPr>
              <a:solidFill>
                <a:srgbClr val="005A32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F9E-4190-B66E-36FF1B65B15A}"/>
              </c:ext>
            </c:extLst>
          </c:dPt>
          <c:dPt>
            <c:idx val="6"/>
            <c:invertIfNegative val="0"/>
            <c:bubble3D val="0"/>
            <c:spPr>
              <a:solidFill>
                <a:srgbClr val="006D2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F9E-4190-B66E-36FF1B65B15A}"/>
              </c:ext>
            </c:extLst>
          </c:dPt>
          <c:dPt>
            <c:idx val="7"/>
            <c:invertIfNegative val="0"/>
            <c:bubble3D val="0"/>
            <c:spPr>
              <a:solidFill>
                <a:srgbClr val="006D2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AF9E-4190-B66E-36FF1B65B15A}"/>
              </c:ext>
            </c:extLst>
          </c:dPt>
          <c:dPt>
            <c:idx val="9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AF9E-4190-B66E-36FF1B65B15A}"/>
              </c:ext>
            </c:extLst>
          </c:dPt>
          <c:dPt>
            <c:idx val="10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AF9E-4190-B66E-36FF1B65B15A}"/>
              </c:ext>
            </c:extLst>
          </c:dPt>
          <c:dPt>
            <c:idx val="12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23B5-4B3F-8928-3C03649AE2A0}"/>
              </c:ext>
            </c:extLst>
          </c:dPt>
          <c:dPt>
            <c:idx val="13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2-23B5-4B3F-8928-3C03649AE2A0}"/>
              </c:ext>
            </c:extLst>
          </c:dPt>
          <c:dPt>
            <c:idx val="15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23B5-4B3F-8928-3C03649AE2A0}"/>
              </c:ext>
            </c:extLst>
          </c:dPt>
          <c:dPt>
            <c:idx val="16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0-23B5-4B3F-8928-3C03649AE2A0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3'!$C$5:$S$5</c:f>
                <c:numCache>
                  <c:formatCode>General</c:formatCode>
                  <c:ptCount val="17"/>
                  <c:pt idx="0">
                    <c:v>4.2000000000000028</c:v>
                  </c:pt>
                  <c:pt idx="1">
                    <c:v>6.9000000000000057</c:v>
                  </c:pt>
                  <c:pt idx="2">
                    <c:v>11.5</c:v>
                  </c:pt>
                  <c:pt idx="3">
                    <c:v>13.300000000000011</c:v>
                  </c:pt>
                  <c:pt idx="4">
                    <c:v>8.5000000000000142</c:v>
                  </c:pt>
                  <c:pt idx="6">
                    <c:v>5.5999999999999943</c:v>
                  </c:pt>
                  <c:pt idx="7">
                    <c:v>4.9000000000000057</c:v>
                  </c:pt>
                  <c:pt idx="9">
                    <c:v>4.6000000000000085</c:v>
                  </c:pt>
                  <c:pt idx="10">
                    <c:v>6.4000000000000057</c:v>
                  </c:pt>
                  <c:pt idx="12">
                    <c:v>4.7999999999999829</c:v>
                  </c:pt>
                  <c:pt idx="13">
                    <c:v>7.7000000000000028</c:v>
                  </c:pt>
                  <c:pt idx="15">
                    <c:v>5.0999999999999943</c:v>
                  </c:pt>
                  <c:pt idx="16">
                    <c:v>5.5999999999999943</c:v>
                  </c:pt>
                </c:numCache>
              </c:numRef>
            </c:plus>
            <c:minus>
              <c:numRef>
                <c:f>'Figures 3'!$C$5:$S$5</c:f>
                <c:numCache>
                  <c:formatCode>General</c:formatCode>
                  <c:ptCount val="17"/>
                  <c:pt idx="0">
                    <c:v>4.2000000000000028</c:v>
                  </c:pt>
                  <c:pt idx="1">
                    <c:v>6.9000000000000057</c:v>
                  </c:pt>
                  <c:pt idx="2">
                    <c:v>11.5</c:v>
                  </c:pt>
                  <c:pt idx="3">
                    <c:v>13.300000000000011</c:v>
                  </c:pt>
                  <c:pt idx="4">
                    <c:v>8.5000000000000142</c:v>
                  </c:pt>
                  <c:pt idx="6">
                    <c:v>5.5999999999999943</c:v>
                  </c:pt>
                  <c:pt idx="7">
                    <c:v>4.9000000000000057</c:v>
                  </c:pt>
                  <c:pt idx="9">
                    <c:v>4.6000000000000085</c:v>
                  </c:pt>
                  <c:pt idx="10">
                    <c:v>6.4000000000000057</c:v>
                  </c:pt>
                  <c:pt idx="12">
                    <c:v>4.7999999999999829</c:v>
                  </c:pt>
                  <c:pt idx="13">
                    <c:v>7.7000000000000028</c:v>
                  </c:pt>
                  <c:pt idx="15">
                    <c:v>5.0999999999999943</c:v>
                  </c:pt>
                  <c:pt idx="16">
                    <c:v>5.5999999999999943</c:v>
                  </c:pt>
                </c:numCache>
              </c:numRef>
            </c:minus>
          </c:errBars>
          <c:cat>
            <c:strRef>
              <c:f>'Figures 3'!$C$3:$S$3</c:f>
              <c:strCache>
                <c:ptCount val="17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Female headed HH</c:v>
                </c:pt>
                <c:pt idx="7">
                  <c:v>Male headed HH</c:v>
                </c:pt>
                <c:pt idx="8">
                  <c:v> </c:v>
                </c:pt>
                <c:pt idx="9">
                  <c:v>Not received remittances</c:v>
                </c:pt>
                <c:pt idx="10">
                  <c:v>Received remittances</c:v>
                </c:pt>
                <c:pt idx="11">
                  <c:v> </c:v>
                </c:pt>
                <c:pt idx="12">
                  <c:v>Non-IDPs</c:v>
                </c:pt>
                <c:pt idx="13">
                  <c:v>IDPs</c:v>
                </c:pt>
                <c:pt idx="14">
                  <c:v> </c:v>
                </c:pt>
                <c:pt idx="15">
                  <c:v>Not drought affected </c:v>
                </c:pt>
                <c:pt idx="16">
                  <c:v>Drought affected </c:v>
                </c:pt>
              </c:strCache>
            </c:strRef>
          </c:cat>
          <c:val>
            <c:numRef>
              <c:f>'Figures 3'!$C$4:$S$4</c:f>
              <c:numCache>
                <c:formatCode>0.0</c:formatCode>
                <c:ptCount val="17"/>
                <c:pt idx="0">
                  <c:v>73.7</c:v>
                </c:pt>
                <c:pt idx="1">
                  <c:v>60.3</c:v>
                </c:pt>
                <c:pt idx="2">
                  <c:v>72.2</c:v>
                </c:pt>
                <c:pt idx="3">
                  <c:v>75.599999999999994</c:v>
                </c:pt>
                <c:pt idx="4">
                  <c:v>71.599999999999994</c:v>
                </c:pt>
                <c:pt idx="6" formatCode="General">
                  <c:v>65.900000000000006</c:v>
                </c:pt>
                <c:pt idx="7" formatCode="General">
                  <c:v>71.8</c:v>
                </c:pt>
                <c:pt idx="9" formatCode="General">
                  <c:v>70.8</c:v>
                </c:pt>
                <c:pt idx="10" formatCode="General">
                  <c:v>61.8</c:v>
                </c:pt>
                <c:pt idx="12" formatCode="General">
                  <c:v>67.600000000000009</c:v>
                </c:pt>
                <c:pt idx="13" formatCode="General">
                  <c:v>73.2</c:v>
                </c:pt>
                <c:pt idx="15" formatCode="General">
                  <c:v>67.5</c:v>
                </c:pt>
                <c:pt idx="16" formatCode="General">
                  <c:v>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F9E-4190-B66E-36FF1B65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3'!$B$6</c:f>
              <c:strCache>
                <c:ptCount val="1"/>
                <c:pt idx="0">
                  <c:v>Overall average (survey estimates)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3'!$C$6:$S$6</c:f>
              <c:numCache>
                <c:formatCode>General</c:formatCode>
                <c:ptCount val="17"/>
                <c:pt idx="0">
                  <c:v>69.399999999999991</c:v>
                </c:pt>
                <c:pt idx="1">
                  <c:v>69.399999999999991</c:v>
                </c:pt>
                <c:pt idx="2">
                  <c:v>69.399999999999991</c:v>
                </c:pt>
                <c:pt idx="3">
                  <c:v>69.399999999999991</c:v>
                </c:pt>
                <c:pt idx="4">
                  <c:v>69.399999999999991</c:v>
                </c:pt>
                <c:pt idx="5">
                  <c:v>69.399999999999991</c:v>
                </c:pt>
                <c:pt idx="6">
                  <c:v>69.399999999999991</c:v>
                </c:pt>
                <c:pt idx="7">
                  <c:v>69.399999999999991</c:v>
                </c:pt>
                <c:pt idx="8">
                  <c:v>69.399999999999991</c:v>
                </c:pt>
                <c:pt idx="9">
                  <c:v>69.399999999999991</c:v>
                </c:pt>
                <c:pt idx="10">
                  <c:v>69.399999999999991</c:v>
                </c:pt>
                <c:pt idx="11">
                  <c:v>69.399999999999991</c:v>
                </c:pt>
                <c:pt idx="12">
                  <c:v>69.399999999999991</c:v>
                </c:pt>
                <c:pt idx="13">
                  <c:v>69.399999999999991</c:v>
                </c:pt>
                <c:pt idx="14">
                  <c:v>69.399999999999991</c:v>
                </c:pt>
                <c:pt idx="15">
                  <c:v>69.399999999999991</c:v>
                </c:pt>
                <c:pt idx="16">
                  <c:v>69.399999999999991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F9E-4190-B66E-36FF1B65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population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5505042573981016E-2"/>
              <c:y val="0.19285108592195208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2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4037742033580607"/>
          <c:y val="1.1456260275157905E-3"/>
          <c:w val="0.42492854376809458"/>
          <c:h val="0.15679527559055118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784981829194427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5A32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3'!$C$5:$H$5</c:f>
                <c:numCache>
                  <c:formatCode>General</c:formatCode>
                  <c:ptCount val="6"/>
                  <c:pt idx="0">
                    <c:v>4.2000000000000028</c:v>
                  </c:pt>
                  <c:pt idx="1">
                    <c:v>6.9000000000000057</c:v>
                  </c:pt>
                  <c:pt idx="2">
                    <c:v>11.5</c:v>
                  </c:pt>
                  <c:pt idx="3">
                    <c:v>13.300000000000011</c:v>
                  </c:pt>
                  <c:pt idx="4">
                    <c:v>8.5000000000000142</c:v>
                  </c:pt>
                </c:numCache>
              </c:numRef>
            </c:plus>
            <c:minus>
              <c:numRef>
                <c:f>'Figures 3'!$C$5:$H$5</c:f>
                <c:numCache>
                  <c:formatCode>General</c:formatCode>
                  <c:ptCount val="6"/>
                  <c:pt idx="0">
                    <c:v>4.2000000000000028</c:v>
                  </c:pt>
                  <c:pt idx="1">
                    <c:v>6.9000000000000057</c:v>
                  </c:pt>
                  <c:pt idx="2">
                    <c:v>11.5</c:v>
                  </c:pt>
                  <c:pt idx="3">
                    <c:v>13.300000000000011</c:v>
                  </c:pt>
                  <c:pt idx="4">
                    <c:v>8.5000000000000142</c:v>
                  </c:pt>
                </c:numCache>
              </c:numRef>
            </c:minus>
          </c:errBars>
          <c:cat>
            <c:strRef>
              <c:f>'Figures 3'!$C$3:$G$3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3'!$C$4:$G$4</c:f>
              <c:numCache>
                <c:formatCode>0.0</c:formatCode>
                <c:ptCount val="5"/>
                <c:pt idx="0">
                  <c:v>73.7</c:v>
                </c:pt>
                <c:pt idx="1">
                  <c:v>60.3</c:v>
                </c:pt>
                <c:pt idx="2">
                  <c:v>72.2</c:v>
                </c:pt>
                <c:pt idx="3">
                  <c:v>75.599999999999994</c:v>
                </c:pt>
                <c:pt idx="4">
                  <c:v>71.599999999999994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26-4513-9EA9-B82AEA39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3'!$B$6</c:f>
              <c:strCache>
                <c:ptCount val="1"/>
                <c:pt idx="0">
                  <c:v>Overall average (survey estimates)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3'!$C$6:$G$6</c:f>
              <c:numCache>
                <c:formatCode>General</c:formatCode>
                <c:ptCount val="5"/>
                <c:pt idx="0">
                  <c:v>69.399999999999991</c:v>
                </c:pt>
                <c:pt idx="1">
                  <c:v>69.399999999999991</c:v>
                </c:pt>
                <c:pt idx="2">
                  <c:v>69.399999999999991</c:v>
                </c:pt>
                <c:pt idx="3">
                  <c:v>69.399999999999991</c:v>
                </c:pt>
                <c:pt idx="4">
                  <c:v>69.399999999999991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26-4513-9EA9-B82AEA39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105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2050380721640564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5828148679907475"/>
          <c:y val="8.2236739638314446E-2"/>
          <c:w val="0.49747964774268166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813946093276801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8519C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4'!$C$5:$N$5</c:f>
                <c:numCache>
                  <c:formatCode>General</c:formatCode>
                  <c:ptCount val="12"/>
                  <c:pt idx="0">
                    <c:v>5.4000000000000057</c:v>
                  </c:pt>
                  <c:pt idx="1">
                    <c:v>8</c:v>
                  </c:pt>
                  <c:pt idx="2">
                    <c:v>11.899999999999999</c:v>
                  </c:pt>
                  <c:pt idx="3">
                    <c:v>11.900000000000013</c:v>
                  </c:pt>
                  <c:pt idx="4">
                    <c:v>8.7999999999999972</c:v>
                  </c:pt>
                </c:numCache>
              </c:numRef>
            </c:plus>
            <c:minus>
              <c:numRef>
                <c:f>'Figures 4'!$C$5:$N$5</c:f>
                <c:numCache>
                  <c:formatCode>General</c:formatCode>
                  <c:ptCount val="12"/>
                  <c:pt idx="0">
                    <c:v>5.4000000000000057</c:v>
                  </c:pt>
                  <c:pt idx="1">
                    <c:v>8</c:v>
                  </c:pt>
                  <c:pt idx="2">
                    <c:v>11.899999999999999</c:v>
                  </c:pt>
                  <c:pt idx="3">
                    <c:v>11.900000000000013</c:v>
                  </c:pt>
                  <c:pt idx="4">
                    <c:v>8.7999999999999972</c:v>
                  </c:pt>
                </c:numCache>
              </c:numRef>
            </c:minus>
          </c:errBars>
          <c:cat>
            <c:strRef>
              <c:f>'Figures 4'!$C$3:$G$3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4'!$C$4:$G$4</c:f>
              <c:numCache>
                <c:formatCode>0.0</c:formatCode>
                <c:ptCount val="5"/>
                <c:pt idx="0">
                  <c:v>47.099999999999994</c:v>
                </c:pt>
                <c:pt idx="1">
                  <c:v>39.5</c:v>
                </c:pt>
                <c:pt idx="2">
                  <c:v>57.999999999999993</c:v>
                </c:pt>
                <c:pt idx="3">
                  <c:v>56.699999999999996</c:v>
                </c:pt>
                <c:pt idx="4">
                  <c:v>47.699999999999996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C4-4CEA-B39C-ACF4C7116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4'!$B$6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4'!$C$6:$G$6</c:f>
              <c:numCache>
                <c:formatCode>General</c:formatCode>
                <c:ptCount val="5"/>
                <c:pt idx="0">
                  <c:v>48.8</c:v>
                </c:pt>
                <c:pt idx="1">
                  <c:v>48.8</c:v>
                </c:pt>
                <c:pt idx="2">
                  <c:v>48.8</c:v>
                </c:pt>
                <c:pt idx="3">
                  <c:v>48.8</c:v>
                </c:pt>
                <c:pt idx="4">
                  <c:v>48.8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C4-4CEA-B39C-ACF4C7116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8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15558752271350695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7.1226669059583636E-2"/>
          <c:y val="4.9269706671281471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177422329903485"/>
          <c:y val="2.5726631718918876E-2"/>
          <c:w val="0.79614248075695937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4B7-4131-B9BB-1D1E622BD7ED}"/>
              </c:ext>
            </c:extLst>
          </c:dPt>
          <c:dPt>
            <c:idx val="1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4B7-4131-B9BB-1D1E622BD7ED}"/>
              </c:ext>
            </c:extLst>
          </c:dPt>
          <c:dPt>
            <c:idx val="3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4B7-4131-B9BB-1D1E622BD7ED}"/>
              </c:ext>
            </c:extLst>
          </c:dPt>
          <c:dPt>
            <c:idx val="4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4B7-4131-B9BB-1D1E622BD7ED}"/>
              </c:ext>
            </c:extLst>
          </c:dPt>
          <c:dPt>
            <c:idx val="6"/>
            <c:invertIfNegative val="0"/>
            <c:bubble3D val="0"/>
            <c:spPr>
              <a:solidFill>
                <a:srgbClr val="BDD7E7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4B7-4131-B9BB-1D1E622BD7ED}"/>
              </c:ext>
            </c:extLst>
          </c:dPt>
          <c:dPt>
            <c:idx val="7"/>
            <c:invertIfNegative val="0"/>
            <c:bubble3D val="0"/>
            <c:spPr>
              <a:solidFill>
                <a:srgbClr val="BDD7E7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14B7-4131-B9BB-1D1E622BD7ED}"/>
              </c:ext>
            </c:extLst>
          </c:dPt>
          <c:dPt>
            <c:idx val="9"/>
            <c:invertIfNegative val="0"/>
            <c:bubble3D val="0"/>
            <c:spPr>
              <a:solidFill>
                <a:srgbClr val="EFF3FF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14B7-4131-B9BB-1D1E622BD7ED}"/>
              </c:ext>
            </c:extLst>
          </c:dPt>
          <c:dPt>
            <c:idx val="10"/>
            <c:invertIfNegative val="0"/>
            <c:bubble3D val="0"/>
            <c:spPr>
              <a:solidFill>
                <a:srgbClr val="EFF3FF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14B7-4131-B9BB-1D1E622BD7ED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4'!$I$11:$S$11</c:f>
                <c:numCache>
                  <c:formatCode>General</c:formatCode>
                  <c:ptCount val="11"/>
                  <c:pt idx="0">
                    <c:v>5.6000000000000014</c:v>
                  </c:pt>
                  <c:pt idx="1">
                    <c:v>5.6999999999999957</c:v>
                  </c:pt>
                  <c:pt idx="3">
                    <c:v>5.0000000000000071</c:v>
                  </c:pt>
                  <c:pt idx="4">
                    <c:v>7.1000000000000014</c:v>
                  </c:pt>
                  <c:pt idx="6">
                    <c:v>5.1000000000000014</c:v>
                  </c:pt>
                  <c:pt idx="7">
                    <c:v>8.1999999999999957</c:v>
                  </c:pt>
                  <c:pt idx="9">
                    <c:v>5.7999999999999972</c:v>
                  </c:pt>
                  <c:pt idx="10">
                    <c:v>6.0999999999999943</c:v>
                  </c:pt>
                </c:numCache>
              </c:numRef>
            </c:plus>
            <c:minus>
              <c:numRef>
                <c:f>'Figures 4'!$I$11:$S$11</c:f>
                <c:numCache>
                  <c:formatCode>General</c:formatCode>
                  <c:ptCount val="11"/>
                  <c:pt idx="0">
                    <c:v>5.6000000000000014</c:v>
                  </c:pt>
                  <c:pt idx="1">
                    <c:v>5.6999999999999957</c:v>
                  </c:pt>
                  <c:pt idx="3">
                    <c:v>5.0000000000000071</c:v>
                  </c:pt>
                  <c:pt idx="4">
                    <c:v>7.1000000000000014</c:v>
                  </c:pt>
                  <c:pt idx="6">
                    <c:v>5.1000000000000014</c:v>
                  </c:pt>
                  <c:pt idx="7">
                    <c:v>8.1999999999999957</c:v>
                  </c:pt>
                  <c:pt idx="9">
                    <c:v>5.7999999999999972</c:v>
                  </c:pt>
                  <c:pt idx="10">
                    <c:v>6.0999999999999943</c:v>
                  </c:pt>
                </c:numCache>
              </c:numRef>
            </c:minus>
          </c:errBars>
          <c:cat>
            <c:strRef>
              <c:f>'Figures 4'!$I$9:$S$9</c:f>
              <c:strCache>
                <c:ptCount val="11"/>
                <c:pt idx="0">
                  <c:v>Female headed HH</c:v>
                </c:pt>
                <c:pt idx="1">
                  <c:v>Male headed HH</c:v>
                </c:pt>
                <c:pt idx="2">
                  <c:v> </c:v>
                </c:pt>
                <c:pt idx="3">
                  <c:v>Not received remittances</c:v>
                </c:pt>
                <c:pt idx="4">
                  <c:v>Received remittances</c:v>
                </c:pt>
                <c:pt idx="5">
                  <c:v> </c:v>
                </c:pt>
                <c:pt idx="6">
                  <c:v>Non-IDPs</c:v>
                </c:pt>
                <c:pt idx="7">
                  <c:v>IDPs</c:v>
                </c:pt>
                <c:pt idx="8">
                  <c:v> </c:v>
                </c:pt>
                <c:pt idx="9">
                  <c:v>Not drought affected </c:v>
                </c:pt>
                <c:pt idx="10">
                  <c:v>Drought affected </c:v>
                </c:pt>
              </c:strCache>
            </c:strRef>
          </c:cat>
          <c:val>
            <c:numRef>
              <c:f>'Figures 4'!$I$10:$S$10</c:f>
              <c:numCache>
                <c:formatCode>General</c:formatCode>
                <c:ptCount val="11"/>
                <c:pt idx="0">
                  <c:v>45.9</c:v>
                </c:pt>
                <c:pt idx="1">
                  <c:v>50.9</c:v>
                </c:pt>
                <c:pt idx="3">
                  <c:v>50.6</c:v>
                </c:pt>
                <c:pt idx="4">
                  <c:v>39.300000000000004</c:v>
                </c:pt>
                <c:pt idx="6">
                  <c:v>46</c:v>
                </c:pt>
                <c:pt idx="7">
                  <c:v>55.1</c:v>
                </c:pt>
                <c:pt idx="9">
                  <c:v>46.800000000000004</c:v>
                </c:pt>
                <c:pt idx="10">
                  <c:v>50.2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4B7-4131-B9BB-1D1E622BD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4'!$H$12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4'!$I$12:$S$12</c:f>
              <c:numCache>
                <c:formatCode>General</c:formatCode>
                <c:ptCount val="11"/>
                <c:pt idx="0">
                  <c:v>48.8</c:v>
                </c:pt>
                <c:pt idx="1">
                  <c:v>48.8</c:v>
                </c:pt>
                <c:pt idx="2">
                  <c:v>48.8</c:v>
                </c:pt>
                <c:pt idx="3">
                  <c:v>48.8</c:v>
                </c:pt>
                <c:pt idx="4">
                  <c:v>48.8</c:v>
                </c:pt>
                <c:pt idx="5">
                  <c:v>48.8</c:v>
                </c:pt>
                <c:pt idx="6">
                  <c:v>48.8</c:v>
                </c:pt>
                <c:pt idx="7">
                  <c:v>48.8</c:v>
                </c:pt>
                <c:pt idx="8">
                  <c:v>48.8</c:v>
                </c:pt>
                <c:pt idx="9">
                  <c:v>48.8</c:v>
                </c:pt>
                <c:pt idx="10">
                  <c:v>48.8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14B7-4131-B9BB-1D1E622BD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2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population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37615408391162E-2"/>
              <c:y val="0.17087306394393009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5300379119276757"/>
          <c:y val="1.2134637016526778E-2"/>
          <c:w val="0.42492854376809458"/>
          <c:h val="0.1290174785844077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791968071298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252525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6'!$C$5:$N$5</c:f>
                <c:numCache>
                  <c:formatCode>General</c:formatCode>
                  <c:ptCount val="12"/>
                  <c:pt idx="0">
                    <c:v>4.0999999999999943</c:v>
                  </c:pt>
                  <c:pt idx="1">
                    <c:v>6</c:v>
                  </c:pt>
                  <c:pt idx="2">
                    <c:v>11</c:v>
                  </c:pt>
                  <c:pt idx="3">
                    <c:v>13.200000000000003</c:v>
                  </c:pt>
                  <c:pt idx="4">
                    <c:v>8.0999999999999943</c:v>
                  </c:pt>
                </c:numCache>
              </c:numRef>
            </c:plus>
            <c:minus>
              <c:numRef>
                <c:f>'Figures 6'!$C$5:$N$5</c:f>
                <c:numCache>
                  <c:formatCode>General</c:formatCode>
                  <c:ptCount val="12"/>
                  <c:pt idx="0">
                    <c:v>4.0999999999999943</c:v>
                  </c:pt>
                  <c:pt idx="1">
                    <c:v>6</c:v>
                  </c:pt>
                  <c:pt idx="2">
                    <c:v>11</c:v>
                  </c:pt>
                  <c:pt idx="3">
                    <c:v>13.200000000000003</c:v>
                  </c:pt>
                  <c:pt idx="4">
                    <c:v>8.0999999999999943</c:v>
                  </c:pt>
                </c:numCache>
              </c:numRef>
            </c:minus>
          </c:errBars>
          <c:cat>
            <c:strRef>
              <c:f>'Figures 6'!$C$3:$G$3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6'!$C$4:$G$4</c:f>
              <c:numCache>
                <c:formatCode>0.0</c:formatCode>
                <c:ptCount val="5"/>
                <c:pt idx="0">
                  <c:v>79.5</c:v>
                </c:pt>
                <c:pt idx="1">
                  <c:v>66.7</c:v>
                </c:pt>
                <c:pt idx="2">
                  <c:v>76.599999999999994</c:v>
                </c:pt>
                <c:pt idx="3">
                  <c:v>79.3</c:v>
                </c:pt>
                <c:pt idx="4">
                  <c:v>76.8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8D-45F8-82D5-2BC72C3A2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6'!$B$6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6'!$C$6:$G$6</c:f>
              <c:numCache>
                <c:formatCode>General</c:formatCode>
                <c:ptCount val="5"/>
                <c:pt idx="0">
                  <c:v>74.599999999999994</c:v>
                </c:pt>
                <c:pt idx="1">
                  <c:v>74.599999999999994</c:v>
                </c:pt>
                <c:pt idx="2">
                  <c:v>74.599999999999994</c:v>
                </c:pt>
                <c:pt idx="3">
                  <c:v>74.599999999999994</c:v>
                </c:pt>
                <c:pt idx="4">
                  <c:v>74.599999999999994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8D-45F8-82D5-2BC72C3A2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15009301721900148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5613334529791818"/>
          <c:y val="2.7291684693259492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802957082287790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A50F15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7'!$C$5:$N$5</c:f>
                <c:numCache>
                  <c:formatCode>General</c:formatCode>
                  <c:ptCount val="12"/>
                  <c:pt idx="0">
                    <c:v>3.8999999999999915</c:v>
                  </c:pt>
                  <c:pt idx="1">
                    <c:v>5.4000000000000057</c:v>
                  </c:pt>
                  <c:pt idx="2">
                    <c:v>10.700000000000003</c:v>
                  </c:pt>
                  <c:pt idx="3">
                    <c:v>12.899999999999991</c:v>
                  </c:pt>
                  <c:pt idx="4">
                    <c:v>7.6999999999999886</c:v>
                  </c:pt>
                </c:numCache>
              </c:numRef>
            </c:plus>
            <c:minus>
              <c:numRef>
                <c:f>'Figures 7'!$C$5:$N$5</c:f>
                <c:numCache>
                  <c:formatCode>General</c:formatCode>
                  <c:ptCount val="12"/>
                  <c:pt idx="0">
                    <c:v>3.8999999999999915</c:v>
                  </c:pt>
                  <c:pt idx="1">
                    <c:v>5.4000000000000057</c:v>
                  </c:pt>
                  <c:pt idx="2">
                    <c:v>10.700000000000003</c:v>
                  </c:pt>
                  <c:pt idx="3">
                    <c:v>12.899999999999991</c:v>
                  </c:pt>
                  <c:pt idx="4">
                    <c:v>7.6999999999999886</c:v>
                  </c:pt>
                </c:numCache>
              </c:numRef>
            </c:minus>
          </c:errBars>
          <c:cat>
            <c:strRef>
              <c:f>'Figures 7'!$C$3:$G$3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7'!$C$4:$G$4</c:f>
              <c:numCache>
                <c:formatCode>0.0</c:formatCode>
                <c:ptCount val="5"/>
                <c:pt idx="0">
                  <c:v>84.2</c:v>
                </c:pt>
                <c:pt idx="1">
                  <c:v>72.399999999999991</c:v>
                </c:pt>
                <c:pt idx="2">
                  <c:v>79.7</c:v>
                </c:pt>
                <c:pt idx="3">
                  <c:v>82.5</c:v>
                </c:pt>
                <c:pt idx="4">
                  <c:v>80.800000000000011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39-4C4E-8E9C-07737F4B8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7'!$B$6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7'!$C$6:$G$6</c:f>
              <c:numCache>
                <c:formatCode>General</c:formatCode>
                <c:ptCount val="5"/>
                <c:pt idx="0">
                  <c:v>78.8</c:v>
                </c:pt>
                <c:pt idx="1">
                  <c:v>78.8</c:v>
                </c:pt>
                <c:pt idx="2">
                  <c:v>78.8</c:v>
                </c:pt>
                <c:pt idx="3">
                  <c:v>78.8</c:v>
                </c:pt>
                <c:pt idx="4">
                  <c:v>78.8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39-4C4E-8E9C-07737F4B8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population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15009301721900148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5613334529791818"/>
          <c:y val="2.7291684693259492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18526472069782"/>
          <c:y val="3.7816042225491044E-2"/>
          <c:w val="0.8236011691720353"/>
          <c:h val="0.8084515877822965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6837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8'!$C$5:$N$5</c:f>
                <c:numCache>
                  <c:formatCode>General</c:formatCode>
                  <c:ptCount val="12"/>
                  <c:pt idx="0">
                    <c:v>4.5999999999999801</c:v>
                  </c:pt>
                  <c:pt idx="1">
                    <c:v>7.7000000000000028</c:v>
                  </c:pt>
                  <c:pt idx="2">
                    <c:v>13.299999999999997</c:v>
                  </c:pt>
                  <c:pt idx="3">
                    <c:v>10.299999999999997</c:v>
                  </c:pt>
                  <c:pt idx="4">
                    <c:v>9</c:v>
                  </c:pt>
                </c:numCache>
              </c:numRef>
            </c:plus>
            <c:minus>
              <c:numRef>
                <c:f>'Figures 8'!$C$5:$N$5</c:f>
                <c:numCache>
                  <c:formatCode>General</c:formatCode>
                  <c:ptCount val="12"/>
                  <c:pt idx="0">
                    <c:v>4.5999999999999801</c:v>
                  </c:pt>
                  <c:pt idx="1">
                    <c:v>7.7000000000000028</c:v>
                  </c:pt>
                  <c:pt idx="2">
                    <c:v>13.299999999999997</c:v>
                  </c:pt>
                  <c:pt idx="3">
                    <c:v>10.299999999999997</c:v>
                  </c:pt>
                  <c:pt idx="4">
                    <c:v>9</c:v>
                  </c:pt>
                </c:numCache>
              </c:numRef>
            </c:minus>
          </c:errBars>
          <c:cat>
            <c:strRef>
              <c:f>'Figures 8'!$C$3:$G$3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
settlements</c:v>
                </c:pt>
                <c:pt idx="4">
                  <c:v>Nomads</c:v>
                </c:pt>
              </c:strCache>
            </c:strRef>
          </c:cat>
          <c:val>
            <c:numRef>
              <c:f>'Figures 8'!$C$4:$G$4</c:f>
              <c:numCache>
                <c:formatCode>0.0</c:formatCode>
                <c:ptCount val="5"/>
                <c:pt idx="0">
                  <c:v>77.100000000000009</c:v>
                </c:pt>
                <c:pt idx="1">
                  <c:v>64.3</c:v>
                </c:pt>
                <c:pt idx="2">
                  <c:v>77</c:v>
                </c:pt>
                <c:pt idx="3">
                  <c:v>80.5</c:v>
                </c:pt>
                <c:pt idx="4">
                  <c:v>72.399999999999991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FB-4375-BD41-BED1F99FE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8'!$B$6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8'!$C$6:$G$6</c:f>
              <c:numCache>
                <c:formatCode>0.0</c:formatCode>
                <c:ptCount val="5"/>
                <c:pt idx="0">
                  <c:v>73.099999999999994</c:v>
                </c:pt>
                <c:pt idx="1">
                  <c:v>73.099999999999994</c:v>
                </c:pt>
                <c:pt idx="2">
                  <c:v>73.099999999999994</c:v>
                </c:pt>
                <c:pt idx="3">
                  <c:v>73.099999999999994</c:v>
                </c:pt>
                <c:pt idx="4">
                  <c:v>73.099999999999994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FB-4375-BD41-BED1F99FE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children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15009301721900148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5613334529791818"/>
          <c:y val="2.7291684693259492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69508629456808"/>
          <c:y val="2.5726631718918876E-2"/>
          <c:w val="0.78096584111031342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3E3-4F4E-A073-D31F2D881290}"/>
              </c:ext>
            </c:extLst>
          </c:dPt>
          <c:dPt>
            <c:idx val="1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3E3-4F4E-A073-D31F2D881290}"/>
              </c:ext>
            </c:extLst>
          </c:dPt>
          <c:dPt>
            <c:idx val="3"/>
            <c:invertIfNegative val="0"/>
            <c:bubble3D val="0"/>
            <c:spPr>
              <a:solidFill>
                <a:srgbClr val="78C67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3E3-4F4E-A073-D31F2D881290}"/>
              </c:ext>
            </c:extLst>
          </c:dPt>
          <c:dPt>
            <c:idx val="4"/>
            <c:invertIfNegative val="0"/>
            <c:bubble3D val="0"/>
            <c:spPr>
              <a:solidFill>
                <a:srgbClr val="78C67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3E3-4F4E-A073-D31F2D881290}"/>
              </c:ext>
            </c:extLst>
          </c:dPt>
          <c:dPt>
            <c:idx val="6"/>
            <c:invertIfNegative val="0"/>
            <c:bubble3D val="0"/>
            <c:spPr>
              <a:solidFill>
                <a:srgbClr val="C2E69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3E3-4F4E-A073-D31F2D881290}"/>
              </c:ext>
            </c:extLst>
          </c:dPt>
          <c:dPt>
            <c:idx val="7"/>
            <c:invertIfNegative val="0"/>
            <c:bubble3D val="0"/>
            <c:spPr>
              <a:solidFill>
                <a:srgbClr val="C2E69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23E3-4F4E-A073-D31F2D881290}"/>
              </c:ext>
            </c:extLst>
          </c:dPt>
          <c:dPt>
            <c:idx val="9"/>
            <c:invertIfNegative val="0"/>
            <c:bubble3D val="0"/>
            <c:spPr>
              <a:solidFill>
                <a:srgbClr val="FFFFC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23E3-4F4E-A073-D31F2D881290}"/>
              </c:ext>
            </c:extLst>
          </c:dPt>
          <c:dPt>
            <c:idx val="10"/>
            <c:invertIfNegative val="0"/>
            <c:bubble3D val="0"/>
            <c:spPr>
              <a:solidFill>
                <a:srgbClr val="FFFFC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23E3-4F4E-A073-D31F2D881290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8'!$I$11:$S$11</c:f>
                <c:numCache>
                  <c:formatCode>General</c:formatCode>
                  <c:ptCount val="11"/>
                  <c:pt idx="0">
                    <c:v>5.9000000000000057</c:v>
                  </c:pt>
                  <c:pt idx="1">
                    <c:v>5.4000000000000057</c:v>
                  </c:pt>
                  <c:pt idx="3">
                    <c:v>5</c:v>
                  </c:pt>
                  <c:pt idx="4">
                    <c:v>7.1999999999999886</c:v>
                  </c:pt>
                  <c:pt idx="6">
                    <c:v>5.5</c:v>
                  </c:pt>
                  <c:pt idx="7">
                    <c:v>7.0999999999999943</c:v>
                  </c:pt>
                  <c:pt idx="9">
                    <c:v>6.0999999999999943</c:v>
                  </c:pt>
                  <c:pt idx="10">
                    <c:v>6.0999999999999943</c:v>
                  </c:pt>
                </c:numCache>
              </c:numRef>
            </c:plus>
            <c:minus>
              <c:numRef>
                <c:f>'Figures 8'!$I$11:$S$11</c:f>
                <c:numCache>
                  <c:formatCode>General</c:formatCode>
                  <c:ptCount val="11"/>
                  <c:pt idx="0">
                    <c:v>5.9000000000000057</c:v>
                  </c:pt>
                  <c:pt idx="1">
                    <c:v>5.4000000000000057</c:v>
                  </c:pt>
                  <c:pt idx="3">
                    <c:v>5</c:v>
                  </c:pt>
                  <c:pt idx="4">
                    <c:v>7.1999999999999886</c:v>
                  </c:pt>
                  <c:pt idx="6">
                    <c:v>5.5</c:v>
                  </c:pt>
                  <c:pt idx="7">
                    <c:v>7.0999999999999943</c:v>
                  </c:pt>
                  <c:pt idx="9">
                    <c:v>6.0999999999999943</c:v>
                  </c:pt>
                  <c:pt idx="10">
                    <c:v>6.0999999999999943</c:v>
                  </c:pt>
                </c:numCache>
              </c:numRef>
            </c:minus>
          </c:errBars>
          <c:cat>
            <c:strRef>
              <c:f>'Figures 8'!$I$9:$S$9</c:f>
              <c:strCache>
                <c:ptCount val="11"/>
                <c:pt idx="0">
                  <c:v>Female headed HH</c:v>
                </c:pt>
                <c:pt idx="1">
                  <c:v>Male headed HH</c:v>
                </c:pt>
                <c:pt idx="2">
                  <c:v> </c:v>
                </c:pt>
                <c:pt idx="3">
                  <c:v>Not received remittances</c:v>
                </c:pt>
                <c:pt idx="4">
                  <c:v>Received remittances</c:v>
                </c:pt>
                <c:pt idx="5">
                  <c:v> </c:v>
                </c:pt>
                <c:pt idx="6">
                  <c:v>Non-IDPs</c:v>
                </c:pt>
                <c:pt idx="7">
                  <c:v>IDPs</c:v>
                </c:pt>
                <c:pt idx="8">
                  <c:v> </c:v>
                </c:pt>
                <c:pt idx="9">
                  <c:v>Not drought affected </c:v>
                </c:pt>
                <c:pt idx="10">
                  <c:v>Drought affected </c:v>
                </c:pt>
              </c:strCache>
            </c:strRef>
          </c:cat>
          <c:val>
            <c:numRef>
              <c:f>'Figures 8'!$I$10:$S$10</c:f>
              <c:numCache>
                <c:formatCode>General</c:formatCode>
                <c:ptCount val="11"/>
                <c:pt idx="0">
                  <c:v>70.199999999999989</c:v>
                </c:pt>
                <c:pt idx="1">
                  <c:v>74.900000000000006</c:v>
                </c:pt>
                <c:pt idx="3">
                  <c:v>74.3</c:v>
                </c:pt>
                <c:pt idx="4">
                  <c:v>66.100000000000009</c:v>
                </c:pt>
                <c:pt idx="6">
                  <c:v>71</c:v>
                </c:pt>
                <c:pt idx="7">
                  <c:v>77.5</c:v>
                </c:pt>
                <c:pt idx="9">
                  <c:v>70</c:v>
                </c:pt>
                <c:pt idx="1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3E3-4F4E-A073-D31F2D881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8'!$H$12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8'!$I$12:$S$12</c:f>
              <c:numCache>
                <c:formatCode>General</c:formatCode>
                <c:ptCount val="11"/>
                <c:pt idx="0">
                  <c:v>73.099999999999994</c:v>
                </c:pt>
                <c:pt idx="1">
                  <c:v>73.099999999999994</c:v>
                </c:pt>
                <c:pt idx="2">
                  <c:v>73.099999999999994</c:v>
                </c:pt>
                <c:pt idx="3">
                  <c:v>73.099999999999994</c:v>
                </c:pt>
                <c:pt idx="4">
                  <c:v>73.099999999999994</c:v>
                </c:pt>
                <c:pt idx="5">
                  <c:v>73.099999999999994</c:v>
                </c:pt>
                <c:pt idx="6">
                  <c:v>73.099999999999994</c:v>
                </c:pt>
                <c:pt idx="7">
                  <c:v>73.099999999999994</c:v>
                </c:pt>
                <c:pt idx="8">
                  <c:v>73.099999999999994</c:v>
                </c:pt>
                <c:pt idx="9">
                  <c:v>73.099999999999994</c:v>
                </c:pt>
                <c:pt idx="10">
                  <c:v>73.099999999999994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3E3-4F4E-A073-D31F2D881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children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133319125388849E-2"/>
              <c:y val="0.12142251449338064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4037742033580607"/>
          <c:y val="1.1456260275157905E-3"/>
          <c:w val="0.42492854376809458"/>
          <c:h val="0.1290174785844077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802957082287790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56BB1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9'!$C$5:$N$5</c:f>
                <c:numCache>
                  <c:formatCode>General</c:formatCode>
                  <c:ptCount val="12"/>
                  <c:pt idx="0">
                    <c:v>5.5999999999999943</c:v>
                  </c:pt>
                  <c:pt idx="1">
                    <c:v>7.7000000000000028</c:v>
                  </c:pt>
                  <c:pt idx="2">
                    <c:v>9.1000000000000085</c:v>
                  </c:pt>
                  <c:pt idx="3">
                    <c:v>15.400000000000006</c:v>
                  </c:pt>
                  <c:pt idx="4">
                    <c:v>8.0999999999999943</c:v>
                  </c:pt>
                </c:numCache>
              </c:numRef>
            </c:plus>
            <c:minus>
              <c:numRef>
                <c:f>'Figures 9'!$C$5:$N$5</c:f>
                <c:numCache>
                  <c:formatCode>General</c:formatCode>
                  <c:ptCount val="12"/>
                  <c:pt idx="0">
                    <c:v>5.5999999999999943</c:v>
                  </c:pt>
                  <c:pt idx="1">
                    <c:v>7.7000000000000028</c:v>
                  </c:pt>
                  <c:pt idx="2">
                    <c:v>9.1000000000000085</c:v>
                  </c:pt>
                  <c:pt idx="3">
                    <c:v>15.400000000000006</c:v>
                  </c:pt>
                  <c:pt idx="4">
                    <c:v>8.0999999999999943</c:v>
                  </c:pt>
                </c:numCache>
              </c:numRef>
            </c:minus>
          </c:errBars>
          <c:cat>
            <c:strRef>
              <c:f>'Figures 9'!$C$3:$G$3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9'!$C$4:$G$4</c:f>
              <c:numCache>
                <c:formatCode>0.0</c:formatCode>
                <c:ptCount val="5"/>
                <c:pt idx="0">
                  <c:v>70.5</c:v>
                </c:pt>
                <c:pt idx="1">
                  <c:v>58.099999999999994</c:v>
                </c:pt>
                <c:pt idx="2">
                  <c:v>69.599999999999994</c:v>
                </c:pt>
                <c:pt idx="3">
                  <c:v>68.8</c:v>
                </c:pt>
                <c:pt idx="4">
                  <c:v>77.7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A-4264-9841-9C7921C18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9'!$B$6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9'!$C$6:$G$6</c:f>
              <c:numCache>
                <c:formatCode>0.0</c:formatCode>
                <c:ptCount val="5"/>
                <c:pt idx="0">
                  <c:v>68.100000000000009</c:v>
                </c:pt>
                <c:pt idx="1">
                  <c:v>68.100000000000009</c:v>
                </c:pt>
                <c:pt idx="2">
                  <c:v>68.100000000000009</c:v>
                </c:pt>
                <c:pt idx="3">
                  <c:v>68.100000000000009</c:v>
                </c:pt>
                <c:pt idx="4">
                  <c:v>68.100000000000009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CA-4264-9841-9C7921C18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youth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15009301721900148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7515675123942839"/>
          <c:y val="3.2786190187764991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69508629456808"/>
          <c:y val="2.5726631718918876E-2"/>
          <c:w val="0.78096584111031342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E9AC8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C74-4AAE-8478-FD593092F94D}"/>
              </c:ext>
            </c:extLst>
          </c:dPt>
          <c:dPt>
            <c:idx val="1"/>
            <c:invertIfNegative val="0"/>
            <c:bubble3D val="0"/>
            <c:spPr>
              <a:solidFill>
                <a:srgbClr val="9E9AC8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C74-4AAE-8478-FD593092F94D}"/>
              </c:ext>
            </c:extLst>
          </c:dPt>
          <c:dPt>
            <c:idx val="3"/>
            <c:invertIfNegative val="0"/>
            <c:bubble3D val="0"/>
            <c:spPr>
              <a:solidFill>
                <a:srgbClr val="BCBDD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C74-4AAE-8478-FD593092F94D}"/>
              </c:ext>
            </c:extLst>
          </c:dPt>
          <c:dPt>
            <c:idx val="4"/>
            <c:invertIfNegative val="0"/>
            <c:bubble3D val="0"/>
            <c:spPr>
              <a:solidFill>
                <a:srgbClr val="BCBDD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C74-4AAE-8478-FD593092F94D}"/>
              </c:ext>
            </c:extLst>
          </c:dPt>
          <c:dPt>
            <c:idx val="6"/>
            <c:invertIfNegative val="0"/>
            <c:bubble3D val="0"/>
            <c:spPr>
              <a:solidFill>
                <a:srgbClr val="DADAE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C74-4AAE-8478-FD593092F94D}"/>
              </c:ext>
            </c:extLst>
          </c:dPt>
          <c:dPt>
            <c:idx val="7"/>
            <c:invertIfNegative val="0"/>
            <c:bubble3D val="0"/>
            <c:spPr>
              <a:solidFill>
                <a:srgbClr val="DADAE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5C74-4AAE-8478-FD593092F94D}"/>
              </c:ext>
            </c:extLst>
          </c:dPt>
          <c:dPt>
            <c:idx val="9"/>
            <c:invertIfNegative val="0"/>
            <c:bubble3D val="0"/>
            <c:spPr>
              <a:solidFill>
                <a:srgbClr val="F2F0F7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5C74-4AAE-8478-FD593092F94D}"/>
              </c:ext>
            </c:extLst>
          </c:dPt>
          <c:dPt>
            <c:idx val="10"/>
            <c:invertIfNegative val="0"/>
            <c:bubble3D val="0"/>
            <c:spPr>
              <a:solidFill>
                <a:srgbClr val="F2F0F7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5C74-4AAE-8478-FD593092F94D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9'!$I$11:$S$11</c:f>
                <c:numCache>
                  <c:formatCode>General</c:formatCode>
                  <c:ptCount val="11"/>
                  <c:pt idx="0">
                    <c:v>6.6000000000000085</c:v>
                  </c:pt>
                  <c:pt idx="1">
                    <c:v>5.4000000000000057</c:v>
                  </c:pt>
                  <c:pt idx="3">
                    <c:v>4.8000000000000114</c:v>
                  </c:pt>
                  <c:pt idx="4">
                    <c:v>7.1000000000000014</c:v>
                  </c:pt>
                  <c:pt idx="6">
                    <c:v>5.2999999999999972</c:v>
                  </c:pt>
                  <c:pt idx="7">
                    <c:v>8.4000000000000057</c:v>
                  </c:pt>
                  <c:pt idx="9">
                    <c:v>6.2999999999999972</c:v>
                  </c:pt>
                  <c:pt idx="10">
                    <c:v>6.1000000000000085</c:v>
                  </c:pt>
                </c:numCache>
              </c:numRef>
            </c:plus>
            <c:minus>
              <c:numRef>
                <c:f>'Figures 9'!$I$11:$S$11</c:f>
                <c:numCache>
                  <c:formatCode>General</c:formatCode>
                  <c:ptCount val="11"/>
                  <c:pt idx="0">
                    <c:v>6.6000000000000085</c:v>
                  </c:pt>
                  <c:pt idx="1">
                    <c:v>5.4000000000000057</c:v>
                  </c:pt>
                  <c:pt idx="3">
                    <c:v>4.8000000000000114</c:v>
                  </c:pt>
                  <c:pt idx="4">
                    <c:v>7.1000000000000014</c:v>
                  </c:pt>
                  <c:pt idx="6">
                    <c:v>5.2999999999999972</c:v>
                  </c:pt>
                  <c:pt idx="7">
                    <c:v>8.4000000000000057</c:v>
                  </c:pt>
                  <c:pt idx="9">
                    <c:v>6.2999999999999972</c:v>
                  </c:pt>
                  <c:pt idx="10">
                    <c:v>6.1000000000000085</c:v>
                  </c:pt>
                </c:numCache>
              </c:numRef>
            </c:minus>
          </c:errBars>
          <c:cat>
            <c:strRef>
              <c:f>'Figures 9'!$I$9:$S$9</c:f>
              <c:strCache>
                <c:ptCount val="11"/>
                <c:pt idx="0">
                  <c:v>Female headed HH</c:v>
                </c:pt>
                <c:pt idx="1">
                  <c:v>Male headed HH</c:v>
                </c:pt>
                <c:pt idx="2">
                  <c:v> </c:v>
                </c:pt>
                <c:pt idx="3">
                  <c:v>Not received remittances</c:v>
                </c:pt>
                <c:pt idx="4">
                  <c:v>Received remittances</c:v>
                </c:pt>
                <c:pt idx="5">
                  <c:v> </c:v>
                </c:pt>
                <c:pt idx="6">
                  <c:v>Non-IDPs</c:v>
                </c:pt>
                <c:pt idx="7">
                  <c:v>IDPs</c:v>
                </c:pt>
                <c:pt idx="8">
                  <c:v> </c:v>
                </c:pt>
                <c:pt idx="9">
                  <c:v>Not drought affected </c:v>
                </c:pt>
                <c:pt idx="10">
                  <c:v>Drought affected </c:v>
                </c:pt>
              </c:strCache>
            </c:strRef>
          </c:cat>
          <c:val>
            <c:numRef>
              <c:f>'Figures 9'!$I$10:$S$10</c:f>
              <c:numCache>
                <c:formatCode>General</c:formatCode>
                <c:ptCount val="11"/>
                <c:pt idx="0">
                  <c:v>64.099999999999994</c:v>
                </c:pt>
                <c:pt idx="1">
                  <c:v>71.399999999999991</c:v>
                </c:pt>
                <c:pt idx="3">
                  <c:v>70.399999999999991</c:v>
                </c:pt>
                <c:pt idx="4">
                  <c:v>58.4</c:v>
                </c:pt>
                <c:pt idx="6">
                  <c:v>66</c:v>
                </c:pt>
                <c:pt idx="7">
                  <c:v>72.599999999999994</c:v>
                </c:pt>
                <c:pt idx="9">
                  <c:v>65.2</c:v>
                </c:pt>
                <c:pt idx="10">
                  <c:v>70.3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C74-4AAE-8478-FD593092F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9'!$H$12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9'!$I$12:$S$12</c:f>
              <c:numCache>
                <c:formatCode>General</c:formatCode>
                <c:ptCount val="11"/>
                <c:pt idx="0">
                  <c:v>68.100000000000009</c:v>
                </c:pt>
                <c:pt idx="1">
                  <c:v>68.100000000000009</c:v>
                </c:pt>
                <c:pt idx="2">
                  <c:v>68.100000000000009</c:v>
                </c:pt>
                <c:pt idx="3">
                  <c:v>68.100000000000009</c:v>
                </c:pt>
                <c:pt idx="4">
                  <c:v>68.100000000000009</c:v>
                </c:pt>
                <c:pt idx="5">
                  <c:v>68.100000000000009</c:v>
                </c:pt>
                <c:pt idx="6">
                  <c:v>68.100000000000009</c:v>
                </c:pt>
                <c:pt idx="7">
                  <c:v>68.100000000000009</c:v>
                </c:pt>
                <c:pt idx="8">
                  <c:v>68.100000000000009</c:v>
                </c:pt>
                <c:pt idx="9">
                  <c:v>68.100000000000009</c:v>
                </c:pt>
                <c:pt idx="10">
                  <c:v>68.100000000000009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5C74-4AAE-8478-FD593092F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2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youth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9462079743957885E-2"/>
              <c:y val="0.18186207493294107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4037742033580607"/>
          <c:y val="1.1456260275157905E-3"/>
          <c:w val="0.42492854376809458"/>
          <c:h val="0.1290174785844077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7912676300077874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8519C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10'!$C$5:$N$5</c:f>
                <c:numCache>
                  <c:formatCode>General</c:formatCode>
                  <c:ptCount val="12"/>
                  <c:pt idx="0">
                    <c:v>3.2999999999999972</c:v>
                  </c:pt>
                  <c:pt idx="1">
                    <c:v>5.1000000000000014</c:v>
                  </c:pt>
                  <c:pt idx="2">
                    <c:v>7.7999999999999972</c:v>
                  </c:pt>
                  <c:pt idx="3">
                    <c:v>7.0999999999999943</c:v>
                  </c:pt>
                  <c:pt idx="4">
                    <c:v>4.8999999999999986</c:v>
                  </c:pt>
                </c:numCache>
              </c:numRef>
            </c:plus>
            <c:minus>
              <c:numRef>
                <c:f>'Figures 10'!$C$5:$N$5</c:f>
                <c:numCache>
                  <c:formatCode>General</c:formatCode>
                  <c:ptCount val="12"/>
                  <c:pt idx="0">
                    <c:v>3.2999999999999972</c:v>
                  </c:pt>
                  <c:pt idx="1">
                    <c:v>5.1000000000000014</c:v>
                  </c:pt>
                  <c:pt idx="2">
                    <c:v>7.7999999999999972</c:v>
                  </c:pt>
                  <c:pt idx="3">
                    <c:v>7.0999999999999943</c:v>
                  </c:pt>
                  <c:pt idx="4">
                    <c:v>4.8999999999999986</c:v>
                  </c:pt>
                </c:numCache>
              </c:numRef>
            </c:minus>
          </c:errBars>
          <c:cat>
            <c:strRef>
              <c:f>'Figures 10'!$C$3:$G$3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10'!$C$4:$G$4</c:f>
              <c:numCache>
                <c:formatCode>0.0</c:formatCode>
                <c:ptCount val="5"/>
                <c:pt idx="0">
                  <c:v>26.5</c:v>
                </c:pt>
                <c:pt idx="1">
                  <c:v>24.099999999999998</c:v>
                </c:pt>
                <c:pt idx="2">
                  <c:v>34.300000000000004</c:v>
                </c:pt>
                <c:pt idx="3">
                  <c:v>34.200000000000003</c:v>
                </c:pt>
                <c:pt idx="4">
                  <c:v>27.1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A5-47DC-8E45-CB84CBA9C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10'!$B$6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10'!$C$6:$G$6</c:f>
              <c:numCache>
                <c:formatCode>General</c:formatCode>
                <c:ptCount val="5"/>
                <c:pt idx="0">
                  <c:v>28.799999999999997</c:v>
                </c:pt>
                <c:pt idx="1">
                  <c:v>28.799999999999997</c:v>
                </c:pt>
                <c:pt idx="2">
                  <c:v>28.799999999999997</c:v>
                </c:pt>
                <c:pt idx="3">
                  <c:v>28.799999999999997</c:v>
                </c:pt>
                <c:pt idx="4">
                  <c:v>28.799999999999997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A5-47DC-8E45-CB84CBA9C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poverty line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159839868501284E-4"/>
              <c:y val="0.2270160941420784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182109812031072"/>
          <c:y val="3.8280695682270487E-2"/>
          <c:w val="0.36689742113344498"/>
          <c:h val="0.11973349485160509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69508629456808"/>
          <c:y val="2.5726631718918876E-2"/>
          <c:w val="0.78096584111031342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202-4522-A016-5A9A54081AF8}"/>
              </c:ext>
            </c:extLst>
          </c:dPt>
          <c:dPt>
            <c:idx val="1"/>
            <c:invertIfNegative val="0"/>
            <c:bubble3D val="0"/>
            <c:spPr>
              <a:solidFill>
                <a:srgbClr val="3182B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202-4522-A016-5A9A54081AF8}"/>
              </c:ext>
            </c:extLst>
          </c:dPt>
          <c:dPt>
            <c:idx val="3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202-4522-A016-5A9A54081AF8}"/>
              </c:ext>
            </c:extLst>
          </c:dPt>
          <c:dPt>
            <c:idx val="4"/>
            <c:invertIfNegative val="0"/>
            <c:bubble3D val="0"/>
            <c:spPr>
              <a:solidFill>
                <a:srgbClr val="6BAED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202-4522-A016-5A9A54081AF8}"/>
              </c:ext>
            </c:extLst>
          </c:dPt>
          <c:dPt>
            <c:idx val="6"/>
            <c:invertIfNegative val="0"/>
            <c:bubble3D val="0"/>
            <c:spPr>
              <a:solidFill>
                <a:srgbClr val="9ECAE1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202-4522-A016-5A9A54081AF8}"/>
              </c:ext>
            </c:extLst>
          </c:dPt>
          <c:dPt>
            <c:idx val="7"/>
            <c:invertIfNegative val="0"/>
            <c:bubble3D val="0"/>
            <c:spPr>
              <a:solidFill>
                <a:srgbClr val="9ECAE1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C202-4522-A016-5A9A54081AF8}"/>
              </c:ext>
            </c:extLst>
          </c:dPt>
          <c:dPt>
            <c:idx val="9"/>
            <c:invertIfNegative val="0"/>
            <c:bubble3D val="0"/>
            <c:spPr>
              <a:solidFill>
                <a:srgbClr val="C6DBEF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C202-4522-A016-5A9A54081AF8}"/>
              </c:ext>
            </c:extLst>
          </c:dPt>
          <c:dPt>
            <c:idx val="10"/>
            <c:invertIfNegative val="0"/>
            <c:bubble3D val="0"/>
            <c:spPr>
              <a:solidFill>
                <a:srgbClr val="C6DBEF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C202-4522-A016-5A9A54081AF8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10'!$I$11:$S$11</c:f>
                <c:numCache>
                  <c:formatCode>General</c:formatCode>
                  <c:ptCount val="11"/>
                  <c:pt idx="0">
                    <c:v>3.5999999999999979</c:v>
                  </c:pt>
                  <c:pt idx="1">
                    <c:v>3.4000000000000021</c:v>
                  </c:pt>
                  <c:pt idx="3">
                    <c:v>3</c:v>
                  </c:pt>
                  <c:pt idx="4">
                    <c:v>4.2000000000000028</c:v>
                  </c:pt>
                  <c:pt idx="6">
                    <c:v>3.0999999999999979</c:v>
                  </c:pt>
                  <c:pt idx="7">
                    <c:v>4.8999999999999986</c:v>
                  </c:pt>
                  <c:pt idx="9">
                    <c:v>3.8999999999999986</c:v>
                  </c:pt>
                  <c:pt idx="10">
                    <c:v>3.6000000000000014</c:v>
                  </c:pt>
                </c:numCache>
              </c:numRef>
            </c:plus>
            <c:minus>
              <c:numRef>
                <c:f>'Figures 10'!$I$11:$S$11</c:f>
                <c:numCache>
                  <c:formatCode>General</c:formatCode>
                  <c:ptCount val="11"/>
                  <c:pt idx="0">
                    <c:v>3.5999999999999979</c:v>
                  </c:pt>
                  <c:pt idx="1">
                    <c:v>3.4000000000000021</c:v>
                  </c:pt>
                  <c:pt idx="3">
                    <c:v>3</c:v>
                  </c:pt>
                  <c:pt idx="4">
                    <c:v>4.2000000000000028</c:v>
                  </c:pt>
                  <c:pt idx="6">
                    <c:v>3.0999999999999979</c:v>
                  </c:pt>
                  <c:pt idx="7">
                    <c:v>4.8999999999999986</c:v>
                  </c:pt>
                  <c:pt idx="9">
                    <c:v>3.8999999999999986</c:v>
                  </c:pt>
                  <c:pt idx="10">
                    <c:v>3.6000000000000014</c:v>
                  </c:pt>
                </c:numCache>
              </c:numRef>
            </c:minus>
          </c:errBars>
          <c:cat>
            <c:strRef>
              <c:f>'Figures 10'!$I$9:$S$9</c:f>
              <c:strCache>
                <c:ptCount val="11"/>
                <c:pt idx="0">
                  <c:v>Female headed HH</c:v>
                </c:pt>
                <c:pt idx="1">
                  <c:v>Male headed HH</c:v>
                </c:pt>
                <c:pt idx="2">
                  <c:v> </c:v>
                </c:pt>
                <c:pt idx="3">
                  <c:v>Not received remittances</c:v>
                </c:pt>
                <c:pt idx="4">
                  <c:v>Received remittances</c:v>
                </c:pt>
                <c:pt idx="5">
                  <c:v> </c:v>
                </c:pt>
                <c:pt idx="6">
                  <c:v>Non-IDPs</c:v>
                </c:pt>
                <c:pt idx="7">
                  <c:v>IDPs</c:v>
                </c:pt>
                <c:pt idx="8">
                  <c:v> </c:v>
                </c:pt>
                <c:pt idx="9">
                  <c:v>Not drought affected </c:v>
                </c:pt>
                <c:pt idx="10">
                  <c:v>Drought affected </c:v>
                </c:pt>
              </c:strCache>
            </c:strRef>
          </c:cat>
          <c:val>
            <c:numRef>
              <c:f>'Figures 10'!$I$10:$S$10</c:f>
              <c:numCache>
                <c:formatCode>General</c:formatCode>
                <c:ptCount val="11"/>
                <c:pt idx="0">
                  <c:v>27.400000000000002</c:v>
                </c:pt>
                <c:pt idx="1">
                  <c:v>29.7</c:v>
                </c:pt>
                <c:pt idx="3">
                  <c:v>30</c:v>
                </c:pt>
                <c:pt idx="4">
                  <c:v>22.2</c:v>
                </c:pt>
                <c:pt idx="6">
                  <c:v>26.6</c:v>
                </c:pt>
                <c:pt idx="7">
                  <c:v>33.6</c:v>
                </c:pt>
                <c:pt idx="9">
                  <c:v>27.700000000000003</c:v>
                </c:pt>
                <c:pt idx="10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202-4522-A016-5A9A54081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10'!$H$12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10'!$I$12:$S$12</c:f>
              <c:numCache>
                <c:formatCode>General</c:formatCode>
                <c:ptCount val="11"/>
                <c:pt idx="0">
                  <c:v>28.799999999999997</c:v>
                </c:pt>
                <c:pt idx="1">
                  <c:v>28.799999999999997</c:v>
                </c:pt>
                <c:pt idx="2">
                  <c:v>28.799999999999997</c:v>
                </c:pt>
                <c:pt idx="3">
                  <c:v>28.799999999999997</c:v>
                </c:pt>
                <c:pt idx="4">
                  <c:v>28.799999999999997</c:v>
                </c:pt>
                <c:pt idx="5">
                  <c:v>28.799999999999997</c:v>
                </c:pt>
                <c:pt idx="6">
                  <c:v>28.799999999999997</c:v>
                </c:pt>
                <c:pt idx="7">
                  <c:v>28.799999999999997</c:v>
                </c:pt>
                <c:pt idx="8">
                  <c:v>28.799999999999997</c:v>
                </c:pt>
                <c:pt idx="9">
                  <c:v>28.799999999999997</c:v>
                </c:pt>
                <c:pt idx="10">
                  <c:v>28.799999999999997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202-4522-A016-5A9A54081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2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poverty line </a:t>
                </a:r>
              </a:p>
            </c:rich>
          </c:tx>
          <c:layout>
            <c:manualLayout>
              <c:xMode val="edge"/>
              <c:yMode val="edge"/>
              <c:x val="3.9247265593842229E-2"/>
              <c:y val="0.1543895474604136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8102186278615296"/>
          <c:y val="1.2134637016526778E-2"/>
          <c:w val="0.42492854376809458"/>
          <c:h val="0.1290174785844077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786473565804274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31A354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11'!$C$5:$N$5</c:f>
                <c:numCache>
                  <c:formatCode>General</c:formatCode>
                  <c:ptCount val="12"/>
                  <c:pt idx="0">
                    <c:v>2.4000000000000004</c:v>
                  </c:pt>
                  <c:pt idx="1">
                    <c:v>3.4000000000000004</c:v>
                  </c:pt>
                  <c:pt idx="2">
                    <c:v>5.5</c:v>
                  </c:pt>
                  <c:pt idx="3">
                    <c:v>4.0999999999999979</c:v>
                  </c:pt>
                  <c:pt idx="4">
                    <c:v>3.1000000000000014</c:v>
                  </c:pt>
                </c:numCache>
              </c:numRef>
            </c:plus>
            <c:minus>
              <c:numRef>
                <c:f>'Figures 11'!$C$5:$N$5</c:f>
                <c:numCache>
                  <c:formatCode>General</c:formatCode>
                  <c:ptCount val="12"/>
                  <c:pt idx="0">
                    <c:v>2.4000000000000004</c:v>
                  </c:pt>
                  <c:pt idx="1">
                    <c:v>3.4000000000000004</c:v>
                  </c:pt>
                  <c:pt idx="2">
                    <c:v>5.5</c:v>
                  </c:pt>
                  <c:pt idx="3">
                    <c:v>4.0999999999999979</c:v>
                  </c:pt>
                  <c:pt idx="4">
                    <c:v>3.1000000000000014</c:v>
                  </c:pt>
                </c:numCache>
              </c:numRef>
            </c:minus>
          </c:errBars>
          <c:cat>
            <c:strRef>
              <c:f>'Figures 11'!$C$3:$G$3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
settlements</c:v>
                </c:pt>
                <c:pt idx="4">
                  <c:v>Nomads</c:v>
                </c:pt>
              </c:strCache>
            </c:strRef>
          </c:cat>
          <c:val>
            <c:numRef>
              <c:f>'Figures 11'!$C$4:$G$4</c:f>
              <c:numCache>
                <c:formatCode>0.0</c:formatCode>
                <c:ptCount val="5"/>
                <c:pt idx="0">
                  <c:v>11.899999999999999</c:v>
                </c:pt>
                <c:pt idx="1">
                  <c:v>12.6</c:v>
                </c:pt>
                <c:pt idx="2">
                  <c:v>19.5</c:v>
                </c:pt>
                <c:pt idx="3">
                  <c:v>18.600000000000001</c:v>
                </c:pt>
                <c:pt idx="4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14-4C53-9E49-A4EA520BC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11'!$B$6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11'!$C$6:$G$6</c:f>
              <c:numCache>
                <c:formatCode>General</c:formatCode>
                <c:ptCount val="5"/>
                <c:pt idx="0">
                  <c:v>14.899999999999999</c:v>
                </c:pt>
                <c:pt idx="1">
                  <c:v>14.899999999999999</c:v>
                </c:pt>
                <c:pt idx="2">
                  <c:v>14.899999999999999</c:v>
                </c:pt>
                <c:pt idx="3">
                  <c:v>14.899999999999999</c:v>
                </c:pt>
                <c:pt idx="4">
                  <c:v>14.899999999999999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14-4C53-9E49-A4EA520BC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3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Poverty severity index</a:t>
                </a:r>
              </a:p>
            </c:rich>
          </c:tx>
          <c:layout>
            <c:manualLayout>
              <c:xMode val="edge"/>
              <c:yMode val="edge"/>
              <c:x val="6.6445292823245536E-4"/>
              <c:y val="0.15558752271350695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1205559532331186"/>
          <c:y val="3.2967032967032968E-2"/>
          <c:w val="0.5845344654821728"/>
          <c:h val="0.1362170113351215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69508629456808"/>
          <c:y val="2.5726631718918876E-2"/>
          <c:w val="0.78096584111031342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0E4-4B0D-8F17-CA55E704923C}"/>
              </c:ext>
            </c:extLst>
          </c:dPt>
          <c:dPt>
            <c:idx val="1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0E4-4B0D-8F17-CA55E704923C}"/>
              </c:ext>
            </c:extLst>
          </c:dPt>
          <c:dPt>
            <c:idx val="3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0E4-4B0D-8F17-CA55E704923C}"/>
              </c:ext>
            </c:extLst>
          </c:dPt>
          <c:dPt>
            <c:idx val="4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0E4-4B0D-8F17-CA55E704923C}"/>
              </c:ext>
            </c:extLst>
          </c:dPt>
          <c:dPt>
            <c:idx val="6"/>
            <c:invertIfNegative val="0"/>
            <c:bubble3D val="0"/>
            <c:spPr>
              <a:solidFill>
                <a:srgbClr val="C7E9C0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0E4-4B0D-8F17-CA55E704923C}"/>
              </c:ext>
            </c:extLst>
          </c:dPt>
          <c:dPt>
            <c:idx val="7"/>
            <c:invertIfNegative val="0"/>
            <c:bubble3D val="0"/>
            <c:spPr>
              <a:solidFill>
                <a:srgbClr val="C7E9C0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A0E4-4B0D-8F17-CA55E704923C}"/>
              </c:ext>
            </c:extLst>
          </c:dPt>
          <c:dPt>
            <c:idx val="9"/>
            <c:invertIfNegative val="0"/>
            <c:bubble3D val="0"/>
            <c:spPr>
              <a:solidFill>
                <a:srgbClr val="EDF8E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A0E4-4B0D-8F17-CA55E704923C}"/>
              </c:ext>
            </c:extLst>
          </c:dPt>
          <c:dPt>
            <c:idx val="10"/>
            <c:invertIfNegative val="0"/>
            <c:bubble3D val="0"/>
            <c:spPr>
              <a:solidFill>
                <a:srgbClr val="EDF8E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A0E4-4B0D-8F17-CA55E704923C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11'!$I$11:$S$11</c:f>
                <c:numCache>
                  <c:formatCode>General</c:formatCode>
                  <c:ptCount val="11"/>
                  <c:pt idx="0">
                    <c:v>2.4000000000000004</c:v>
                  </c:pt>
                  <c:pt idx="1">
                    <c:v>2.4000000000000004</c:v>
                  </c:pt>
                  <c:pt idx="3">
                    <c:v>2.1000000000000014</c:v>
                  </c:pt>
                  <c:pt idx="4">
                    <c:v>2.7000000000000011</c:v>
                  </c:pt>
                  <c:pt idx="6">
                    <c:v>2.1999999999999993</c:v>
                  </c:pt>
                  <c:pt idx="7">
                    <c:v>3.2999999999999972</c:v>
                  </c:pt>
                  <c:pt idx="9">
                    <c:v>2.7999999999999989</c:v>
                  </c:pt>
                  <c:pt idx="10">
                    <c:v>2.4999999999999982</c:v>
                  </c:pt>
                </c:numCache>
              </c:numRef>
            </c:plus>
            <c:minus>
              <c:numRef>
                <c:f>'Figures 11'!$I$11:$S$11</c:f>
                <c:numCache>
                  <c:formatCode>General</c:formatCode>
                  <c:ptCount val="11"/>
                  <c:pt idx="0">
                    <c:v>2.4000000000000004</c:v>
                  </c:pt>
                  <c:pt idx="1">
                    <c:v>2.4000000000000004</c:v>
                  </c:pt>
                  <c:pt idx="3">
                    <c:v>2.1000000000000014</c:v>
                  </c:pt>
                  <c:pt idx="4">
                    <c:v>2.7000000000000011</c:v>
                  </c:pt>
                  <c:pt idx="6">
                    <c:v>2.1999999999999993</c:v>
                  </c:pt>
                  <c:pt idx="7">
                    <c:v>3.2999999999999972</c:v>
                  </c:pt>
                  <c:pt idx="9">
                    <c:v>2.7999999999999989</c:v>
                  </c:pt>
                  <c:pt idx="10">
                    <c:v>2.4999999999999982</c:v>
                  </c:pt>
                </c:numCache>
              </c:numRef>
            </c:minus>
          </c:errBars>
          <c:cat>
            <c:strRef>
              <c:f>'Figures 11'!$I$9:$S$9</c:f>
              <c:strCache>
                <c:ptCount val="11"/>
                <c:pt idx="0">
                  <c:v>Female headed HH</c:v>
                </c:pt>
                <c:pt idx="1">
                  <c:v>Male headed HH</c:v>
                </c:pt>
                <c:pt idx="2">
                  <c:v> </c:v>
                </c:pt>
                <c:pt idx="3">
                  <c:v>Not received remittances</c:v>
                </c:pt>
                <c:pt idx="4">
                  <c:v>Received remittances</c:v>
                </c:pt>
                <c:pt idx="5">
                  <c:v> </c:v>
                </c:pt>
                <c:pt idx="6">
                  <c:v>Non-IDPs</c:v>
                </c:pt>
                <c:pt idx="7">
                  <c:v>IDPs</c:v>
                </c:pt>
                <c:pt idx="8">
                  <c:v> </c:v>
                </c:pt>
                <c:pt idx="9">
                  <c:v>Not drought affected </c:v>
                </c:pt>
                <c:pt idx="10">
                  <c:v>Drought affected </c:v>
                </c:pt>
              </c:strCache>
            </c:strRef>
          </c:cat>
          <c:val>
            <c:numRef>
              <c:f>'Figures 11'!$I$10:$S$10</c:f>
              <c:numCache>
                <c:formatCode>General</c:formatCode>
                <c:ptCount val="11"/>
                <c:pt idx="0">
                  <c:v>14.6</c:v>
                </c:pt>
                <c:pt idx="1">
                  <c:v>15.1</c:v>
                </c:pt>
                <c:pt idx="3">
                  <c:v>15.7</c:v>
                </c:pt>
                <c:pt idx="4">
                  <c:v>10.5</c:v>
                </c:pt>
                <c:pt idx="6">
                  <c:v>13.200000000000001</c:v>
                </c:pt>
                <c:pt idx="7">
                  <c:v>18.600000000000001</c:v>
                </c:pt>
                <c:pt idx="9">
                  <c:v>14.6</c:v>
                </c:pt>
                <c:pt idx="10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0E4-4B0D-8F17-CA55E7049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11'!$H$12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11'!$I$12:$S$12</c:f>
              <c:numCache>
                <c:formatCode>General</c:formatCode>
                <c:ptCount val="11"/>
                <c:pt idx="0">
                  <c:v>14.899999999999999</c:v>
                </c:pt>
                <c:pt idx="1">
                  <c:v>14.899999999999999</c:v>
                </c:pt>
                <c:pt idx="2">
                  <c:v>14.899999999999999</c:v>
                </c:pt>
                <c:pt idx="3">
                  <c:v>14.899999999999999</c:v>
                </c:pt>
                <c:pt idx="4">
                  <c:v>14.899999999999999</c:v>
                </c:pt>
                <c:pt idx="5">
                  <c:v>14.899999999999999</c:v>
                </c:pt>
                <c:pt idx="6">
                  <c:v>14.899999999999999</c:v>
                </c:pt>
                <c:pt idx="7">
                  <c:v>14.899999999999999</c:v>
                </c:pt>
                <c:pt idx="8">
                  <c:v>14.899999999999999</c:v>
                </c:pt>
                <c:pt idx="9">
                  <c:v>14.899999999999999</c:v>
                </c:pt>
                <c:pt idx="10">
                  <c:v>14.899999999999999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0E4-4B0D-8F17-CA55E7049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Poverty severity index</a:t>
                </a:r>
              </a:p>
            </c:rich>
          </c:tx>
          <c:layout>
            <c:manualLayout>
              <c:xMode val="edge"/>
              <c:yMode val="edge"/>
              <c:x val="3.9247265593842229E-2"/>
              <c:y val="0.1543895474604136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8102186278615296"/>
          <c:y val="1.2134637016526778E-2"/>
          <c:w val="0.42492854376809458"/>
          <c:h val="0.17846802803495715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57992591927894"/>
          <c:y val="2.5726631718918876E-2"/>
          <c:w val="0.84742007408072106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11'!$P$14</c:f>
              <c:strCache>
                <c:ptCount val="1"/>
                <c:pt idx="0">
                  <c:v>Female headed HH</c:v>
                </c:pt>
              </c:strCache>
            </c:strRef>
          </c:tx>
          <c:spPr>
            <a:solidFill>
              <a:srgbClr val="D8B365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CA3-4F22-BEC5-1E7B03DA13C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CA3-4F22-BEC5-1E7B03DA13C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CA3-4F22-BEC5-1E7B03DA13C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1CA3-4F22-BEC5-1E7B03DA13C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1CA3-4F22-BEC5-1E7B03DA13C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1CA3-4F22-BEC5-1E7B03DA13C1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1CA3-4F22-BEC5-1E7B03DA13C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1CA3-4F22-BEC5-1E7B03DA13C1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11'!$Q$15:$Q$20</c:f>
                <c:numCache>
                  <c:formatCode>General</c:formatCode>
                  <c:ptCount val="6"/>
                  <c:pt idx="0">
                    <c:v>5.5999999999999943</c:v>
                  </c:pt>
                  <c:pt idx="1">
                    <c:v>5.6000000000000014</c:v>
                  </c:pt>
                  <c:pt idx="2">
                    <c:v>5.9000000000000057</c:v>
                  </c:pt>
                  <c:pt idx="3">
                    <c:v>6.6000000000000085</c:v>
                  </c:pt>
                  <c:pt idx="4">
                    <c:v>3.5999999999999979</c:v>
                  </c:pt>
                  <c:pt idx="5">
                    <c:v>2.4000000000000004</c:v>
                  </c:pt>
                </c:numCache>
              </c:numRef>
            </c:plus>
            <c:minus>
              <c:numRef>
                <c:f>'Figures 11'!$Q$15:$Q$20</c:f>
                <c:numCache>
                  <c:formatCode>General</c:formatCode>
                  <c:ptCount val="6"/>
                  <c:pt idx="0">
                    <c:v>5.5999999999999943</c:v>
                  </c:pt>
                  <c:pt idx="1">
                    <c:v>5.6000000000000014</c:v>
                  </c:pt>
                  <c:pt idx="2">
                    <c:v>5.9000000000000057</c:v>
                  </c:pt>
                  <c:pt idx="3">
                    <c:v>6.6000000000000085</c:v>
                  </c:pt>
                  <c:pt idx="4">
                    <c:v>3.5999999999999979</c:v>
                  </c:pt>
                  <c:pt idx="5">
                    <c:v>2.4000000000000004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11'!$P$15:$P$20</c:f>
              <c:numCache>
                <c:formatCode>General</c:formatCode>
                <c:ptCount val="6"/>
                <c:pt idx="0">
                  <c:v>65.900000000000006</c:v>
                </c:pt>
                <c:pt idx="1">
                  <c:v>45.9</c:v>
                </c:pt>
                <c:pt idx="2">
                  <c:v>70.199999999999989</c:v>
                </c:pt>
                <c:pt idx="3">
                  <c:v>64.099999999999994</c:v>
                </c:pt>
                <c:pt idx="4">
                  <c:v>27.400000000000002</c:v>
                </c:pt>
                <c:pt idx="5">
                  <c:v>14.6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CA3-4F22-BEC5-1E7B03DA13C1}"/>
            </c:ext>
          </c:extLst>
        </c:ser>
        <c:ser>
          <c:idx val="1"/>
          <c:order val="1"/>
          <c:tx>
            <c:strRef>
              <c:f>'Figures 11'!$R$14</c:f>
              <c:strCache>
                <c:ptCount val="1"/>
                <c:pt idx="0">
                  <c:v>Male headed HH</c:v>
                </c:pt>
              </c:strCache>
            </c:strRef>
          </c:tx>
          <c:spPr>
            <a:solidFill>
              <a:srgbClr val="5AB4AC"/>
            </a:solidFill>
            <a:ln w="635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11'!$S$15:$S$20</c:f>
                <c:numCache>
                  <c:formatCode>General</c:formatCode>
                  <c:ptCount val="6"/>
                  <c:pt idx="0">
                    <c:v>4.9000000000000057</c:v>
                  </c:pt>
                  <c:pt idx="1">
                    <c:v>5.6999999999999957</c:v>
                  </c:pt>
                  <c:pt idx="2">
                    <c:v>5.4000000000000057</c:v>
                  </c:pt>
                  <c:pt idx="3">
                    <c:v>5.4000000000000057</c:v>
                  </c:pt>
                  <c:pt idx="4">
                    <c:v>3.4000000000000021</c:v>
                  </c:pt>
                  <c:pt idx="5">
                    <c:v>2.4000000000000004</c:v>
                  </c:pt>
                </c:numCache>
              </c:numRef>
            </c:plus>
            <c:minus>
              <c:numRef>
                <c:f>'Figures 11'!$S$15:$S$20</c:f>
                <c:numCache>
                  <c:formatCode>General</c:formatCode>
                  <c:ptCount val="6"/>
                  <c:pt idx="0">
                    <c:v>4.9000000000000057</c:v>
                  </c:pt>
                  <c:pt idx="1">
                    <c:v>5.6999999999999957</c:v>
                  </c:pt>
                  <c:pt idx="2">
                    <c:v>5.4000000000000057</c:v>
                  </c:pt>
                  <c:pt idx="3">
                    <c:v>5.4000000000000057</c:v>
                  </c:pt>
                  <c:pt idx="4">
                    <c:v>3.4000000000000021</c:v>
                  </c:pt>
                  <c:pt idx="5">
                    <c:v>2.4000000000000004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11'!$R$15:$R$20</c:f>
              <c:numCache>
                <c:formatCode>General</c:formatCode>
                <c:ptCount val="6"/>
                <c:pt idx="0">
                  <c:v>71.8</c:v>
                </c:pt>
                <c:pt idx="1">
                  <c:v>50.9</c:v>
                </c:pt>
                <c:pt idx="2">
                  <c:v>74.900000000000006</c:v>
                </c:pt>
                <c:pt idx="3">
                  <c:v>71.399999999999991</c:v>
                </c:pt>
                <c:pt idx="4">
                  <c:v>29.7</c:v>
                </c:pt>
                <c:pt idx="5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CA3-4F22-BEC5-1E7B03DA1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50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9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layout>
            <c:manualLayout>
              <c:xMode val="edge"/>
              <c:yMode val="edge"/>
              <c:x val="1.1548005404004148E-2"/>
              <c:y val="0.2752686683395345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235930396027754"/>
          <c:y val="5.6772951457990828E-2"/>
          <c:w val="0.20764069603972243"/>
          <c:h val="0.2985420091719304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57992591927894"/>
          <c:y val="2.5726631718918876E-2"/>
          <c:w val="0.84742007408072106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11'!$U$14</c:f>
              <c:strCache>
                <c:ptCount val="1"/>
                <c:pt idx="0">
                  <c:v>Not received remittances</c:v>
                </c:pt>
              </c:strCache>
            </c:strRef>
          </c:tx>
          <c:spPr>
            <a:solidFill>
              <a:srgbClr val="998EC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6E8-45DD-84EA-D2E14806CED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6E8-45DD-84EA-D2E14806CED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6E8-45DD-84EA-D2E14806CED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6E8-45DD-84EA-D2E14806CED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6E8-45DD-84EA-D2E14806CED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6E8-45DD-84EA-D2E14806CED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66E8-45DD-84EA-D2E14806CED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6E8-45DD-84EA-D2E14806CED9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11'!$V$15:$V$20</c:f>
                <c:numCache>
                  <c:formatCode>General</c:formatCode>
                  <c:ptCount val="6"/>
                  <c:pt idx="0">
                    <c:v>4.6000000000000085</c:v>
                  </c:pt>
                  <c:pt idx="1">
                    <c:v>5.0000000000000071</c:v>
                  </c:pt>
                  <c:pt idx="2">
                    <c:v>5</c:v>
                  </c:pt>
                  <c:pt idx="3">
                    <c:v>4.8000000000000114</c:v>
                  </c:pt>
                  <c:pt idx="4">
                    <c:v>3</c:v>
                  </c:pt>
                  <c:pt idx="5">
                    <c:v>2.1000000000000014</c:v>
                  </c:pt>
                </c:numCache>
              </c:numRef>
            </c:plus>
            <c:minus>
              <c:numRef>
                <c:f>'Figures 11'!$V$15:$V$20</c:f>
                <c:numCache>
                  <c:formatCode>General</c:formatCode>
                  <c:ptCount val="6"/>
                  <c:pt idx="0">
                    <c:v>4.6000000000000085</c:v>
                  </c:pt>
                  <c:pt idx="1">
                    <c:v>5.0000000000000071</c:v>
                  </c:pt>
                  <c:pt idx="2">
                    <c:v>5</c:v>
                  </c:pt>
                  <c:pt idx="3">
                    <c:v>4.8000000000000114</c:v>
                  </c:pt>
                  <c:pt idx="4">
                    <c:v>3</c:v>
                  </c:pt>
                  <c:pt idx="5">
                    <c:v>2.1000000000000014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11'!$U$15:$U$20</c:f>
              <c:numCache>
                <c:formatCode>General</c:formatCode>
                <c:ptCount val="6"/>
                <c:pt idx="0">
                  <c:v>70.8</c:v>
                </c:pt>
                <c:pt idx="1">
                  <c:v>50.6</c:v>
                </c:pt>
                <c:pt idx="2">
                  <c:v>74.3</c:v>
                </c:pt>
                <c:pt idx="3">
                  <c:v>70.399999999999991</c:v>
                </c:pt>
                <c:pt idx="4">
                  <c:v>30</c:v>
                </c:pt>
                <c:pt idx="5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6E8-45DD-84EA-D2E14806CED9}"/>
            </c:ext>
          </c:extLst>
        </c:ser>
        <c:ser>
          <c:idx val="1"/>
          <c:order val="1"/>
          <c:tx>
            <c:strRef>
              <c:f>'Figures 11'!$W$14</c:f>
              <c:strCache>
                <c:ptCount val="1"/>
                <c:pt idx="0">
                  <c:v>Received remittances</c:v>
                </c:pt>
              </c:strCache>
            </c:strRef>
          </c:tx>
          <c:spPr>
            <a:solidFill>
              <a:srgbClr val="F1A340"/>
            </a:solidFill>
            <a:ln w="635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11'!$X$15:$X$20</c:f>
                <c:numCache>
                  <c:formatCode>General</c:formatCode>
                  <c:ptCount val="6"/>
                  <c:pt idx="0">
                    <c:v>6.4000000000000057</c:v>
                  </c:pt>
                  <c:pt idx="1">
                    <c:v>7.1000000000000014</c:v>
                  </c:pt>
                  <c:pt idx="2">
                    <c:v>7.1999999999999886</c:v>
                  </c:pt>
                  <c:pt idx="3">
                    <c:v>7.1000000000000014</c:v>
                  </c:pt>
                  <c:pt idx="4">
                    <c:v>4.2000000000000028</c:v>
                  </c:pt>
                  <c:pt idx="5">
                    <c:v>2.7000000000000011</c:v>
                  </c:pt>
                </c:numCache>
              </c:numRef>
            </c:plus>
            <c:minus>
              <c:numRef>
                <c:f>'Figures 11'!$X$15:$X$20</c:f>
                <c:numCache>
                  <c:formatCode>General</c:formatCode>
                  <c:ptCount val="6"/>
                  <c:pt idx="0">
                    <c:v>6.4000000000000057</c:v>
                  </c:pt>
                  <c:pt idx="1">
                    <c:v>7.1000000000000014</c:v>
                  </c:pt>
                  <c:pt idx="2">
                    <c:v>7.1999999999999886</c:v>
                  </c:pt>
                  <c:pt idx="3">
                    <c:v>7.1000000000000014</c:v>
                  </c:pt>
                  <c:pt idx="4">
                    <c:v>4.2000000000000028</c:v>
                  </c:pt>
                  <c:pt idx="5">
                    <c:v>2.7000000000000011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11'!$W$15:$W$20</c:f>
              <c:numCache>
                <c:formatCode>General</c:formatCode>
                <c:ptCount val="6"/>
                <c:pt idx="0">
                  <c:v>61.8</c:v>
                </c:pt>
                <c:pt idx="1">
                  <c:v>39.300000000000004</c:v>
                </c:pt>
                <c:pt idx="2">
                  <c:v>66.100000000000009</c:v>
                </c:pt>
                <c:pt idx="3">
                  <c:v>58.4</c:v>
                </c:pt>
                <c:pt idx="4">
                  <c:v>22.2</c:v>
                </c:pt>
                <c:pt idx="5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E8-45DD-84EA-D2E14806C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50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9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layout>
            <c:manualLayout>
              <c:xMode val="edge"/>
              <c:yMode val="edge"/>
              <c:x val="1.1548005404004148E-2"/>
              <c:y val="0.2752686683395345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235930396027754"/>
          <c:y val="5.6772951457990828E-2"/>
          <c:w val="0.20764069603972243"/>
          <c:h val="0.2985420091719304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57992591927894"/>
          <c:y val="2.5726631718918876E-2"/>
          <c:w val="0.84742007408072106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11'!$Z$14</c:f>
              <c:strCache>
                <c:ptCount val="1"/>
                <c:pt idx="0">
                  <c:v>Non-IDPs</c:v>
                </c:pt>
              </c:strCache>
            </c:strRef>
          </c:tx>
          <c:spPr>
            <a:solidFill>
              <a:srgbClr val="1A9850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743-4BEF-B957-DAC1DF4C16A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743-4BEF-B957-DAC1DF4C16A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743-4BEF-B957-DAC1DF4C16A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743-4BEF-B957-DAC1DF4C16A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743-4BEF-B957-DAC1DF4C16A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743-4BEF-B957-DAC1DF4C16A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743-4BEF-B957-DAC1DF4C16A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743-4BEF-B957-DAC1DF4C16A3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11'!$AA$15:$AA$20</c:f>
                <c:numCache>
                  <c:formatCode>General</c:formatCode>
                  <c:ptCount val="6"/>
                  <c:pt idx="0">
                    <c:v>4.7999999999999829</c:v>
                  </c:pt>
                  <c:pt idx="1">
                    <c:v>5.1000000000000014</c:v>
                  </c:pt>
                  <c:pt idx="2">
                    <c:v>5.5</c:v>
                  </c:pt>
                  <c:pt idx="3">
                    <c:v>5.2999999999999972</c:v>
                  </c:pt>
                  <c:pt idx="4">
                    <c:v>2.1999999999999993</c:v>
                  </c:pt>
                  <c:pt idx="5">
                    <c:v>2.1999999999999993</c:v>
                  </c:pt>
                </c:numCache>
              </c:numRef>
            </c:plus>
            <c:minus>
              <c:numRef>
                <c:f>'Figures 11'!$AA$15:$AA$20</c:f>
                <c:numCache>
                  <c:formatCode>General</c:formatCode>
                  <c:ptCount val="6"/>
                  <c:pt idx="0">
                    <c:v>4.7999999999999829</c:v>
                  </c:pt>
                  <c:pt idx="1">
                    <c:v>5.1000000000000014</c:v>
                  </c:pt>
                  <c:pt idx="2">
                    <c:v>5.5</c:v>
                  </c:pt>
                  <c:pt idx="3">
                    <c:v>5.2999999999999972</c:v>
                  </c:pt>
                  <c:pt idx="4">
                    <c:v>2.1999999999999993</c:v>
                  </c:pt>
                  <c:pt idx="5">
                    <c:v>2.1999999999999993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11'!$Z$15:$Z$20</c:f>
              <c:numCache>
                <c:formatCode>General</c:formatCode>
                <c:ptCount val="6"/>
                <c:pt idx="0">
                  <c:v>67.600000000000009</c:v>
                </c:pt>
                <c:pt idx="1">
                  <c:v>46</c:v>
                </c:pt>
                <c:pt idx="2">
                  <c:v>71</c:v>
                </c:pt>
                <c:pt idx="3">
                  <c:v>66</c:v>
                </c:pt>
                <c:pt idx="4">
                  <c:v>26.6</c:v>
                </c:pt>
                <c:pt idx="5">
                  <c:v>13.200000000000001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43-4BEF-B957-DAC1DF4C16A3}"/>
            </c:ext>
          </c:extLst>
        </c:ser>
        <c:ser>
          <c:idx val="1"/>
          <c:order val="1"/>
          <c:tx>
            <c:strRef>
              <c:f>'Figures 11'!$AB$14</c:f>
              <c:strCache>
                <c:ptCount val="1"/>
                <c:pt idx="0">
                  <c:v>IDPs</c:v>
                </c:pt>
              </c:strCache>
            </c:strRef>
          </c:tx>
          <c:spPr>
            <a:solidFill>
              <a:srgbClr val="FEE08B"/>
            </a:solidFill>
            <a:ln w="635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11'!$AC$15:$AC$20</c:f>
                <c:numCache>
                  <c:formatCode>General</c:formatCode>
                  <c:ptCount val="6"/>
                  <c:pt idx="0">
                    <c:v>7.7000000000000028</c:v>
                  </c:pt>
                  <c:pt idx="1">
                    <c:v>8.1999999999999957</c:v>
                  </c:pt>
                  <c:pt idx="2">
                    <c:v>7.0999999999999943</c:v>
                  </c:pt>
                  <c:pt idx="3">
                    <c:v>8.4000000000000057</c:v>
                  </c:pt>
                  <c:pt idx="4">
                    <c:v>3.2999999999999972</c:v>
                  </c:pt>
                  <c:pt idx="5">
                    <c:v>3.2999999999999972</c:v>
                  </c:pt>
                </c:numCache>
              </c:numRef>
            </c:plus>
            <c:minus>
              <c:numRef>
                <c:f>'Figures 11'!$AC$15:$AC$20</c:f>
                <c:numCache>
                  <c:formatCode>General</c:formatCode>
                  <c:ptCount val="6"/>
                  <c:pt idx="0">
                    <c:v>7.7000000000000028</c:v>
                  </c:pt>
                  <c:pt idx="1">
                    <c:v>8.1999999999999957</c:v>
                  </c:pt>
                  <c:pt idx="2">
                    <c:v>7.0999999999999943</c:v>
                  </c:pt>
                  <c:pt idx="3">
                    <c:v>8.4000000000000057</c:v>
                  </c:pt>
                  <c:pt idx="4">
                    <c:v>3.2999999999999972</c:v>
                  </c:pt>
                  <c:pt idx="5">
                    <c:v>3.2999999999999972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11'!$AB$15:$AB$20</c:f>
              <c:numCache>
                <c:formatCode>General</c:formatCode>
                <c:ptCount val="6"/>
                <c:pt idx="0">
                  <c:v>73.2</c:v>
                </c:pt>
                <c:pt idx="1">
                  <c:v>55.1</c:v>
                </c:pt>
                <c:pt idx="2">
                  <c:v>77.5</c:v>
                </c:pt>
                <c:pt idx="3">
                  <c:v>72.599999999999994</c:v>
                </c:pt>
                <c:pt idx="4">
                  <c:v>33.6</c:v>
                </c:pt>
                <c:pt idx="5">
                  <c:v>18.600000000000001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43-4BEF-B957-DAC1DF4C1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50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9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layout>
            <c:manualLayout>
              <c:xMode val="edge"/>
              <c:yMode val="edge"/>
              <c:x val="1.1548005404004148E-2"/>
              <c:y val="0.2752686683395345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837410016351598"/>
          <c:y val="1.8311412996452364E-2"/>
          <c:w val="0.62708663605727055"/>
          <c:h val="8.4256294886216165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57992591927894"/>
          <c:y val="2.5726631718918876E-2"/>
          <c:w val="0.84742007408072106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11'!$AE$14</c:f>
              <c:strCache>
                <c:ptCount val="1"/>
                <c:pt idx="0">
                  <c:v>Not drought affected </c:v>
                </c:pt>
              </c:strCache>
            </c:strRef>
          </c:tx>
          <c:spPr>
            <a:solidFill>
              <a:srgbClr val="998E5F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6FD-4F48-989C-863A010B95A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6FD-4F48-989C-863A010B95A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6FD-4F48-989C-863A010B95A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6FD-4F48-989C-863A010B95A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6FD-4F48-989C-863A010B95A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6FD-4F48-989C-863A010B95A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6FD-4F48-989C-863A010B95A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6FD-4F48-989C-863A010B95A3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11'!$AF$15:$AF$20</c:f>
                <c:numCache>
                  <c:formatCode>General</c:formatCode>
                  <c:ptCount val="6"/>
                  <c:pt idx="0">
                    <c:v>5.0999999999999943</c:v>
                  </c:pt>
                  <c:pt idx="1">
                    <c:v>5.7999999999999972</c:v>
                  </c:pt>
                  <c:pt idx="2">
                    <c:v>6.0999999999999943</c:v>
                  </c:pt>
                  <c:pt idx="3">
                    <c:v>6.2999999999999972</c:v>
                  </c:pt>
                  <c:pt idx="4">
                    <c:v>2.7999999999999989</c:v>
                  </c:pt>
                  <c:pt idx="5">
                    <c:v>2.7999999999999989</c:v>
                  </c:pt>
                </c:numCache>
              </c:numRef>
            </c:plus>
            <c:minus>
              <c:numRef>
                <c:f>'Figures 11'!$AF$15:$AF$20</c:f>
                <c:numCache>
                  <c:formatCode>General</c:formatCode>
                  <c:ptCount val="6"/>
                  <c:pt idx="0">
                    <c:v>5.0999999999999943</c:v>
                  </c:pt>
                  <c:pt idx="1">
                    <c:v>5.7999999999999972</c:v>
                  </c:pt>
                  <c:pt idx="2">
                    <c:v>6.0999999999999943</c:v>
                  </c:pt>
                  <c:pt idx="3">
                    <c:v>6.2999999999999972</c:v>
                  </c:pt>
                  <c:pt idx="4">
                    <c:v>2.7999999999999989</c:v>
                  </c:pt>
                  <c:pt idx="5">
                    <c:v>2.7999999999999989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11'!$AE$15:$AE$20</c:f>
              <c:numCache>
                <c:formatCode>General</c:formatCode>
                <c:ptCount val="6"/>
                <c:pt idx="0">
                  <c:v>67.5</c:v>
                </c:pt>
                <c:pt idx="1">
                  <c:v>46.800000000000004</c:v>
                </c:pt>
                <c:pt idx="2">
                  <c:v>70</c:v>
                </c:pt>
                <c:pt idx="3">
                  <c:v>65.2</c:v>
                </c:pt>
                <c:pt idx="4">
                  <c:v>27.700000000000003</c:v>
                </c:pt>
                <c:pt idx="5">
                  <c:v>14.6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FD-4F48-989C-863A010B95A3}"/>
            </c:ext>
          </c:extLst>
        </c:ser>
        <c:ser>
          <c:idx val="1"/>
          <c:order val="1"/>
          <c:tx>
            <c:strRef>
              <c:f>'Figures 11'!$AG$14</c:f>
              <c:strCache>
                <c:ptCount val="1"/>
                <c:pt idx="0">
                  <c:v>Drought affected 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11'!$AH$15:$AH$20</c:f>
                <c:numCache>
                  <c:formatCode>General</c:formatCode>
                  <c:ptCount val="6"/>
                  <c:pt idx="0">
                    <c:v>5.5999999999999943</c:v>
                  </c:pt>
                  <c:pt idx="1">
                    <c:v>6.0999999999999943</c:v>
                  </c:pt>
                  <c:pt idx="2">
                    <c:v>6.0999999999999943</c:v>
                  </c:pt>
                  <c:pt idx="3">
                    <c:v>6.1000000000000085</c:v>
                  </c:pt>
                  <c:pt idx="4">
                    <c:v>2.4999999999999982</c:v>
                  </c:pt>
                  <c:pt idx="5">
                    <c:v>2.4999999999999982</c:v>
                  </c:pt>
                </c:numCache>
              </c:numRef>
            </c:plus>
            <c:minus>
              <c:numRef>
                <c:f>'Figures 11'!$AH$15:$AH$20</c:f>
                <c:numCache>
                  <c:formatCode>General</c:formatCode>
                  <c:ptCount val="6"/>
                  <c:pt idx="0">
                    <c:v>5.5999999999999943</c:v>
                  </c:pt>
                  <c:pt idx="1">
                    <c:v>6.0999999999999943</c:v>
                  </c:pt>
                  <c:pt idx="2">
                    <c:v>6.0999999999999943</c:v>
                  </c:pt>
                  <c:pt idx="3">
                    <c:v>6.1000000000000085</c:v>
                  </c:pt>
                  <c:pt idx="4">
                    <c:v>2.4999999999999982</c:v>
                  </c:pt>
                  <c:pt idx="5">
                    <c:v>2.4999999999999982</c:v>
                  </c:pt>
                </c:numCache>
              </c:numRef>
            </c:minus>
          </c:errBars>
          <c:cat>
            <c:strRef>
              <c:f>'Figures 11'!$O$15:$O$20</c:f>
              <c:strCache>
                <c:ptCount val="6"/>
                <c:pt idx="0">
                  <c:v>Poverty incidence</c:v>
                </c:pt>
                <c:pt idx="1">
                  <c:v>Food poverty</c:v>
                </c:pt>
                <c:pt idx="2">
                  <c:v>Child poverty </c:v>
                </c:pt>
                <c:pt idx="3">
                  <c:v>Youth poverty</c:v>
                </c:pt>
                <c:pt idx="4">
                  <c:v>Poverty gap</c:v>
                </c:pt>
                <c:pt idx="5">
                  <c:v>Poverty severity </c:v>
                </c:pt>
              </c:strCache>
            </c:strRef>
          </c:cat>
          <c:val>
            <c:numRef>
              <c:f>'Figures 11'!$AG$15:$AG$20</c:f>
              <c:numCache>
                <c:formatCode>General</c:formatCode>
                <c:ptCount val="6"/>
                <c:pt idx="0">
                  <c:v>70.7</c:v>
                </c:pt>
                <c:pt idx="1">
                  <c:v>50.2</c:v>
                </c:pt>
                <c:pt idx="2">
                  <c:v>70</c:v>
                </c:pt>
                <c:pt idx="3">
                  <c:v>70.3</c:v>
                </c:pt>
                <c:pt idx="4">
                  <c:v>29.5</c:v>
                </c:pt>
                <c:pt idx="5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FD-4F48-989C-863A010B9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50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9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</a:t>
                </a:r>
              </a:p>
            </c:rich>
          </c:tx>
          <c:layout>
            <c:manualLayout>
              <c:xMode val="edge"/>
              <c:yMode val="edge"/>
              <c:x val="1.1548005404004148E-2"/>
              <c:y val="0.2752686683395345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235930396027754"/>
          <c:y val="1.5214643624092443E-2"/>
          <c:w val="0.20764069603972243"/>
          <c:h val="0.34010062378566308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78218871679501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E2D26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12'!$C$5:$G$5</c:f>
                <c:numCache>
                  <c:formatCode>General</c:formatCode>
                  <c:ptCount val="5"/>
                  <c:pt idx="0">
                    <c:v>2.1777951999999998</c:v>
                  </c:pt>
                  <c:pt idx="1">
                    <c:v>1.9604311999999997</c:v>
                  </c:pt>
                  <c:pt idx="2">
                    <c:v>4.4895172000000008</c:v>
                  </c:pt>
                  <c:pt idx="3">
                    <c:v>3.2094215999999998</c:v>
                  </c:pt>
                  <c:pt idx="4">
                    <c:v>2.7393155999999999</c:v>
                  </c:pt>
                </c:numCache>
              </c:numRef>
            </c:plus>
            <c:minus>
              <c:numRef>
                <c:f>'Figures 12'!$C$5:$G$5</c:f>
                <c:numCache>
                  <c:formatCode>General</c:formatCode>
                  <c:ptCount val="5"/>
                  <c:pt idx="0">
                    <c:v>2.1777951999999998</c:v>
                  </c:pt>
                  <c:pt idx="1">
                    <c:v>1.9604311999999997</c:v>
                  </c:pt>
                  <c:pt idx="2">
                    <c:v>4.4895172000000008</c:v>
                  </c:pt>
                  <c:pt idx="3">
                    <c:v>3.2094215999999998</c:v>
                  </c:pt>
                  <c:pt idx="4">
                    <c:v>2.7393155999999999</c:v>
                  </c:pt>
                </c:numCache>
              </c:numRef>
            </c:minus>
          </c:errBars>
          <c:cat>
            <c:strRef>
              <c:f>'Figures 12'!$C$3:$G$3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12'!$C$4:$G$4</c:f>
              <c:numCache>
                <c:formatCode>0.0</c:formatCode>
                <c:ptCount val="5"/>
                <c:pt idx="0">
                  <c:v>25.532769999999999</c:v>
                </c:pt>
                <c:pt idx="1">
                  <c:v>33.518300000000004</c:v>
                </c:pt>
                <c:pt idx="2">
                  <c:v>40.693420000000003</c:v>
                </c:pt>
                <c:pt idx="3">
                  <c:v>33.51032</c:v>
                </c:pt>
                <c:pt idx="4">
                  <c:v>31.98912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A-4367-80DE-3E646F492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12'!$B$6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errBars>
            <c:errDir val="y"/>
            <c:errBarType val="both"/>
            <c:errValType val="stdErr"/>
            <c:noEndCap val="0"/>
          </c:errBars>
          <c:val>
            <c:numRef>
              <c:f>'Figures 12'!$C$6:$G$6</c:f>
              <c:numCache>
                <c:formatCode>0.0</c:formatCode>
                <c:ptCount val="5"/>
                <c:pt idx="0">
                  <c:v>34.371729999999999</c:v>
                </c:pt>
                <c:pt idx="1">
                  <c:v>34.371729999999999</c:v>
                </c:pt>
                <c:pt idx="2">
                  <c:v>34.371729999999999</c:v>
                </c:pt>
                <c:pt idx="3">
                  <c:v>34.371729999999999</c:v>
                </c:pt>
                <c:pt idx="4">
                  <c:v>34.371729999999999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2A-4367-80DE-3E646F492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5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GINI Index (0-100)</a:t>
                </a:r>
              </a:p>
            </c:rich>
          </c:tx>
          <c:layout>
            <c:manualLayout>
              <c:xMode val="edge"/>
              <c:yMode val="edge"/>
              <c:x val="9.1603852596314867E-4"/>
              <c:y val="0.133609500735485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7484446039722422"/>
          <c:y val="0"/>
          <c:w val="0.4183389043431443"/>
          <c:h val="0.1417115168296270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32533433320836"/>
          <c:y val="3.9007092198581561E-2"/>
          <c:w val="0.83277402824646918"/>
          <c:h val="0.80633538596137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'Figures 14'!$F$2</c:f>
              <c:strCache>
                <c:ptCount val="1"/>
                <c:pt idx="0">
                  <c:v>IDPs in settlements</c:v>
                </c:pt>
              </c:strCache>
            </c:strRef>
          </c:tx>
          <c:spPr>
            <a:ln w="19050" cap="rnd">
              <a:solidFill>
                <a:srgbClr val="BCBDDC"/>
              </a:solidFill>
              <a:round/>
            </a:ln>
            <a:effectLst/>
          </c:spPr>
          <c:marker>
            <c:symbol val="none"/>
          </c:marker>
          <c:xVal>
            <c:numRef>
              <c:f>'Figures 14'!$F$3:$F$102</c:f>
              <c:numCache>
                <c:formatCode>0.000</c:formatCode>
                <c:ptCount val="100"/>
                <c:pt idx="0">
                  <c:v>0.20499999999999999</c:v>
                </c:pt>
                <c:pt idx="1">
                  <c:v>0.26800000000000002</c:v>
                </c:pt>
                <c:pt idx="2">
                  <c:v>0.28399999999999997</c:v>
                </c:pt>
                <c:pt idx="3">
                  <c:v>0.29399999999999998</c:v>
                </c:pt>
                <c:pt idx="4">
                  <c:v>0.307</c:v>
                </c:pt>
                <c:pt idx="5">
                  <c:v>0.33200000000000002</c:v>
                </c:pt>
                <c:pt idx="6">
                  <c:v>0.35399999999999998</c:v>
                </c:pt>
                <c:pt idx="7">
                  <c:v>0.41199999999999998</c:v>
                </c:pt>
                <c:pt idx="8">
                  <c:v>0.436</c:v>
                </c:pt>
                <c:pt idx="9">
                  <c:v>0.44500000000000001</c:v>
                </c:pt>
                <c:pt idx="10">
                  <c:v>0.45400000000000001</c:v>
                </c:pt>
                <c:pt idx="11">
                  <c:v>0.47699999999999998</c:v>
                </c:pt>
                <c:pt idx="12">
                  <c:v>0.498</c:v>
                </c:pt>
                <c:pt idx="13">
                  <c:v>0.51200000000000001</c:v>
                </c:pt>
                <c:pt idx="14">
                  <c:v>0.52</c:v>
                </c:pt>
                <c:pt idx="15">
                  <c:v>0.52900000000000003</c:v>
                </c:pt>
                <c:pt idx="16">
                  <c:v>0.54100000000000004</c:v>
                </c:pt>
                <c:pt idx="17">
                  <c:v>0.55400000000000005</c:v>
                </c:pt>
                <c:pt idx="18">
                  <c:v>0.55700000000000005</c:v>
                </c:pt>
                <c:pt idx="19">
                  <c:v>0.57933333333333337</c:v>
                </c:pt>
                <c:pt idx="20">
                  <c:v>0.57599999999999996</c:v>
                </c:pt>
                <c:pt idx="21">
                  <c:v>0.60399999999999998</c:v>
                </c:pt>
                <c:pt idx="22">
                  <c:v>0.61799999999999999</c:v>
                </c:pt>
                <c:pt idx="23">
                  <c:v>0.60499999999999998</c:v>
                </c:pt>
                <c:pt idx="24">
                  <c:v>0.63100000000000001</c:v>
                </c:pt>
                <c:pt idx="25">
                  <c:v>0.63900000000000001</c:v>
                </c:pt>
                <c:pt idx="26">
                  <c:v>0.64200000000000002</c:v>
                </c:pt>
                <c:pt idx="27">
                  <c:v>0.65</c:v>
                </c:pt>
                <c:pt idx="28">
                  <c:v>0.65300000000000002</c:v>
                </c:pt>
                <c:pt idx="29">
                  <c:v>0.65600000000000003</c:v>
                </c:pt>
                <c:pt idx="30">
                  <c:v>0.67100000000000004</c:v>
                </c:pt>
                <c:pt idx="31">
                  <c:v>0.69799999999999995</c:v>
                </c:pt>
                <c:pt idx="32">
                  <c:v>0.71099999999999997</c:v>
                </c:pt>
                <c:pt idx="33">
                  <c:v>0.71899999999999997</c:v>
                </c:pt>
                <c:pt idx="34">
                  <c:v>0.72799999999999998</c:v>
                </c:pt>
                <c:pt idx="35">
                  <c:v>0.74399999999999999</c:v>
                </c:pt>
                <c:pt idx="36">
                  <c:v>0.76100000000000001</c:v>
                </c:pt>
                <c:pt idx="37">
                  <c:v>0.77</c:v>
                </c:pt>
                <c:pt idx="38">
                  <c:v>0.78</c:v>
                </c:pt>
                <c:pt idx="39">
                  <c:v>0.78350000000000009</c:v>
                </c:pt>
                <c:pt idx="40">
                  <c:v>0.78700000000000003</c:v>
                </c:pt>
                <c:pt idx="41">
                  <c:v>0.79400000000000004</c:v>
                </c:pt>
                <c:pt idx="42">
                  <c:v>0.80500000000000005</c:v>
                </c:pt>
                <c:pt idx="43">
                  <c:v>0.8105</c:v>
                </c:pt>
                <c:pt idx="44">
                  <c:v>0.81599999999999995</c:v>
                </c:pt>
                <c:pt idx="45">
                  <c:v>0.82899999999999996</c:v>
                </c:pt>
                <c:pt idx="46">
                  <c:v>0.83599999999999997</c:v>
                </c:pt>
                <c:pt idx="47">
                  <c:v>0.83899999999999997</c:v>
                </c:pt>
                <c:pt idx="48">
                  <c:v>0.84799999999999998</c:v>
                </c:pt>
                <c:pt idx="49">
                  <c:v>0.85699999999999998</c:v>
                </c:pt>
                <c:pt idx="50">
                  <c:v>0.86899999999999999</c:v>
                </c:pt>
                <c:pt idx="51">
                  <c:v>0.88200000000000001</c:v>
                </c:pt>
                <c:pt idx="52">
                  <c:v>0.90800000000000003</c:v>
                </c:pt>
                <c:pt idx="53">
                  <c:v>0.93899999999999995</c:v>
                </c:pt>
                <c:pt idx="54">
                  <c:v>0.97</c:v>
                </c:pt>
                <c:pt idx="55">
                  <c:v>0.98899999999999999</c:v>
                </c:pt>
                <c:pt idx="56">
                  <c:v>0.98466666666666669</c:v>
                </c:pt>
                <c:pt idx="57">
                  <c:v>0.99722222222222223</c:v>
                </c:pt>
                <c:pt idx="58">
                  <c:v>0.995</c:v>
                </c:pt>
                <c:pt idx="59">
                  <c:v>1.012</c:v>
                </c:pt>
                <c:pt idx="60">
                  <c:v>1.0409999999999999</c:v>
                </c:pt>
                <c:pt idx="61">
                  <c:v>1.0529999999999999</c:v>
                </c:pt>
                <c:pt idx="62">
                  <c:v>1.0860000000000001</c:v>
                </c:pt>
                <c:pt idx="63">
                  <c:v>1.117</c:v>
                </c:pt>
                <c:pt idx="64">
                  <c:v>1.1359999999999999</c:v>
                </c:pt>
                <c:pt idx="65">
                  <c:v>1.147</c:v>
                </c:pt>
                <c:pt idx="66">
                  <c:v>1.171</c:v>
                </c:pt>
                <c:pt idx="67">
                  <c:v>1.1930000000000001</c:v>
                </c:pt>
                <c:pt idx="68">
                  <c:v>1.2030000000000001</c:v>
                </c:pt>
                <c:pt idx="69">
                  <c:v>1.208</c:v>
                </c:pt>
                <c:pt idx="70">
                  <c:v>1.214</c:v>
                </c:pt>
                <c:pt idx="71">
                  <c:v>1.2529999999999999</c:v>
                </c:pt>
                <c:pt idx="72">
                  <c:v>1.2689999999999999</c:v>
                </c:pt>
                <c:pt idx="73">
                  <c:v>1.2989999999999999</c:v>
                </c:pt>
                <c:pt idx="74">
                  <c:v>1.3129999999999999</c:v>
                </c:pt>
                <c:pt idx="75">
                  <c:v>1.331</c:v>
                </c:pt>
                <c:pt idx="76">
                  <c:v>1.375</c:v>
                </c:pt>
                <c:pt idx="77">
                  <c:v>1.41</c:v>
                </c:pt>
                <c:pt idx="78">
                  <c:v>1.4370000000000001</c:v>
                </c:pt>
                <c:pt idx="79">
                  <c:v>1.4790000000000001</c:v>
                </c:pt>
                <c:pt idx="80">
                  <c:v>1.5669999999999999</c:v>
                </c:pt>
                <c:pt idx="81">
                  <c:v>1.6220000000000001</c:v>
                </c:pt>
                <c:pt idx="82">
                  <c:v>1.6519999999999999</c:v>
                </c:pt>
                <c:pt idx="83">
                  <c:v>1.673</c:v>
                </c:pt>
                <c:pt idx="84">
                  <c:v>1.768</c:v>
                </c:pt>
                <c:pt idx="85">
                  <c:v>1.8340000000000001</c:v>
                </c:pt>
                <c:pt idx="86">
                  <c:v>1.948</c:v>
                </c:pt>
                <c:pt idx="87">
                  <c:v>2.028</c:v>
                </c:pt>
                <c:pt idx="88">
                  <c:v>2.0550000000000002</c:v>
                </c:pt>
                <c:pt idx="89">
                  <c:v>2.0830000000000002</c:v>
                </c:pt>
                <c:pt idx="90">
                  <c:v>2.1110000000000002</c:v>
                </c:pt>
                <c:pt idx="91">
                  <c:v>2.1280000000000001</c:v>
                </c:pt>
                <c:pt idx="92">
                  <c:v>2.3460000000000001</c:v>
                </c:pt>
                <c:pt idx="93">
                  <c:v>2.4045000000000001</c:v>
                </c:pt>
                <c:pt idx="94">
                  <c:v>2.4630000000000001</c:v>
                </c:pt>
                <c:pt idx="95">
                  <c:v>2.6080000000000001</c:v>
                </c:pt>
                <c:pt idx="96">
                  <c:v>2.6539999999999999</c:v>
                </c:pt>
                <c:pt idx="97">
                  <c:v>2.8340000000000001</c:v>
                </c:pt>
                <c:pt idx="98">
                  <c:v>4.032</c:v>
                </c:pt>
                <c:pt idx="99">
                  <c:v>5.1379999999999999</c:v>
                </c:pt>
              </c:numCache>
            </c:numRef>
          </c:xVal>
          <c:yVal>
            <c:numRef>
              <c:f>'Figures 14'!$B$3:$B$102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22-46B9-9553-DEBB2E272DF6}"/>
            </c:ext>
          </c:extLst>
        </c:ser>
        <c:ser>
          <c:idx val="2"/>
          <c:order val="1"/>
          <c:tx>
            <c:strRef>
              <c:f>'Figures 14'!$G$2</c:f>
              <c:strCache>
                <c:ptCount val="1"/>
                <c:pt idx="0">
                  <c:v>Nomads</c:v>
                </c:pt>
              </c:strCache>
            </c:strRef>
          </c:tx>
          <c:spPr>
            <a:ln w="19050" cap="rnd">
              <a:solidFill>
                <a:srgbClr val="E6550D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'Figures 14'!$G$3:$G$102</c:f>
              <c:numCache>
                <c:formatCode>0.000</c:formatCode>
                <c:ptCount val="100"/>
                <c:pt idx="0">
                  <c:v>0.315</c:v>
                </c:pt>
                <c:pt idx="1">
                  <c:v>0.34399999999999997</c:v>
                </c:pt>
                <c:pt idx="2">
                  <c:v>0.40400000000000003</c:v>
                </c:pt>
                <c:pt idx="3">
                  <c:v>0.45300000000000001</c:v>
                </c:pt>
                <c:pt idx="4">
                  <c:v>0.48</c:v>
                </c:pt>
                <c:pt idx="5">
                  <c:v>0.498</c:v>
                </c:pt>
                <c:pt idx="6">
                  <c:v>0.52</c:v>
                </c:pt>
                <c:pt idx="7">
                  <c:v>0.53800000000000003</c:v>
                </c:pt>
                <c:pt idx="8">
                  <c:v>0.55400000000000005</c:v>
                </c:pt>
                <c:pt idx="9">
                  <c:v>0.57799999999999996</c:v>
                </c:pt>
                <c:pt idx="10">
                  <c:v>0.58799999999999997</c:v>
                </c:pt>
                <c:pt idx="11">
                  <c:v>0.59799999999999998</c:v>
                </c:pt>
                <c:pt idx="12">
                  <c:v>0.61</c:v>
                </c:pt>
                <c:pt idx="13">
                  <c:v>0.627</c:v>
                </c:pt>
                <c:pt idx="14">
                  <c:v>0.64500000000000002</c:v>
                </c:pt>
                <c:pt idx="15">
                  <c:v>0.65400000000000003</c:v>
                </c:pt>
                <c:pt idx="16">
                  <c:v>0.66100000000000003</c:v>
                </c:pt>
                <c:pt idx="17">
                  <c:v>0.67400000000000004</c:v>
                </c:pt>
                <c:pt idx="18">
                  <c:v>0.68300000000000005</c:v>
                </c:pt>
                <c:pt idx="19">
                  <c:v>0.69399999999999995</c:v>
                </c:pt>
                <c:pt idx="20">
                  <c:v>0.70199999999999996</c:v>
                </c:pt>
                <c:pt idx="21">
                  <c:v>0.72399999999999998</c:v>
                </c:pt>
                <c:pt idx="22">
                  <c:v>0.73299999999999998</c:v>
                </c:pt>
                <c:pt idx="23">
                  <c:v>0.74</c:v>
                </c:pt>
                <c:pt idx="24">
                  <c:v>0.753</c:v>
                </c:pt>
                <c:pt idx="25">
                  <c:v>0.77</c:v>
                </c:pt>
                <c:pt idx="26">
                  <c:v>0.78700000000000003</c:v>
                </c:pt>
                <c:pt idx="27">
                  <c:v>0.79800000000000004</c:v>
                </c:pt>
                <c:pt idx="28">
                  <c:v>0.81</c:v>
                </c:pt>
                <c:pt idx="29">
                  <c:v>0.81499999999999995</c:v>
                </c:pt>
                <c:pt idx="30">
                  <c:v>0.82699999999999996</c:v>
                </c:pt>
                <c:pt idx="31">
                  <c:v>0.84</c:v>
                </c:pt>
                <c:pt idx="32">
                  <c:v>0.84349999999999992</c:v>
                </c:pt>
                <c:pt idx="33">
                  <c:v>0.84699999999999998</c:v>
                </c:pt>
                <c:pt idx="34">
                  <c:v>0.85199999999999998</c:v>
                </c:pt>
                <c:pt idx="35">
                  <c:v>0.85499999999999998</c:v>
                </c:pt>
                <c:pt idx="36">
                  <c:v>0.86799999999999999</c:v>
                </c:pt>
                <c:pt idx="37">
                  <c:v>0.875</c:v>
                </c:pt>
                <c:pt idx="38">
                  <c:v>0.88300000000000001</c:v>
                </c:pt>
                <c:pt idx="39">
                  <c:v>0.89400000000000002</c:v>
                </c:pt>
                <c:pt idx="40">
                  <c:v>0.90400000000000003</c:v>
                </c:pt>
                <c:pt idx="41">
                  <c:v>0.91700000000000004</c:v>
                </c:pt>
                <c:pt idx="42">
                  <c:v>0.93700000000000006</c:v>
                </c:pt>
                <c:pt idx="43">
                  <c:v>0.95</c:v>
                </c:pt>
                <c:pt idx="44">
                  <c:v>0.96399999999999997</c:v>
                </c:pt>
                <c:pt idx="45">
                  <c:v>0.97699999999999998</c:v>
                </c:pt>
                <c:pt idx="46">
                  <c:v>0.98299999999999998</c:v>
                </c:pt>
                <c:pt idx="47">
                  <c:v>0.99</c:v>
                </c:pt>
                <c:pt idx="48">
                  <c:v>1.0029999999999999</c:v>
                </c:pt>
                <c:pt idx="49">
                  <c:v>1.0149999999999999</c:v>
                </c:pt>
                <c:pt idx="50">
                  <c:v>1.024</c:v>
                </c:pt>
                <c:pt idx="51">
                  <c:v>1.0389999999999999</c:v>
                </c:pt>
                <c:pt idx="52">
                  <c:v>1.0609999999999999</c:v>
                </c:pt>
                <c:pt idx="53">
                  <c:v>1.075</c:v>
                </c:pt>
                <c:pt idx="54">
                  <c:v>1.083</c:v>
                </c:pt>
                <c:pt idx="55">
                  <c:v>1.099</c:v>
                </c:pt>
                <c:pt idx="56">
                  <c:v>1.1200000000000001</c:v>
                </c:pt>
                <c:pt idx="57">
                  <c:v>1.135</c:v>
                </c:pt>
                <c:pt idx="58">
                  <c:v>1.1459999999999999</c:v>
                </c:pt>
                <c:pt idx="59">
                  <c:v>1.159</c:v>
                </c:pt>
                <c:pt idx="60">
                  <c:v>1.175</c:v>
                </c:pt>
                <c:pt idx="61">
                  <c:v>1.2050000000000001</c:v>
                </c:pt>
                <c:pt idx="62">
                  <c:v>1.218</c:v>
                </c:pt>
                <c:pt idx="63">
                  <c:v>1.222</c:v>
                </c:pt>
                <c:pt idx="64">
                  <c:v>1.242</c:v>
                </c:pt>
                <c:pt idx="65">
                  <c:v>1.252</c:v>
                </c:pt>
                <c:pt idx="66">
                  <c:v>1.2569999999999999</c:v>
                </c:pt>
                <c:pt idx="67">
                  <c:v>1.2849999999999999</c:v>
                </c:pt>
                <c:pt idx="68">
                  <c:v>1.3109999999999999</c:v>
                </c:pt>
                <c:pt idx="69">
                  <c:v>1.3280000000000001</c:v>
                </c:pt>
                <c:pt idx="70">
                  <c:v>1.345</c:v>
                </c:pt>
                <c:pt idx="71">
                  <c:v>1.37</c:v>
                </c:pt>
                <c:pt idx="72">
                  <c:v>1.391</c:v>
                </c:pt>
                <c:pt idx="73">
                  <c:v>1.4139999999999999</c:v>
                </c:pt>
                <c:pt idx="74">
                  <c:v>1.446</c:v>
                </c:pt>
                <c:pt idx="75">
                  <c:v>1.476</c:v>
                </c:pt>
                <c:pt idx="76">
                  <c:v>1.512</c:v>
                </c:pt>
                <c:pt idx="77">
                  <c:v>1.536</c:v>
                </c:pt>
                <c:pt idx="78">
                  <c:v>1.5469999999999999</c:v>
                </c:pt>
                <c:pt idx="79">
                  <c:v>1.5840000000000001</c:v>
                </c:pt>
                <c:pt idx="80">
                  <c:v>1.619</c:v>
                </c:pt>
                <c:pt idx="81">
                  <c:v>1.6679999999999999</c:v>
                </c:pt>
                <c:pt idx="82">
                  <c:v>1.7130000000000001</c:v>
                </c:pt>
                <c:pt idx="83">
                  <c:v>1.798</c:v>
                </c:pt>
                <c:pt idx="84">
                  <c:v>1.859</c:v>
                </c:pt>
                <c:pt idx="85">
                  <c:v>1.9350000000000001</c:v>
                </c:pt>
                <c:pt idx="86">
                  <c:v>1.9610000000000001</c:v>
                </c:pt>
                <c:pt idx="87">
                  <c:v>2.0369999999999999</c:v>
                </c:pt>
                <c:pt idx="88">
                  <c:v>2.1429999999999998</c:v>
                </c:pt>
                <c:pt idx="89">
                  <c:v>2.1960000000000002</c:v>
                </c:pt>
                <c:pt idx="90">
                  <c:v>2.2730000000000001</c:v>
                </c:pt>
                <c:pt idx="91">
                  <c:v>2.3460000000000001</c:v>
                </c:pt>
                <c:pt idx="92">
                  <c:v>2.4580000000000002</c:v>
                </c:pt>
                <c:pt idx="93">
                  <c:v>2.597</c:v>
                </c:pt>
                <c:pt idx="94">
                  <c:v>2.8370000000000002</c:v>
                </c:pt>
                <c:pt idx="95">
                  <c:v>3.254</c:v>
                </c:pt>
                <c:pt idx="96">
                  <c:v>3.6280000000000001</c:v>
                </c:pt>
                <c:pt idx="97">
                  <c:v>3.9289999999999998</c:v>
                </c:pt>
                <c:pt idx="98">
                  <c:v>4.3090000000000002</c:v>
                </c:pt>
                <c:pt idx="99">
                  <c:v>6.5419999999999998</c:v>
                </c:pt>
              </c:numCache>
            </c:numRef>
          </c:xVal>
          <c:yVal>
            <c:numRef>
              <c:f>'Figures 14'!$B$3:$B$102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22-46B9-9553-DEBB2E272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24080"/>
        <c:axId val="207724472"/>
      </c:scatterChart>
      <c:valAx>
        <c:axId val="207724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Daily consumption expenditure per capita (US$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19498031496062992"/>
              <c:y val="0.926468941382327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24472"/>
        <c:crosses val="autoZero"/>
        <c:crossBetween val="midCat"/>
        <c:majorUnit val="2"/>
      </c:valAx>
      <c:valAx>
        <c:axId val="207724472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% of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2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338334480085835"/>
          <c:y val="0.22498301727131556"/>
          <c:w val="0.50700474940632423"/>
          <c:h val="0.242596237970253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32533433320836"/>
          <c:y val="3.9007092198581561E-2"/>
          <c:w val="0.83277402824646918"/>
          <c:h val="0.80633538596137011"/>
        </c:manualLayout>
      </c:layout>
      <c:scatterChart>
        <c:scatterStyle val="lineMarker"/>
        <c:varyColors val="0"/>
        <c:ser>
          <c:idx val="3"/>
          <c:order val="0"/>
          <c:tx>
            <c:strRef>
              <c:f>'Figures 14'!$D$2</c:f>
              <c:strCache>
                <c:ptCount val="1"/>
                <c:pt idx="0">
                  <c:v>Urban</c:v>
                </c:pt>
              </c:strCache>
            </c:strRef>
          </c:tx>
          <c:spPr>
            <a:ln w="19050" cap="rnd">
              <a:solidFill>
                <a:srgbClr val="2CA25F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'Figures 14'!$D$3:$D$102</c:f>
              <c:numCache>
                <c:formatCode>0.000</c:formatCode>
                <c:ptCount val="100"/>
                <c:pt idx="0">
                  <c:v>0.22600000000000001</c:v>
                </c:pt>
                <c:pt idx="1">
                  <c:v>0.29699999999999999</c:v>
                </c:pt>
                <c:pt idx="2">
                  <c:v>0.33100000000000002</c:v>
                </c:pt>
                <c:pt idx="3">
                  <c:v>0.35099999999999998</c:v>
                </c:pt>
                <c:pt idx="4">
                  <c:v>0.36799999999999999</c:v>
                </c:pt>
                <c:pt idx="5">
                  <c:v>0.39300000000000002</c:v>
                </c:pt>
                <c:pt idx="6">
                  <c:v>0.42299999999999999</c:v>
                </c:pt>
                <c:pt idx="7">
                  <c:v>0.441</c:v>
                </c:pt>
                <c:pt idx="8">
                  <c:v>0.47499999999999998</c:v>
                </c:pt>
                <c:pt idx="9">
                  <c:v>0.52400000000000002</c:v>
                </c:pt>
                <c:pt idx="10">
                  <c:v>0.55000000000000004</c:v>
                </c:pt>
                <c:pt idx="11">
                  <c:v>0.57299999999999995</c:v>
                </c:pt>
                <c:pt idx="12">
                  <c:v>0.59499999999999997</c:v>
                </c:pt>
                <c:pt idx="13">
                  <c:v>0.60899999999999999</c:v>
                </c:pt>
                <c:pt idx="14">
                  <c:v>0.623</c:v>
                </c:pt>
                <c:pt idx="15">
                  <c:v>0.64500000000000002</c:v>
                </c:pt>
                <c:pt idx="16">
                  <c:v>0.65900000000000003</c:v>
                </c:pt>
                <c:pt idx="17">
                  <c:v>0.67700000000000005</c:v>
                </c:pt>
                <c:pt idx="18">
                  <c:v>0.68700000000000006</c:v>
                </c:pt>
                <c:pt idx="19">
                  <c:v>0.70199999999999996</c:v>
                </c:pt>
                <c:pt idx="20">
                  <c:v>0.72</c:v>
                </c:pt>
                <c:pt idx="21">
                  <c:v>0.73699999999999999</c:v>
                </c:pt>
                <c:pt idx="22">
                  <c:v>0.748</c:v>
                </c:pt>
                <c:pt idx="23">
                  <c:v>0.76200000000000001</c:v>
                </c:pt>
                <c:pt idx="24">
                  <c:v>0.78</c:v>
                </c:pt>
                <c:pt idx="25">
                  <c:v>0.80100000000000005</c:v>
                </c:pt>
                <c:pt idx="26">
                  <c:v>0.81200000000000006</c:v>
                </c:pt>
                <c:pt idx="27">
                  <c:v>0.81899999999999995</c:v>
                </c:pt>
                <c:pt idx="28">
                  <c:v>0.82899999999999996</c:v>
                </c:pt>
                <c:pt idx="29">
                  <c:v>0.83899999999999997</c:v>
                </c:pt>
                <c:pt idx="30">
                  <c:v>0.85799999999999998</c:v>
                </c:pt>
                <c:pt idx="31">
                  <c:v>0.86699999999999999</c:v>
                </c:pt>
                <c:pt idx="32">
                  <c:v>0.877</c:v>
                </c:pt>
                <c:pt idx="33">
                  <c:v>0.89</c:v>
                </c:pt>
                <c:pt idx="34">
                  <c:v>0.90300000000000002</c:v>
                </c:pt>
                <c:pt idx="35">
                  <c:v>0.91800000000000004</c:v>
                </c:pt>
                <c:pt idx="36">
                  <c:v>0.93300000000000005</c:v>
                </c:pt>
                <c:pt idx="37">
                  <c:v>0.94799999999999995</c:v>
                </c:pt>
                <c:pt idx="38">
                  <c:v>0.96399999999999997</c:v>
                </c:pt>
                <c:pt idx="39">
                  <c:v>0.97499999999999998</c:v>
                </c:pt>
                <c:pt idx="40">
                  <c:v>0.99199999999999999</c:v>
                </c:pt>
                <c:pt idx="41">
                  <c:v>1.002</c:v>
                </c:pt>
                <c:pt idx="42">
                  <c:v>1.016</c:v>
                </c:pt>
                <c:pt idx="43">
                  <c:v>1.03</c:v>
                </c:pt>
                <c:pt idx="44">
                  <c:v>1.0429999999999999</c:v>
                </c:pt>
                <c:pt idx="45">
                  <c:v>1.0569999999999999</c:v>
                </c:pt>
                <c:pt idx="46">
                  <c:v>1.0760000000000001</c:v>
                </c:pt>
                <c:pt idx="47">
                  <c:v>1.0980000000000001</c:v>
                </c:pt>
                <c:pt idx="48">
                  <c:v>1.1160000000000001</c:v>
                </c:pt>
                <c:pt idx="49">
                  <c:v>1.123</c:v>
                </c:pt>
                <c:pt idx="50">
                  <c:v>1.1399999999999999</c:v>
                </c:pt>
                <c:pt idx="51">
                  <c:v>1.1539999999999999</c:v>
                </c:pt>
                <c:pt idx="52">
                  <c:v>1.177</c:v>
                </c:pt>
                <c:pt idx="53">
                  <c:v>1.196</c:v>
                </c:pt>
                <c:pt idx="54">
                  <c:v>1.206</c:v>
                </c:pt>
                <c:pt idx="55">
                  <c:v>1.22</c:v>
                </c:pt>
                <c:pt idx="56">
                  <c:v>1.2370000000000001</c:v>
                </c:pt>
                <c:pt idx="57">
                  <c:v>1.2569999999999999</c:v>
                </c:pt>
                <c:pt idx="58">
                  <c:v>1.2749999999999999</c:v>
                </c:pt>
                <c:pt idx="59">
                  <c:v>1.2849999999999999</c:v>
                </c:pt>
                <c:pt idx="60">
                  <c:v>1.3009999999999999</c:v>
                </c:pt>
                <c:pt idx="61">
                  <c:v>1.335</c:v>
                </c:pt>
                <c:pt idx="62">
                  <c:v>1.363</c:v>
                </c:pt>
                <c:pt idx="63">
                  <c:v>1.37</c:v>
                </c:pt>
                <c:pt idx="64">
                  <c:v>1.391</c:v>
                </c:pt>
                <c:pt idx="65">
                  <c:v>1.409</c:v>
                </c:pt>
                <c:pt idx="66">
                  <c:v>1.4279999999999999</c:v>
                </c:pt>
                <c:pt idx="67">
                  <c:v>1.4550000000000001</c:v>
                </c:pt>
                <c:pt idx="68">
                  <c:v>1.4750000000000001</c:v>
                </c:pt>
                <c:pt idx="69">
                  <c:v>1.486</c:v>
                </c:pt>
                <c:pt idx="70">
                  <c:v>1.512</c:v>
                </c:pt>
                <c:pt idx="71">
                  <c:v>1.5429999999999999</c:v>
                </c:pt>
                <c:pt idx="72">
                  <c:v>1.556</c:v>
                </c:pt>
                <c:pt idx="73">
                  <c:v>1.5780000000000001</c:v>
                </c:pt>
                <c:pt idx="74">
                  <c:v>1.61</c:v>
                </c:pt>
                <c:pt idx="75">
                  <c:v>1.649</c:v>
                </c:pt>
                <c:pt idx="76">
                  <c:v>1.67</c:v>
                </c:pt>
                <c:pt idx="77">
                  <c:v>1.6970000000000001</c:v>
                </c:pt>
                <c:pt idx="78">
                  <c:v>1.7270000000000001</c:v>
                </c:pt>
                <c:pt idx="79">
                  <c:v>1.7769999999999999</c:v>
                </c:pt>
                <c:pt idx="80">
                  <c:v>1.825</c:v>
                </c:pt>
                <c:pt idx="81">
                  <c:v>1.845</c:v>
                </c:pt>
                <c:pt idx="82">
                  <c:v>1.873</c:v>
                </c:pt>
                <c:pt idx="83">
                  <c:v>1.946</c:v>
                </c:pt>
                <c:pt idx="84">
                  <c:v>2.0070000000000001</c:v>
                </c:pt>
                <c:pt idx="85">
                  <c:v>2.073</c:v>
                </c:pt>
                <c:pt idx="86">
                  <c:v>2.1419999999999999</c:v>
                </c:pt>
                <c:pt idx="87">
                  <c:v>2.2090000000000001</c:v>
                </c:pt>
                <c:pt idx="88">
                  <c:v>2.2909999999999999</c:v>
                </c:pt>
                <c:pt idx="89">
                  <c:v>2.4119999999999999</c:v>
                </c:pt>
                <c:pt idx="90">
                  <c:v>2.54</c:v>
                </c:pt>
                <c:pt idx="91">
                  <c:v>2.597</c:v>
                </c:pt>
                <c:pt idx="92">
                  <c:v>2.6720000000000002</c:v>
                </c:pt>
                <c:pt idx="93">
                  <c:v>2.7509999999999999</c:v>
                </c:pt>
                <c:pt idx="94">
                  <c:v>2.8959999999999999</c:v>
                </c:pt>
                <c:pt idx="95">
                  <c:v>3.0659999999999998</c:v>
                </c:pt>
                <c:pt idx="96">
                  <c:v>3.3660000000000001</c:v>
                </c:pt>
                <c:pt idx="97">
                  <c:v>3.5920000000000001</c:v>
                </c:pt>
                <c:pt idx="98">
                  <c:v>4.0469999999999997</c:v>
                </c:pt>
                <c:pt idx="99">
                  <c:v>5.5810000000000004</c:v>
                </c:pt>
              </c:numCache>
            </c:numRef>
          </c:xVal>
          <c:yVal>
            <c:numRef>
              <c:f>'Figures 14'!$B$3:$B$102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41-4F19-8D1B-8A42410BF138}"/>
            </c:ext>
          </c:extLst>
        </c:ser>
        <c:ser>
          <c:idx val="1"/>
          <c:order val="1"/>
          <c:tx>
            <c:strRef>
              <c:f>'Figures 14'!$E$2</c:f>
              <c:strCache>
                <c:ptCount val="1"/>
                <c:pt idx="0">
                  <c:v>Rural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'Figures 14'!$E$3:$E$102</c:f>
              <c:numCache>
                <c:formatCode>0.000</c:formatCode>
                <c:ptCount val="100"/>
                <c:pt idx="0">
                  <c:v>0.223</c:v>
                </c:pt>
                <c:pt idx="1">
                  <c:v>0.27200000000000002</c:v>
                </c:pt>
                <c:pt idx="2">
                  <c:v>0.27500000000000002</c:v>
                </c:pt>
                <c:pt idx="3">
                  <c:v>0.27800000000000002</c:v>
                </c:pt>
                <c:pt idx="4">
                  <c:v>0.28849999999999998</c:v>
                </c:pt>
                <c:pt idx="5">
                  <c:v>0.29899999999999999</c:v>
                </c:pt>
                <c:pt idx="6">
                  <c:v>0.32200000000000001</c:v>
                </c:pt>
                <c:pt idx="7">
                  <c:v>0.34399999999999997</c:v>
                </c:pt>
                <c:pt idx="8">
                  <c:v>0.36</c:v>
                </c:pt>
                <c:pt idx="9">
                  <c:v>0.3715</c:v>
                </c:pt>
                <c:pt idx="10">
                  <c:v>0.38300000000000001</c:v>
                </c:pt>
                <c:pt idx="11">
                  <c:v>0.42699999999999999</c:v>
                </c:pt>
                <c:pt idx="12">
                  <c:v>0.44450000000000001</c:v>
                </c:pt>
                <c:pt idx="13">
                  <c:v>0.46200000000000002</c:v>
                </c:pt>
                <c:pt idx="14">
                  <c:v>0.501</c:v>
                </c:pt>
                <c:pt idx="15">
                  <c:v>0.50800000000000001</c:v>
                </c:pt>
                <c:pt idx="16">
                  <c:v>0.51500000000000001</c:v>
                </c:pt>
                <c:pt idx="17">
                  <c:v>0.51649999999999996</c:v>
                </c:pt>
                <c:pt idx="18">
                  <c:v>0.51800000000000002</c:v>
                </c:pt>
                <c:pt idx="19">
                  <c:v>0.53200000000000003</c:v>
                </c:pt>
                <c:pt idx="20">
                  <c:v>0.54200000000000004</c:v>
                </c:pt>
                <c:pt idx="21">
                  <c:v>0.55300000000000005</c:v>
                </c:pt>
                <c:pt idx="22">
                  <c:v>0.56299999999999994</c:v>
                </c:pt>
                <c:pt idx="23">
                  <c:v>0.57899999999999996</c:v>
                </c:pt>
                <c:pt idx="24">
                  <c:v>0.59499999999999997</c:v>
                </c:pt>
                <c:pt idx="25">
                  <c:v>0.61399999999999999</c:v>
                </c:pt>
                <c:pt idx="26">
                  <c:v>0.623</c:v>
                </c:pt>
                <c:pt idx="27">
                  <c:v>0.629</c:v>
                </c:pt>
                <c:pt idx="28">
                  <c:v>0.63</c:v>
                </c:pt>
                <c:pt idx="29">
                  <c:v>0.63600000000000001</c:v>
                </c:pt>
                <c:pt idx="30">
                  <c:v>0.63900000000000001</c:v>
                </c:pt>
                <c:pt idx="31">
                  <c:v>0.64</c:v>
                </c:pt>
                <c:pt idx="32">
                  <c:v>0.64100000000000001</c:v>
                </c:pt>
                <c:pt idx="33">
                  <c:v>0.64700000000000002</c:v>
                </c:pt>
                <c:pt idx="34">
                  <c:v>0.66600000000000004</c:v>
                </c:pt>
                <c:pt idx="35">
                  <c:v>0.68799999999999994</c:v>
                </c:pt>
                <c:pt idx="36">
                  <c:v>0.69899999999999995</c:v>
                </c:pt>
                <c:pt idx="37">
                  <c:v>0.71899999999999997</c:v>
                </c:pt>
                <c:pt idx="38">
                  <c:v>0.73</c:v>
                </c:pt>
                <c:pt idx="39">
                  <c:v>0.73799999999999999</c:v>
                </c:pt>
                <c:pt idx="40">
                  <c:v>0.751</c:v>
                </c:pt>
                <c:pt idx="41">
                  <c:v>0.76500000000000001</c:v>
                </c:pt>
                <c:pt idx="42">
                  <c:v>0.77600000000000002</c:v>
                </c:pt>
                <c:pt idx="43">
                  <c:v>0.79300000000000004</c:v>
                </c:pt>
                <c:pt idx="44">
                  <c:v>0.81899999999999995</c:v>
                </c:pt>
                <c:pt idx="45">
                  <c:v>0.83799999999999997</c:v>
                </c:pt>
                <c:pt idx="46">
                  <c:v>0.86399999999999999</c:v>
                </c:pt>
                <c:pt idx="47">
                  <c:v>0.88500000000000001</c:v>
                </c:pt>
                <c:pt idx="48">
                  <c:v>0.90400000000000003</c:v>
                </c:pt>
                <c:pt idx="49">
                  <c:v>0.91200000000000003</c:v>
                </c:pt>
                <c:pt idx="50">
                  <c:v>0.92700000000000005</c:v>
                </c:pt>
                <c:pt idx="51">
                  <c:v>0.94399999999999995</c:v>
                </c:pt>
                <c:pt idx="52">
                  <c:v>0.96599999999999997</c:v>
                </c:pt>
                <c:pt idx="53">
                  <c:v>0.97</c:v>
                </c:pt>
                <c:pt idx="54">
                  <c:v>0.996</c:v>
                </c:pt>
                <c:pt idx="55">
                  <c:v>1.0369999999999999</c:v>
                </c:pt>
                <c:pt idx="56">
                  <c:v>1.044</c:v>
                </c:pt>
                <c:pt idx="57">
                  <c:v>1.048</c:v>
                </c:pt>
                <c:pt idx="58">
                  <c:v>1.054</c:v>
                </c:pt>
                <c:pt idx="59">
                  <c:v>1.0620000000000001</c:v>
                </c:pt>
                <c:pt idx="60">
                  <c:v>1.0760000000000001</c:v>
                </c:pt>
                <c:pt idx="61">
                  <c:v>1.097</c:v>
                </c:pt>
                <c:pt idx="62">
                  <c:v>1.115</c:v>
                </c:pt>
                <c:pt idx="63">
                  <c:v>1.1379999999999999</c:v>
                </c:pt>
                <c:pt idx="64">
                  <c:v>1.1439999999999999</c:v>
                </c:pt>
                <c:pt idx="65">
                  <c:v>1.159</c:v>
                </c:pt>
                <c:pt idx="66">
                  <c:v>1.1859999999999999</c:v>
                </c:pt>
                <c:pt idx="67">
                  <c:v>1.212</c:v>
                </c:pt>
                <c:pt idx="68">
                  <c:v>1.252</c:v>
                </c:pt>
                <c:pt idx="69">
                  <c:v>1.2949999999999999</c:v>
                </c:pt>
                <c:pt idx="70">
                  <c:v>1.323</c:v>
                </c:pt>
                <c:pt idx="71">
                  <c:v>1.35</c:v>
                </c:pt>
                <c:pt idx="72">
                  <c:v>1.3605</c:v>
                </c:pt>
                <c:pt idx="73">
                  <c:v>1.371</c:v>
                </c:pt>
                <c:pt idx="74">
                  <c:v>1.411</c:v>
                </c:pt>
                <c:pt idx="75">
                  <c:v>1.45</c:v>
                </c:pt>
                <c:pt idx="76">
                  <c:v>1.4530000000000001</c:v>
                </c:pt>
                <c:pt idx="77">
                  <c:v>1.474</c:v>
                </c:pt>
                <c:pt idx="78">
                  <c:v>1.5309999999999999</c:v>
                </c:pt>
                <c:pt idx="79">
                  <c:v>1.542</c:v>
                </c:pt>
                <c:pt idx="80">
                  <c:v>1.546</c:v>
                </c:pt>
                <c:pt idx="81">
                  <c:v>1.57</c:v>
                </c:pt>
                <c:pt idx="82">
                  <c:v>1.6045</c:v>
                </c:pt>
                <c:pt idx="83">
                  <c:v>1.639</c:v>
                </c:pt>
                <c:pt idx="84">
                  <c:v>1.744</c:v>
                </c:pt>
                <c:pt idx="85">
                  <c:v>1.9470000000000001</c:v>
                </c:pt>
                <c:pt idx="86">
                  <c:v>2.1190000000000002</c:v>
                </c:pt>
                <c:pt idx="87">
                  <c:v>2.2469999999999999</c:v>
                </c:pt>
                <c:pt idx="88">
                  <c:v>2.2829999999999999</c:v>
                </c:pt>
                <c:pt idx="89">
                  <c:v>2.319</c:v>
                </c:pt>
                <c:pt idx="90">
                  <c:v>2.4350000000000001</c:v>
                </c:pt>
                <c:pt idx="91">
                  <c:v>2.5630000000000002</c:v>
                </c:pt>
                <c:pt idx="92">
                  <c:v>2.8380000000000001</c:v>
                </c:pt>
                <c:pt idx="93">
                  <c:v>2.9950000000000001</c:v>
                </c:pt>
                <c:pt idx="94">
                  <c:v>3.1219999999999999</c:v>
                </c:pt>
                <c:pt idx="95">
                  <c:v>3.1840000000000002</c:v>
                </c:pt>
                <c:pt idx="96">
                  <c:v>3.59</c:v>
                </c:pt>
                <c:pt idx="97">
                  <c:v>4.3559999999999999</c:v>
                </c:pt>
                <c:pt idx="98">
                  <c:v>5.7510000000000003</c:v>
                </c:pt>
                <c:pt idx="99">
                  <c:v>5.7510000000000003</c:v>
                </c:pt>
              </c:numCache>
            </c:numRef>
          </c:xVal>
          <c:yVal>
            <c:numRef>
              <c:f>'Figures 14'!$B$3:$B$102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41-4F19-8D1B-8A42410BF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24080"/>
        <c:axId val="207724472"/>
      </c:scatterChart>
      <c:valAx>
        <c:axId val="207724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Daily consumption expenditure per capita (US$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19498031496062992"/>
              <c:y val="0.926468941382327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24472"/>
        <c:crosses val="autoZero"/>
        <c:crossBetween val="midCat"/>
        <c:majorUnit val="2"/>
      </c:valAx>
      <c:valAx>
        <c:axId val="207724472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% of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2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895527779175167"/>
          <c:y val="0.20241198494663826"/>
          <c:w val="0.3919255743264673"/>
          <c:h val="0.353707194353808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199335</xdr:colOff>
      <xdr:row>0</xdr:row>
      <xdr:rowOff>152400</xdr:rowOff>
    </xdr:from>
    <xdr:to>
      <xdr:col>6</xdr:col>
      <xdr:colOff>369364</xdr:colOff>
      <xdr:row>15</xdr:row>
      <xdr:rowOff>54536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02C10A-3F72-4BEA-A18F-08A31CD45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0</xdr:rowOff>
    </xdr:from>
    <xdr:to>
      <xdr:col>5</xdr:col>
      <xdr:colOff>586377</xdr:colOff>
      <xdr:row>31</xdr:row>
      <xdr:rowOff>55455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E5C04CF-2CE7-4DFC-B645-F72C4DD3D0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11</xdr:col>
      <xdr:colOff>586377</xdr:colOff>
      <xdr:row>31</xdr:row>
      <xdr:rowOff>55455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4CF20E8-D67E-4BFC-96CA-A3B26C305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553357</xdr:colOff>
      <xdr:row>34</xdr:row>
      <xdr:rowOff>18143</xdr:rowOff>
    </xdr:from>
    <xdr:to>
      <xdr:col>6</xdr:col>
      <xdr:colOff>94581</xdr:colOff>
      <xdr:row>47</xdr:row>
      <xdr:rowOff>131908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AD1E52D-E1A2-4F0C-85AF-8197A7F9B5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34</xdr:row>
      <xdr:rowOff>0</xdr:rowOff>
    </xdr:from>
    <xdr:to>
      <xdr:col>13</xdr:col>
      <xdr:colOff>153390</xdr:colOff>
      <xdr:row>47</xdr:row>
      <xdr:rowOff>141793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9881DD-3993-42DE-8D73-CF541A214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27214</xdr:colOff>
      <xdr:row>34</xdr:row>
      <xdr:rowOff>36286</xdr:rowOff>
    </xdr:from>
    <xdr:to>
      <xdr:col>19</xdr:col>
      <xdr:colOff>195544</xdr:colOff>
      <xdr:row>47</xdr:row>
      <xdr:rowOff>139232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EC8AE16-51A4-4065-ABA1-8BE6C93F0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262964</xdr:colOff>
      <xdr:row>1</xdr:row>
      <xdr:rowOff>109817</xdr:rowOff>
    </xdr:from>
    <xdr:to>
      <xdr:col>17</xdr:col>
      <xdr:colOff>241556</xdr:colOff>
      <xdr:row>16</xdr:row>
      <xdr:rowOff>16434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3E9D2BB-255D-4C34-A3BB-4731BC0EB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0</xdr:colOff>
      <xdr:row>1</xdr:row>
      <xdr:rowOff>0</xdr:rowOff>
    </xdr:from>
    <xdr:to>
      <xdr:col>11</xdr:col>
      <xdr:colOff>586377</xdr:colOff>
      <xdr:row>15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F8DDD8-73D1-4305-87FF-51DC899FE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10</xdr:row>
      <xdr:rowOff>57150</xdr:rowOff>
    </xdr:from>
    <xdr:to>
      <xdr:col>16</xdr:col>
      <xdr:colOff>38100</xdr:colOff>
      <xdr:row>24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3CA1DB-1BE0-475B-80F5-4582832B81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6350</xdr:colOff>
      <xdr:row>9</xdr:row>
      <xdr:rowOff>50800</xdr:rowOff>
    </xdr:from>
    <xdr:to>
      <xdr:col>6</xdr:col>
      <xdr:colOff>458470</xdr:colOff>
      <xdr:row>23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4081392-D314-4F62-BD6F-4F3B8E5BF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13</xdr:row>
      <xdr:rowOff>107950</xdr:rowOff>
    </xdr:from>
    <xdr:to>
      <xdr:col>6</xdr:col>
      <xdr:colOff>33020</xdr:colOff>
      <xdr:row>28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BA4103-E0C4-4C1D-8925-F12DC45B7D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14</xdr:row>
      <xdr:rowOff>0</xdr:rowOff>
    </xdr:from>
    <xdr:to>
      <xdr:col>12</xdr:col>
      <xdr:colOff>452120</xdr:colOff>
      <xdr:row>28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19941B-1BCA-42C9-B888-B90F5154E7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13</xdr:row>
      <xdr:rowOff>107950</xdr:rowOff>
    </xdr:from>
    <xdr:to>
      <xdr:col>6</xdr:col>
      <xdr:colOff>33020</xdr:colOff>
      <xdr:row>28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3BF0E7-3244-4983-9E75-37B2AC2F51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8</xdr:row>
      <xdr:rowOff>88900</xdr:rowOff>
    </xdr:from>
    <xdr:to>
      <xdr:col>7</xdr:col>
      <xdr:colOff>34472</xdr:colOff>
      <xdr:row>23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6C812A-0B6E-4EB1-9913-813A2CE78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13</xdr:row>
      <xdr:rowOff>107950</xdr:rowOff>
    </xdr:from>
    <xdr:to>
      <xdr:col>6</xdr:col>
      <xdr:colOff>33020</xdr:colOff>
      <xdr:row>28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DA1C90-39DC-4B75-BA79-67D4F10AEA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14</xdr:row>
      <xdr:rowOff>0</xdr:rowOff>
    </xdr:from>
    <xdr:to>
      <xdr:col>13</xdr:col>
      <xdr:colOff>21772</xdr:colOff>
      <xdr:row>28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889F0F-2BD7-4350-A5DE-258A56771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13</xdr:row>
      <xdr:rowOff>107950</xdr:rowOff>
    </xdr:from>
    <xdr:to>
      <xdr:col>6</xdr:col>
      <xdr:colOff>33020</xdr:colOff>
      <xdr:row>28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10F78-3C34-4F86-80C0-A1E69475E0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14</xdr:row>
      <xdr:rowOff>0</xdr:rowOff>
    </xdr:from>
    <xdr:to>
      <xdr:col>12</xdr:col>
      <xdr:colOff>471170</xdr:colOff>
      <xdr:row>28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E75B7D-19FE-4B70-BC0C-5E6ABA601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12</xdr:row>
      <xdr:rowOff>38100</xdr:rowOff>
    </xdr:from>
    <xdr:to>
      <xdr:col>5</xdr:col>
      <xdr:colOff>610870</xdr:colOff>
      <xdr:row>26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A43E76-68F3-4081-AA9F-9DCFA96E82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577850</xdr:colOff>
      <xdr:row>14</xdr:row>
      <xdr:rowOff>31750</xdr:rowOff>
    </xdr:from>
    <xdr:to>
      <xdr:col>12</xdr:col>
      <xdr:colOff>388620</xdr:colOff>
      <xdr:row>28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E28D1E-7B77-485D-945F-49DD10D8C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13</xdr:row>
      <xdr:rowOff>107950</xdr:rowOff>
    </xdr:from>
    <xdr:to>
      <xdr:col>6</xdr:col>
      <xdr:colOff>33020</xdr:colOff>
      <xdr:row>28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9F15D9-A154-480C-9494-854F46B9E4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13</xdr:row>
      <xdr:rowOff>139700</xdr:rowOff>
    </xdr:from>
    <xdr:to>
      <xdr:col>12</xdr:col>
      <xdr:colOff>59872</xdr:colOff>
      <xdr:row>28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9E85BA-1C57-4629-A103-A478448B3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57150</xdr:colOff>
      <xdr:row>21</xdr:row>
      <xdr:rowOff>57150</xdr:rowOff>
    </xdr:from>
    <xdr:to>
      <xdr:col>17</xdr:col>
      <xdr:colOff>604520</xdr:colOff>
      <xdr:row>35</xdr:row>
      <xdr:rowOff>146050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05371E5-6F2F-4E06-A440-4B1D42118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63500</xdr:colOff>
      <xdr:row>21</xdr:row>
      <xdr:rowOff>19050</xdr:rowOff>
    </xdr:from>
    <xdr:to>
      <xdr:col>24</xdr:col>
      <xdr:colOff>33020</xdr:colOff>
      <xdr:row>35</xdr:row>
      <xdr:rowOff>107950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ECECCCA-ADD9-4BC8-9AC1-5E73ADB9A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21</xdr:row>
      <xdr:rowOff>0</xdr:rowOff>
    </xdr:from>
    <xdr:to>
      <xdr:col>29</xdr:col>
      <xdr:colOff>579120</xdr:colOff>
      <xdr:row>35</xdr:row>
      <xdr:rowOff>88900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D1EF5A2-DAA7-40DC-B574-6417FCE65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274782</xdr:colOff>
      <xdr:row>20</xdr:row>
      <xdr:rowOff>84858</xdr:rowOff>
    </xdr:from>
    <xdr:to>
      <xdr:col>35</xdr:col>
      <xdr:colOff>244301</xdr:colOff>
      <xdr:row>42</xdr:row>
      <xdr:rowOff>142009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7BC874F-030F-4378-B1E6-DB21BB265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7</xdr:row>
      <xdr:rowOff>139700</xdr:rowOff>
    </xdr:from>
    <xdr:to>
      <xdr:col>6</xdr:col>
      <xdr:colOff>471170</xdr:colOff>
      <xdr:row>22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4E882D-E0B4-4FCF-9E13-33878C96D5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67573</xdr:colOff>
      <xdr:row>1</xdr:row>
      <xdr:rowOff>5445</xdr:rowOff>
    </xdr:from>
    <xdr:to>
      <xdr:col>20</xdr:col>
      <xdr:colOff>231017</xdr:colOff>
      <xdr:row>15</xdr:row>
      <xdr:rowOff>49619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1874D897-471C-4562-AA35-B7AE5B9D7400}"/>
            </a:ext>
          </a:extLst>
        </xdr:cNvPr>
        <xdr:cNvGrpSpPr/>
      </xdr:nvGrpSpPr>
      <xdr:grpSpPr>
        <a:xfrm>
          <a:off x="3991873" y="164195"/>
          <a:ext cx="3211444" cy="2266674"/>
          <a:chOff x="4012044" y="162327"/>
          <a:chExt cx="3226385" cy="2240527"/>
        </a:xfrm>
      </xdr:grpSpPr>
      <xdr:grpSp>
        <xdr:nvGrpSpPr>
          <xdr:cNvPr id="27" name="Group 26">
            <a:extLst>
              <a:ext uri="{FF2B5EF4-FFF2-40B4-BE49-F238E27FC236}">
                <a16:creationId xmlns:a16="http://schemas.microsoft.com/office/drawing/2014/main" id="{05D40081-9E76-4445-AC65-FFDEB2ECF97F}"/>
              </a:ext>
            </a:extLst>
          </xdr:cNvPr>
          <xdr:cNvGrpSpPr/>
        </xdr:nvGrpSpPr>
        <xdr:grpSpPr>
          <a:xfrm>
            <a:off x="4012044" y="162327"/>
            <a:ext cx="3226385" cy="2240527"/>
            <a:chOff x="4012044" y="162327"/>
            <a:chExt cx="3226385" cy="2240527"/>
          </a:xfrm>
        </xdr:grpSpPr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0D9C540B-C4E5-4EDD-8710-195A7DD81C04}"/>
                </a:ext>
              </a:extLst>
            </xdr:cNvPr>
            <xdr:cNvGrpSpPr/>
          </xdr:nvGrpSpPr>
          <xdr:grpSpPr>
            <a:xfrm>
              <a:off x="4012044" y="162327"/>
              <a:ext cx="3226385" cy="2240527"/>
              <a:chOff x="5671777" y="652708"/>
              <a:chExt cx="3207065" cy="2251346"/>
            </a:xfrm>
          </xdr:grpSpPr>
          <xdr:graphicFrame macro="">
            <xdr:nvGraphicFramePr>
              <xdr:cNvPr id="3" name="Chart 2">
                <a:extLst>
                  <a:ext uri="{FF2B5EF4-FFF2-40B4-BE49-F238E27FC236}">
                    <a16:creationId xmlns:a16="http://schemas.microsoft.com/office/drawing/2014/main" id="{73D37B28-1302-49C4-9939-9C055E2B15B7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5671777" y="652708"/>
              <a:ext cx="3207065" cy="2251346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cxnSp macro="">
            <xdr:nvCxnSpPr>
              <xdr:cNvPr id="4" name="Straight Connector 3">
                <a:extLst>
                  <a:ext uri="{FF2B5EF4-FFF2-40B4-BE49-F238E27FC236}">
                    <a16:creationId xmlns:a16="http://schemas.microsoft.com/office/drawing/2014/main" id="{77CE940D-8B76-45E5-A06B-21EEF3597554}"/>
                  </a:ext>
                </a:extLst>
              </xdr:cNvPr>
              <xdr:cNvCxnSpPr/>
            </xdr:nvCxnSpPr>
            <xdr:spPr>
              <a:xfrm>
                <a:off x="6547069" y="736099"/>
                <a:ext cx="0" cy="1821294"/>
              </a:xfrm>
              <a:prstGeom prst="line">
                <a:avLst/>
              </a:prstGeom>
              <a:ln w="9525">
                <a:solidFill>
                  <a:schemeClr val="tx1"/>
                </a:solidFill>
                <a:prstDash val="sys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5" name="TextBox 4">
                <a:extLst>
                  <a:ext uri="{FF2B5EF4-FFF2-40B4-BE49-F238E27FC236}">
                    <a16:creationId xmlns:a16="http://schemas.microsoft.com/office/drawing/2014/main" id="{355637E9-ECA2-46A9-AD0E-C05ABDE9DBCA}"/>
                  </a:ext>
                </a:extLst>
              </xdr:cNvPr>
              <xdr:cNvSpPr txBox="1"/>
            </xdr:nvSpPr>
            <xdr:spPr>
              <a:xfrm>
                <a:off x="6533442" y="2037116"/>
                <a:ext cx="1633859" cy="54190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800"/>
                  <a:t>Po</a:t>
                </a:r>
                <a:r>
                  <a:rPr lang="en-US" sz="800" baseline="0"/>
                  <a:t>verty line (US$ 1.9 PPP)</a:t>
                </a:r>
              </a:p>
              <a:p>
                <a:endParaRPr lang="en-US" sz="800" baseline="0">
                  <a:solidFill>
                    <a:srgbClr val="002060"/>
                  </a:solidFill>
                </a:endParaRPr>
              </a:p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8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rPr>
                  <a:t>Food consumption poverty line</a:t>
                </a:r>
              </a:p>
              <a:p>
                <a:endParaRPr lang="en-US" sz="800">
                  <a:solidFill>
                    <a:srgbClr val="002060"/>
                  </a:solidFill>
                </a:endParaRPr>
              </a:p>
            </xdr:txBody>
          </xdr:sp>
        </xdr:grpSp>
        <xdr:cxnSp macro="">
          <xdr:nvCxnSpPr>
            <xdr:cNvPr id="19" name="Connector: Elbow 18">
              <a:extLst>
                <a:ext uri="{FF2B5EF4-FFF2-40B4-BE49-F238E27FC236}">
                  <a16:creationId xmlns:a16="http://schemas.microsoft.com/office/drawing/2014/main" id="{CA26E04A-55CE-4E26-81CA-552728412B58}"/>
                </a:ext>
              </a:extLst>
            </xdr:cNvPr>
            <xdr:cNvCxnSpPr/>
          </xdr:nvCxnSpPr>
          <xdr:spPr>
            <a:xfrm rot="10800000">
              <a:off x="4924599" y="1505520"/>
              <a:ext cx="308457" cy="76673"/>
            </a:xfrm>
            <a:prstGeom prst="bentConnector3">
              <a:avLst>
                <a:gd name="adj1" fmla="val 549"/>
              </a:avLst>
            </a:prstGeom>
            <a:ln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Connector: Elbow 23">
              <a:extLst>
                <a:ext uri="{FF2B5EF4-FFF2-40B4-BE49-F238E27FC236}">
                  <a16:creationId xmlns:a16="http://schemas.microsoft.com/office/drawing/2014/main" id="{720BF548-8EB9-4A95-ACCE-31FD74EE6C77}"/>
                </a:ext>
              </a:extLst>
            </xdr:cNvPr>
            <xdr:cNvCxnSpPr/>
          </xdr:nvCxnSpPr>
          <xdr:spPr>
            <a:xfrm rot="10800000">
              <a:off x="4813476" y="1774837"/>
              <a:ext cx="305469" cy="78540"/>
            </a:xfrm>
            <a:prstGeom prst="bentConnector3">
              <a:avLst>
                <a:gd name="adj1" fmla="val 549"/>
              </a:avLst>
            </a:prstGeom>
            <a:ln>
              <a:solidFill>
                <a:srgbClr val="002060"/>
              </a:solidFill>
              <a:headEnd type="none" w="med" len="sm"/>
              <a:tailEnd type="triangle" w="med" len="sm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87962B94-CCB1-4788-A542-3BB00CC8AA1C}"/>
              </a:ext>
            </a:extLst>
          </xdr:cNvPr>
          <xdr:cNvCxnSpPr/>
        </xdr:nvCxnSpPr>
        <xdr:spPr>
          <a:xfrm>
            <a:off x="4810050" y="246208"/>
            <a:ext cx="0" cy="1812079"/>
          </a:xfrm>
          <a:prstGeom prst="line">
            <a:avLst/>
          </a:prstGeom>
          <a:ln w="9525">
            <a:solidFill>
              <a:srgbClr val="00206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20</xdr:col>
      <xdr:colOff>260350</xdr:colOff>
      <xdr:row>1</xdr:row>
      <xdr:rowOff>12700</xdr:rowOff>
    </xdr:from>
    <xdr:to>
      <xdr:col>25</xdr:col>
      <xdr:colOff>423795</xdr:colOff>
      <xdr:row>15</xdr:row>
      <xdr:rowOff>56874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2EEF9117-3BAD-4E0A-A631-EC194E19620B}"/>
            </a:ext>
          </a:extLst>
        </xdr:cNvPr>
        <xdr:cNvGrpSpPr/>
      </xdr:nvGrpSpPr>
      <xdr:grpSpPr>
        <a:xfrm>
          <a:off x="7232650" y="171450"/>
          <a:ext cx="3211445" cy="2266674"/>
          <a:chOff x="7267762" y="169582"/>
          <a:chExt cx="3226386" cy="2240527"/>
        </a:xfrm>
      </xdr:grpSpPr>
      <xdr:grpSp>
        <xdr:nvGrpSpPr>
          <xdr:cNvPr id="28" name="Group 27">
            <a:extLst>
              <a:ext uri="{FF2B5EF4-FFF2-40B4-BE49-F238E27FC236}">
                <a16:creationId xmlns:a16="http://schemas.microsoft.com/office/drawing/2014/main" id="{D2E76CE5-83B3-421C-98E9-292CC1894738}"/>
              </a:ext>
            </a:extLst>
          </xdr:cNvPr>
          <xdr:cNvGrpSpPr/>
        </xdr:nvGrpSpPr>
        <xdr:grpSpPr>
          <a:xfrm>
            <a:off x="7267762" y="169582"/>
            <a:ext cx="3226386" cy="2240527"/>
            <a:chOff x="7267762" y="169582"/>
            <a:chExt cx="3226386" cy="2240527"/>
          </a:xfrm>
        </xdr:grpSpPr>
        <xdr:grpSp>
          <xdr:nvGrpSpPr>
            <xdr:cNvPr id="7" name="Group 6">
              <a:extLst>
                <a:ext uri="{FF2B5EF4-FFF2-40B4-BE49-F238E27FC236}">
                  <a16:creationId xmlns:a16="http://schemas.microsoft.com/office/drawing/2014/main" id="{AF148C49-0731-44CC-82CA-165F534770A2}"/>
                </a:ext>
              </a:extLst>
            </xdr:cNvPr>
            <xdr:cNvGrpSpPr/>
          </xdr:nvGrpSpPr>
          <xdr:grpSpPr>
            <a:xfrm>
              <a:off x="7267762" y="169582"/>
              <a:ext cx="3226386" cy="2240527"/>
              <a:chOff x="5671777" y="652708"/>
              <a:chExt cx="3207065" cy="2251346"/>
            </a:xfrm>
          </xdr:grpSpPr>
          <xdr:graphicFrame macro="">
            <xdr:nvGraphicFramePr>
              <xdr:cNvPr id="8" name="Chart 7">
                <a:extLst>
                  <a:ext uri="{FF2B5EF4-FFF2-40B4-BE49-F238E27FC236}">
                    <a16:creationId xmlns:a16="http://schemas.microsoft.com/office/drawing/2014/main" id="{AD3D158A-4875-4A37-97A3-006BBC2522D0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5671777" y="652708"/>
              <a:ext cx="3207065" cy="2251346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2"/>
              </a:graphicData>
            </a:graphic>
          </xdr:graphicFrame>
          <xdr:cxnSp macro="">
            <xdr:nvCxnSpPr>
              <xdr:cNvPr id="9" name="Straight Connector 8">
                <a:extLst>
                  <a:ext uri="{FF2B5EF4-FFF2-40B4-BE49-F238E27FC236}">
                    <a16:creationId xmlns:a16="http://schemas.microsoft.com/office/drawing/2014/main" id="{70ECBC3D-CE2E-4EAD-9A62-A782E21CD9BA}"/>
                  </a:ext>
                </a:extLst>
              </xdr:cNvPr>
              <xdr:cNvCxnSpPr/>
            </xdr:nvCxnSpPr>
            <xdr:spPr>
              <a:xfrm>
                <a:off x="6550863" y="736099"/>
                <a:ext cx="0" cy="1821294"/>
              </a:xfrm>
              <a:prstGeom prst="line">
                <a:avLst/>
              </a:prstGeom>
              <a:ln w="9525">
                <a:solidFill>
                  <a:schemeClr val="tx1"/>
                </a:solidFill>
                <a:prstDash val="sys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0" name="TextBox 9">
                <a:extLst>
                  <a:ext uri="{FF2B5EF4-FFF2-40B4-BE49-F238E27FC236}">
                    <a16:creationId xmlns:a16="http://schemas.microsoft.com/office/drawing/2014/main" id="{4243E337-7115-443E-8B34-FDB196A21393}"/>
                  </a:ext>
                </a:extLst>
              </xdr:cNvPr>
              <xdr:cNvSpPr txBox="1"/>
            </xdr:nvSpPr>
            <xdr:spPr>
              <a:xfrm>
                <a:off x="6522057" y="2031772"/>
                <a:ext cx="1633859" cy="54190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800"/>
                  <a:t>Po</a:t>
                </a:r>
                <a:r>
                  <a:rPr lang="en-US" sz="800" baseline="0"/>
                  <a:t>verty line (US$ 1.9 PPP)</a:t>
                </a:r>
              </a:p>
              <a:p>
                <a:endParaRPr lang="en-US" sz="800" baseline="0"/>
              </a:p>
              <a:p>
                <a:r>
                  <a:rPr lang="en-US" sz="800" baseline="0">
                    <a:solidFill>
                      <a:srgbClr val="002060"/>
                    </a:solidFill>
                  </a:rPr>
                  <a:t>Food consumption poverty line</a:t>
                </a:r>
                <a:endParaRPr lang="en-US" sz="800">
                  <a:solidFill>
                    <a:srgbClr val="002060"/>
                  </a:solidFill>
                </a:endParaRPr>
              </a:p>
            </xdr:txBody>
          </xdr:sp>
        </xdr:grpSp>
        <xdr:cxnSp macro="">
          <xdr:nvCxnSpPr>
            <xdr:cNvPr id="25" name="Connector: Elbow 24">
              <a:extLst>
                <a:ext uri="{FF2B5EF4-FFF2-40B4-BE49-F238E27FC236}">
                  <a16:creationId xmlns:a16="http://schemas.microsoft.com/office/drawing/2014/main" id="{1BAB786F-BDB8-48CE-AFEE-965BCE135EC0}"/>
                </a:ext>
              </a:extLst>
            </xdr:cNvPr>
            <xdr:cNvCxnSpPr/>
          </xdr:nvCxnSpPr>
          <xdr:spPr>
            <a:xfrm rot="10800000">
              <a:off x="8184390" y="1511870"/>
              <a:ext cx="308457" cy="76673"/>
            </a:xfrm>
            <a:prstGeom prst="bentConnector3">
              <a:avLst>
                <a:gd name="adj1" fmla="val 549"/>
              </a:avLst>
            </a:prstGeom>
            <a:ln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Connector: Elbow 25">
              <a:extLst>
                <a:ext uri="{FF2B5EF4-FFF2-40B4-BE49-F238E27FC236}">
                  <a16:creationId xmlns:a16="http://schemas.microsoft.com/office/drawing/2014/main" id="{BB8F5101-B41C-4F4E-9307-47612E3C81B9}"/>
                </a:ext>
              </a:extLst>
            </xdr:cNvPr>
            <xdr:cNvCxnSpPr/>
          </xdr:nvCxnSpPr>
          <xdr:spPr>
            <a:xfrm rot="10800000">
              <a:off x="8073267" y="1781187"/>
              <a:ext cx="308457" cy="78540"/>
            </a:xfrm>
            <a:prstGeom prst="bentConnector3">
              <a:avLst>
                <a:gd name="adj1" fmla="val 549"/>
              </a:avLst>
            </a:prstGeom>
            <a:ln>
              <a:solidFill>
                <a:srgbClr val="002060"/>
              </a:solidFill>
              <a:headEnd type="none" w="med" len="sm"/>
              <a:tailEnd type="triangle" w="med" len="sm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50BFC814-3938-4530-BDCC-FEC9DDAD7D4C}"/>
              </a:ext>
            </a:extLst>
          </xdr:cNvPr>
          <xdr:cNvCxnSpPr/>
        </xdr:nvCxnSpPr>
        <xdr:spPr>
          <a:xfrm>
            <a:off x="8064664" y="252875"/>
            <a:ext cx="0" cy="1811283"/>
          </a:xfrm>
          <a:prstGeom prst="line">
            <a:avLst/>
          </a:prstGeom>
          <a:ln w="9525">
            <a:solidFill>
              <a:srgbClr val="00206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0"/>
  <sheetViews>
    <sheetView tabSelected="1" workbookViewId="0"/>
  </sheetViews>
  <sheetFormatPr defaultRowHeight="12.5" x14ac:dyDescent="0.25"/>
  <cols>
    <col min="1" max="1" width="5.453125" customWidth="1"/>
    <col min="9" max="9" width="11.36328125" bestFit="1" customWidth="1"/>
  </cols>
  <sheetData>
    <row r="1" spans="1:53" x14ac:dyDescent="0.25">
      <c r="A1" s="20" t="s">
        <v>1196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ht="15" thickBot="1" x14ac:dyDescent="0.4">
      <c r="A2" s="1"/>
      <c r="B2" s="35" t="s">
        <v>1197</v>
      </c>
      <c r="C2" s="35"/>
      <c r="D2" s="35"/>
      <c r="E2" s="35"/>
      <c r="F2" s="35"/>
      <c r="G2" s="35"/>
      <c r="H2" s="35"/>
      <c r="I2" s="35"/>
      <c r="J2" s="35"/>
      <c r="K2" s="3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33" customHeight="1" thickTop="1" x14ac:dyDescent="0.25">
      <c r="A3" s="1"/>
      <c r="B3" s="36" t="s">
        <v>1205</v>
      </c>
      <c r="C3" s="37"/>
      <c r="D3" s="37"/>
      <c r="E3" s="37"/>
      <c r="F3" s="37"/>
      <c r="G3" s="37"/>
      <c r="H3" s="37"/>
      <c r="I3" s="37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30" customHeight="1" x14ac:dyDescent="0.25">
      <c r="A4" s="1"/>
      <c r="B4" s="36" t="s">
        <v>2254</v>
      </c>
      <c r="C4" s="37"/>
      <c r="D4" s="37"/>
      <c r="E4" s="37"/>
      <c r="F4" s="37"/>
      <c r="G4" s="37"/>
      <c r="H4" s="37"/>
      <c r="I4" s="37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31" customHeight="1" x14ac:dyDescent="0.25">
      <c r="A5" s="1"/>
      <c r="B5" s="36" t="s">
        <v>1215</v>
      </c>
      <c r="C5" s="37"/>
      <c r="D5" s="37"/>
      <c r="E5" s="37"/>
      <c r="F5" s="37"/>
      <c r="G5" s="37"/>
      <c r="H5" s="37"/>
      <c r="I5" s="37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14.5" x14ac:dyDescent="0.35">
      <c r="A7" s="1"/>
      <c r="B7" s="1" t="s">
        <v>1198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</row>
    <row r="8" spans="1:5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</row>
    <row r="9" spans="1:53" ht="15" thickBot="1" x14ac:dyDescent="0.4">
      <c r="A9" s="1"/>
      <c r="B9" s="35" t="s">
        <v>1199</v>
      </c>
      <c r="C9" s="35"/>
      <c r="D9" s="35"/>
      <c r="E9" s="35"/>
      <c r="F9" s="35"/>
      <c r="G9" s="35"/>
      <c r="H9" s="35"/>
      <c r="I9" s="35"/>
      <c r="J9" s="35"/>
      <c r="K9" s="3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</row>
    <row r="10" spans="1:53" ht="13" thickTop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x14ac:dyDescent="0.25">
      <c r="A11" s="1"/>
      <c r="B11" s="4" t="s">
        <v>1231</v>
      </c>
      <c r="C11" s="1"/>
      <c r="D11" s="1"/>
      <c r="E11" s="1"/>
      <c r="F11" s="1"/>
      <c r="G11" s="1"/>
      <c r="H11" s="1"/>
      <c r="I11" s="4" t="s">
        <v>1200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  <row r="12" spans="1:5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</row>
    <row r="13" spans="1:53" x14ac:dyDescent="0.25">
      <c r="A13" s="1"/>
      <c r="B13" s="4" t="s">
        <v>1230</v>
      </c>
      <c r="C13" s="1"/>
      <c r="D13" s="1"/>
      <c r="E13" s="1"/>
      <c r="F13" s="1"/>
      <c r="G13" s="1"/>
      <c r="H13" s="1"/>
      <c r="I13" s="4" t="s">
        <v>1201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</row>
    <row r="14" spans="1:5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x14ac:dyDescent="0.25">
      <c r="A15" s="1"/>
      <c r="B15" s="4" t="s">
        <v>1244</v>
      </c>
      <c r="C15" s="1"/>
      <c r="D15" s="1"/>
      <c r="E15" s="1"/>
      <c r="F15" s="1"/>
      <c r="G15" s="1"/>
      <c r="H15" s="1"/>
      <c r="I15" s="4" t="s">
        <v>1202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x14ac:dyDescent="0.25">
      <c r="A17" s="1"/>
      <c r="B17" s="4" t="s">
        <v>1833</v>
      </c>
      <c r="C17" s="1"/>
      <c r="D17" s="1"/>
      <c r="E17" s="1"/>
      <c r="F17" s="1"/>
      <c r="G17" s="1"/>
      <c r="H17" s="1"/>
      <c r="I17" s="4" t="s">
        <v>1203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</row>
    <row r="19" spans="1:53" x14ac:dyDescent="0.25">
      <c r="A19" s="1"/>
      <c r="B19" s="4" t="s">
        <v>1834</v>
      </c>
      <c r="C19" s="1"/>
      <c r="D19" s="1"/>
      <c r="E19" s="1"/>
      <c r="F19" s="1"/>
      <c r="G19" s="1"/>
      <c r="H19" s="1"/>
      <c r="I19" s="2" t="s">
        <v>1206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x14ac:dyDescent="0.25">
      <c r="A21" s="1"/>
      <c r="B21" s="4" t="s">
        <v>1835</v>
      </c>
      <c r="C21" s="1"/>
      <c r="D21" s="1"/>
      <c r="E21" s="1"/>
      <c r="F21" s="1"/>
      <c r="G21" s="1"/>
      <c r="H21" s="1"/>
      <c r="I21" s="2" t="s">
        <v>1207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 x14ac:dyDescent="0.25">
      <c r="A23" s="1"/>
      <c r="B23" s="4" t="s">
        <v>1837</v>
      </c>
      <c r="C23" s="1"/>
      <c r="D23" s="1"/>
      <c r="E23" s="1"/>
      <c r="F23" s="1"/>
      <c r="G23" s="1"/>
      <c r="H23" s="1"/>
      <c r="I23" s="2" t="s">
        <v>1208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</row>
    <row r="24" spans="1:5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x14ac:dyDescent="0.25">
      <c r="A25" s="1"/>
      <c r="B25" s="4" t="s">
        <v>1838</v>
      </c>
      <c r="C25" s="1"/>
      <c r="D25" s="1"/>
      <c r="E25" s="1"/>
      <c r="F25" s="1"/>
      <c r="G25" s="1"/>
      <c r="H25" s="1"/>
      <c r="I25" s="2" t="s">
        <v>1209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x14ac:dyDescent="0.25">
      <c r="A27" s="1"/>
      <c r="B27" s="4" t="s">
        <v>1839</v>
      </c>
      <c r="C27" s="1"/>
      <c r="D27" s="1"/>
      <c r="E27" s="1"/>
      <c r="F27" s="1"/>
      <c r="G27" s="1"/>
      <c r="H27" s="1"/>
      <c r="I27" s="2" t="s">
        <v>1210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</row>
    <row r="28" spans="1:5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x14ac:dyDescent="0.25">
      <c r="A29" s="1"/>
      <c r="B29" s="4" t="s">
        <v>1840</v>
      </c>
      <c r="C29" s="1"/>
      <c r="D29" s="1"/>
      <c r="E29" s="1"/>
      <c r="F29" s="1"/>
      <c r="G29" s="1"/>
      <c r="H29" s="1"/>
      <c r="I29" s="2" t="s">
        <v>1211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x14ac:dyDescent="0.25">
      <c r="A31" s="1"/>
      <c r="B31" s="4" t="s">
        <v>1841</v>
      </c>
      <c r="C31" s="1"/>
      <c r="D31" s="1"/>
      <c r="E31" s="1"/>
      <c r="F31" s="1"/>
      <c r="G31" s="1"/>
      <c r="H31" s="1"/>
      <c r="I31" s="2" t="s">
        <v>1212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x14ac:dyDescent="0.25">
      <c r="A33" s="1"/>
      <c r="B33" s="4" t="s">
        <v>1842</v>
      </c>
      <c r="C33" s="1"/>
      <c r="D33" s="1"/>
      <c r="E33" s="1"/>
      <c r="F33" s="1"/>
      <c r="G33" s="1"/>
      <c r="H33" s="1"/>
      <c r="I33" s="2" t="s">
        <v>1213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</row>
    <row r="35" spans="1:53" x14ac:dyDescent="0.25">
      <c r="A35" s="1"/>
      <c r="B35" s="4" t="s">
        <v>1843</v>
      </c>
      <c r="C35" s="1"/>
      <c r="D35" s="1"/>
      <c r="E35" s="1"/>
      <c r="F35" s="1"/>
      <c r="G35" s="1"/>
      <c r="H35" s="1"/>
      <c r="I35" s="2" t="s">
        <v>1214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</row>
    <row r="36" spans="1:5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</row>
    <row r="40" spans="1:5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</row>
    <row r="41" spans="1:5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</row>
    <row r="42" spans="1:5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</row>
    <row r="43" spans="1:5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</row>
    <row r="44" spans="1:5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5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  <row r="62" spans="1:5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</row>
    <row r="63" spans="1:5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</row>
    <row r="71" spans="1:5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</row>
    <row r="72" spans="1:5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</row>
    <row r="73" spans="1:5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</row>
    <row r="77" spans="1:5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1:5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</sheetData>
  <mergeCells count="5">
    <mergeCell ref="B2:K2"/>
    <mergeCell ref="B3:K3"/>
    <mergeCell ref="B5:K5"/>
    <mergeCell ref="B9:K9"/>
    <mergeCell ref="B4:K4"/>
  </mergeCells>
  <hyperlinks>
    <hyperlink ref="B11" location="'Figures 1'!A1" display="Topic: Cross-country comparisons (Tables)"/>
    <hyperlink ref="B15" location="'Figures 3'!A1" display="Topic: XX"/>
    <hyperlink ref="B17" location="'Figures 4'!A1" display="Topic: XX"/>
    <hyperlink ref="B19" location="'Figures 6'!A1" display="Topic: XX"/>
    <hyperlink ref="B21" location="'Figures 7'!A1" display="Topic: XX"/>
    <hyperlink ref="B23" location="'Figures 8'!A1" display="Topic: XX"/>
    <hyperlink ref="B25" location="'Figures 9'!A1" display="Topic: XX"/>
    <hyperlink ref="B27" location="'Figures 10'!A1" display="Topic: XX"/>
    <hyperlink ref="B29" location="'Figures 11'!A1" display="Topic: XX"/>
    <hyperlink ref="B31" location="'Figures 12'!A1" display="Topic: XX"/>
    <hyperlink ref="B33" location="'Figures 13'!A1" display="Topic: XX"/>
    <hyperlink ref="B35" location="'Figures 14'!A1" display="Topic: XX"/>
    <hyperlink ref="I11" location="Raw_Data_1!A1" display="Raw Data 1"/>
    <hyperlink ref="I13" location="Raw_Data_2!A1" display="Raw Data 2"/>
    <hyperlink ref="I15" location="Raw_Data_3!A1" display="Raw Data 3"/>
    <hyperlink ref="I17" location="Raw_Data_4!A1" display="Raw Data 4"/>
    <hyperlink ref="I19" location="Raw_Data_6!A1" display="Raw Data 6"/>
    <hyperlink ref="I21" location="Raw_Data_7!A1" display="Raw Data 7"/>
    <hyperlink ref="I23" location="Raw_Data_8!A1" display="Raw Data 8"/>
    <hyperlink ref="I25" location="Raw_Data_9!A1" display="Raw Data 9"/>
    <hyperlink ref="I27" location="Raw_Data_10!A1" display="Raw Data 10"/>
    <hyperlink ref="I29" location="Raw_Data_11!A1" display="Raw Data 11"/>
    <hyperlink ref="I31" location="Raw_Data_12!A1" display="Raw Data 12"/>
    <hyperlink ref="I33" location="Raw_Data_13!A1" display="Raw Data 13"/>
    <hyperlink ref="I35" location="Raw_Data_14!A1" display="Raw Data 14"/>
    <hyperlink ref="B13" location="'Figures 2'!A1" display="Topic: Cross-country comparisons (Figures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8"/>
  <sheetViews>
    <sheetView workbookViewId="0"/>
  </sheetViews>
  <sheetFormatPr defaultRowHeight="12.5" x14ac:dyDescent="0.25"/>
  <sheetData>
    <row r="1" spans="1:42" x14ac:dyDescent="0.25">
      <c r="A1" t="s">
        <v>0</v>
      </c>
      <c r="B1" t="s">
        <v>28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74</v>
      </c>
      <c r="V1" t="s">
        <v>75</v>
      </c>
      <c r="W1" t="s">
        <v>76</v>
      </c>
      <c r="X1" t="s">
        <v>77</v>
      </c>
      <c r="Y1" t="s">
        <v>78</v>
      </c>
      <c r="Z1" t="s">
        <v>79</v>
      </c>
      <c r="AA1" t="s">
        <v>80</v>
      </c>
      <c r="AB1" t="s">
        <v>81</v>
      </c>
      <c r="AC1" t="s">
        <v>82</v>
      </c>
      <c r="AD1" t="s">
        <v>83</v>
      </c>
      <c r="AE1" t="s">
        <v>84</v>
      </c>
      <c r="AF1" t="s">
        <v>85</v>
      </c>
      <c r="AG1" t="s">
        <v>86</v>
      </c>
      <c r="AH1" t="s">
        <v>87</v>
      </c>
      <c r="AI1" t="s">
        <v>88</v>
      </c>
      <c r="AJ1" t="s">
        <v>89</v>
      </c>
      <c r="AK1" t="s">
        <v>90</v>
      </c>
      <c r="AL1" t="s">
        <v>91</v>
      </c>
      <c r="AM1" t="s">
        <v>92</v>
      </c>
      <c r="AN1" t="s">
        <v>93</v>
      </c>
      <c r="AO1" t="s">
        <v>94</v>
      </c>
      <c r="AP1" t="s">
        <v>96</v>
      </c>
    </row>
    <row r="2" spans="1:42" x14ac:dyDescent="0.25">
      <c r="A2" t="s">
        <v>1</v>
      </c>
      <c r="B2" t="s">
        <v>29</v>
      </c>
      <c r="C2">
        <v>49.5</v>
      </c>
      <c r="D2">
        <v>2015</v>
      </c>
      <c r="E2">
        <v>22.399999618530273</v>
      </c>
      <c r="F2">
        <v>2015</v>
      </c>
      <c r="G2">
        <v>47.799999237060547</v>
      </c>
      <c r="H2">
        <v>2015</v>
      </c>
      <c r="I2">
        <v>207075063.72</v>
      </c>
      <c r="J2">
        <v>2016</v>
      </c>
      <c r="K2">
        <v>10872298</v>
      </c>
      <c r="L2">
        <v>2016</v>
      </c>
      <c r="M2">
        <v>71.900001525878906</v>
      </c>
      <c r="N2">
        <v>2011</v>
      </c>
      <c r="O2">
        <v>2171.85107421875</v>
      </c>
      <c r="P2">
        <v>2016</v>
      </c>
      <c r="Q2">
        <v>789.4404296875</v>
      </c>
      <c r="R2">
        <v>2016</v>
      </c>
      <c r="S2">
        <v>70</v>
      </c>
      <c r="T2">
        <v>2011</v>
      </c>
      <c r="U2">
        <v>32.948818206787109</v>
      </c>
      <c r="V2">
        <v>2012</v>
      </c>
      <c r="W2">
        <v>95.866622924804688</v>
      </c>
      <c r="X2">
        <v>2014</v>
      </c>
      <c r="AA2">
        <v>14.317449569702148</v>
      </c>
      <c r="AB2">
        <v>2002</v>
      </c>
      <c r="AC2">
        <v>77.900001525878906</v>
      </c>
      <c r="AD2">
        <v>2015</v>
      </c>
      <c r="AE2">
        <v>19.700000762939453</v>
      </c>
      <c r="AF2">
        <v>2015</v>
      </c>
      <c r="AG2">
        <v>34.099998474121094</v>
      </c>
      <c r="AH2">
        <v>2014</v>
      </c>
      <c r="AK2">
        <v>960</v>
      </c>
      <c r="AL2">
        <v>2016</v>
      </c>
      <c r="AO2" t="s">
        <v>95</v>
      </c>
      <c r="AP2" t="s">
        <v>97</v>
      </c>
    </row>
    <row r="3" spans="1:42" x14ac:dyDescent="0.25">
      <c r="A3" t="s">
        <v>2</v>
      </c>
      <c r="B3" t="s">
        <v>30</v>
      </c>
      <c r="C3">
        <v>43.700000762939453</v>
      </c>
      <c r="D3">
        <v>2014</v>
      </c>
      <c r="E3">
        <v>11.100000381469727</v>
      </c>
      <c r="F3">
        <v>2014</v>
      </c>
      <c r="G3">
        <v>35.299999237060547</v>
      </c>
      <c r="H3">
        <v>2014</v>
      </c>
      <c r="I3">
        <v>405675432.78074998</v>
      </c>
      <c r="J3">
        <v>2016</v>
      </c>
      <c r="K3">
        <v>18646433</v>
      </c>
      <c r="L3">
        <v>2016</v>
      </c>
      <c r="M3">
        <v>65.699996948242188</v>
      </c>
      <c r="N3">
        <v>2014</v>
      </c>
      <c r="O3">
        <v>1774.4534912109375</v>
      </c>
      <c r="P3">
        <v>2016</v>
      </c>
      <c r="Q3">
        <v>627.10308837890625</v>
      </c>
      <c r="R3">
        <v>2016</v>
      </c>
      <c r="S3">
        <v>61.5</v>
      </c>
      <c r="T3">
        <v>2014</v>
      </c>
      <c r="U3">
        <v>34.599399566650391</v>
      </c>
      <c r="V3">
        <v>2014</v>
      </c>
      <c r="W3">
        <v>69.0963134765625</v>
      </c>
      <c r="X3">
        <v>2015</v>
      </c>
      <c r="Y3">
        <v>5.1684799194335938</v>
      </c>
      <c r="Z3">
        <v>2007</v>
      </c>
      <c r="AA3">
        <v>8.4883499145507813</v>
      </c>
      <c r="AB3">
        <v>2014</v>
      </c>
      <c r="AC3">
        <v>82.300003051757813</v>
      </c>
      <c r="AD3">
        <v>2015</v>
      </c>
      <c r="AE3">
        <v>19.700000762939453</v>
      </c>
      <c r="AF3">
        <v>2015</v>
      </c>
      <c r="AG3">
        <v>19.200000762939453</v>
      </c>
      <c r="AH3">
        <v>2014</v>
      </c>
      <c r="AI3">
        <v>700</v>
      </c>
      <c r="AJ3">
        <v>2016</v>
      </c>
      <c r="AK3">
        <v>17868</v>
      </c>
      <c r="AL3">
        <v>2016</v>
      </c>
      <c r="AM3">
        <v>700</v>
      </c>
      <c r="AN3">
        <v>2016</v>
      </c>
      <c r="AO3" t="s">
        <v>95</v>
      </c>
      <c r="AP3" t="s">
        <v>97</v>
      </c>
    </row>
    <row r="4" spans="1:42" x14ac:dyDescent="0.25">
      <c r="A4" t="s">
        <v>3</v>
      </c>
      <c r="B4" t="s">
        <v>31</v>
      </c>
      <c r="C4">
        <v>73.699996948242188</v>
      </c>
      <c r="D4">
        <v>2013</v>
      </c>
      <c r="E4">
        <v>32.400001525878906</v>
      </c>
      <c r="F4">
        <v>2013</v>
      </c>
      <c r="G4">
        <v>39.200000762939453</v>
      </c>
      <c r="H4">
        <v>2013</v>
      </c>
      <c r="I4">
        <v>31276058.244759999</v>
      </c>
      <c r="J4">
        <v>2016</v>
      </c>
      <c r="K4">
        <v>10524117</v>
      </c>
      <c r="L4">
        <v>2016</v>
      </c>
      <c r="M4">
        <v>79</v>
      </c>
      <c r="N4">
        <v>2014</v>
      </c>
      <c r="O4">
        <v>779.26275634765625</v>
      </c>
      <c r="P4">
        <v>2016</v>
      </c>
      <c r="Q4">
        <v>285.72744750976563</v>
      </c>
      <c r="R4">
        <v>2016</v>
      </c>
      <c r="S4">
        <v>77.800003051757813</v>
      </c>
      <c r="T4">
        <v>2014</v>
      </c>
      <c r="U4">
        <v>61.569728851318359</v>
      </c>
      <c r="V4">
        <v>2014</v>
      </c>
      <c r="W4">
        <v>94.148277282714844</v>
      </c>
      <c r="X4">
        <v>2015</v>
      </c>
      <c r="Y4">
        <v>10.930890083312988</v>
      </c>
      <c r="Z4">
        <v>2014</v>
      </c>
      <c r="AA4">
        <v>5.9290299415588379</v>
      </c>
      <c r="AB4">
        <v>2014</v>
      </c>
      <c r="AC4">
        <v>75.900001525878906</v>
      </c>
      <c r="AD4">
        <v>2015</v>
      </c>
      <c r="AE4">
        <v>48</v>
      </c>
      <c r="AF4">
        <v>2015</v>
      </c>
      <c r="AG4">
        <v>7</v>
      </c>
      <c r="AH4">
        <v>2014</v>
      </c>
      <c r="AI4">
        <v>16213</v>
      </c>
      <c r="AJ4">
        <v>2016</v>
      </c>
      <c r="AK4">
        <v>6556</v>
      </c>
      <c r="AL4">
        <v>2016</v>
      </c>
      <c r="AM4">
        <v>59313</v>
      </c>
      <c r="AN4">
        <v>2016</v>
      </c>
      <c r="AO4" t="s">
        <v>95</v>
      </c>
      <c r="AP4" t="s">
        <v>97</v>
      </c>
    </row>
    <row r="5" spans="1:42" x14ac:dyDescent="0.25">
      <c r="A5" t="s">
        <v>4</v>
      </c>
      <c r="B5" t="s">
        <v>32</v>
      </c>
      <c r="C5">
        <v>66.300003051757813</v>
      </c>
      <c r="D5">
        <v>2008</v>
      </c>
      <c r="E5">
        <v>33.099998474121094</v>
      </c>
      <c r="F5">
        <v>2008</v>
      </c>
      <c r="G5">
        <v>56.200000762939453</v>
      </c>
      <c r="H5">
        <v>2008</v>
      </c>
      <c r="I5">
        <v>158919.3046</v>
      </c>
      <c r="J5">
        <v>1993</v>
      </c>
      <c r="K5">
        <v>4594621</v>
      </c>
      <c r="L5">
        <v>2016</v>
      </c>
      <c r="M5">
        <v>77.699996948242188</v>
      </c>
      <c r="N5">
        <v>1988</v>
      </c>
      <c r="O5">
        <v>700.0631103515625</v>
      </c>
      <c r="P5">
        <v>2016</v>
      </c>
      <c r="Q5">
        <v>382.21316528320313</v>
      </c>
      <c r="R5">
        <v>2016</v>
      </c>
      <c r="U5">
        <v>36.752609252929688</v>
      </c>
      <c r="V5">
        <v>2010</v>
      </c>
      <c r="W5">
        <v>70.558456420898438</v>
      </c>
      <c r="X5">
        <v>2012</v>
      </c>
      <c r="Y5">
        <v>10.119190216064453</v>
      </c>
      <c r="Z5">
        <v>1975</v>
      </c>
      <c r="AA5">
        <v>9.4459295272827148</v>
      </c>
      <c r="AB5">
        <v>1988</v>
      </c>
      <c r="AC5">
        <v>68.5</v>
      </c>
      <c r="AD5">
        <v>2015</v>
      </c>
      <c r="AE5">
        <v>21.799999237060547</v>
      </c>
      <c r="AF5">
        <v>2015</v>
      </c>
      <c r="AG5">
        <v>12.32972526550293</v>
      </c>
      <c r="AH5">
        <v>2014</v>
      </c>
      <c r="AI5">
        <v>46205</v>
      </c>
      <c r="AJ5">
        <v>2016</v>
      </c>
      <c r="AK5">
        <v>7464</v>
      </c>
      <c r="AL5">
        <v>2016</v>
      </c>
      <c r="AM5">
        <v>411785</v>
      </c>
      <c r="AN5">
        <v>2016</v>
      </c>
      <c r="AO5" t="s">
        <v>95</v>
      </c>
      <c r="AP5" t="s">
        <v>97</v>
      </c>
    </row>
    <row r="6" spans="1:42" x14ac:dyDescent="0.25">
      <c r="A6" t="s">
        <v>5</v>
      </c>
      <c r="B6" t="s">
        <v>33</v>
      </c>
      <c r="C6">
        <v>38.400001525878906</v>
      </c>
      <c r="D6">
        <v>2011</v>
      </c>
      <c r="E6">
        <v>15.300000190734863</v>
      </c>
      <c r="F6">
        <v>2011</v>
      </c>
      <c r="G6">
        <v>43.299999237060547</v>
      </c>
      <c r="H6">
        <v>2011</v>
      </c>
      <c r="I6">
        <v>724057.25719999999</v>
      </c>
      <c r="J6">
        <v>1994</v>
      </c>
      <c r="K6">
        <v>14452543</v>
      </c>
      <c r="L6">
        <v>2016</v>
      </c>
      <c r="M6">
        <v>72.300003051757813</v>
      </c>
      <c r="N6">
        <v>1993</v>
      </c>
      <c r="O6">
        <v>1994.59130859375</v>
      </c>
      <c r="P6">
        <v>2016</v>
      </c>
      <c r="Q6">
        <v>664.295654296875</v>
      </c>
      <c r="R6">
        <v>2016</v>
      </c>
      <c r="U6">
        <v>22.311550140380859</v>
      </c>
      <c r="V6">
        <v>2016</v>
      </c>
      <c r="W6">
        <v>79.084152221679688</v>
      </c>
      <c r="X6">
        <v>2013</v>
      </c>
      <c r="Y6">
        <v>8.5449304580688477</v>
      </c>
      <c r="Z6">
        <v>2004</v>
      </c>
      <c r="AC6">
        <v>50.799999237060547</v>
      </c>
      <c r="AD6">
        <v>2015</v>
      </c>
      <c r="AE6">
        <v>12.100000381469727</v>
      </c>
      <c r="AF6">
        <v>2015</v>
      </c>
      <c r="AG6">
        <v>8.0176258087158203</v>
      </c>
      <c r="AH6">
        <v>2014</v>
      </c>
      <c r="AI6">
        <v>36278</v>
      </c>
      <c r="AJ6">
        <v>2016</v>
      </c>
      <c r="AK6">
        <v>5650</v>
      </c>
      <c r="AL6">
        <v>2016</v>
      </c>
      <c r="AM6">
        <v>108476</v>
      </c>
      <c r="AN6">
        <v>2016</v>
      </c>
      <c r="AO6" t="s">
        <v>95</v>
      </c>
      <c r="AP6" t="s">
        <v>97</v>
      </c>
    </row>
    <row r="7" spans="1:42" x14ac:dyDescent="0.25">
      <c r="A7" t="s">
        <v>6</v>
      </c>
      <c r="B7" t="s">
        <v>34</v>
      </c>
      <c r="C7">
        <v>17.700000762939453</v>
      </c>
      <c r="D7">
        <v>2013</v>
      </c>
      <c r="E7">
        <v>6.3000001907348633</v>
      </c>
      <c r="F7">
        <v>2013</v>
      </c>
      <c r="G7">
        <v>45</v>
      </c>
      <c r="H7">
        <v>2013</v>
      </c>
      <c r="I7">
        <v>130560200.98485599</v>
      </c>
      <c r="J7">
        <v>2016</v>
      </c>
      <c r="K7">
        <v>795601</v>
      </c>
      <c r="L7">
        <v>2016</v>
      </c>
      <c r="M7">
        <v>41.400001525878906</v>
      </c>
      <c r="N7">
        <v>2004</v>
      </c>
      <c r="O7">
        <v>1524.8116455078125</v>
      </c>
      <c r="P7">
        <v>2016</v>
      </c>
      <c r="Q7">
        <v>775.080078125</v>
      </c>
      <c r="R7">
        <v>2016</v>
      </c>
      <c r="S7">
        <v>39.5</v>
      </c>
      <c r="T7">
        <v>2004</v>
      </c>
      <c r="U7">
        <v>49.196140289306641</v>
      </c>
      <c r="V7">
        <v>2012</v>
      </c>
      <c r="W7">
        <v>79.462127685546875</v>
      </c>
      <c r="X7">
        <v>2014</v>
      </c>
      <c r="AC7">
        <v>90.099998474121094</v>
      </c>
      <c r="AD7">
        <v>2015</v>
      </c>
      <c r="AE7">
        <v>35.799999237060547</v>
      </c>
      <c r="AF7">
        <v>2015</v>
      </c>
      <c r="AG7">
        <v>73.764320373535156</v>
      </c>
      <c r="AH7">
        <v>2014</v>
      </c>
      <c r="AK7">
        <v>11986</v>
      </c>
      <c r="AL7">
        <v>2014</v>
      </c>
      <c r="AO7" t="s">
        <v>95</v>
      </c>
      <c r="AP7" t="s">
        <v>97</v>
      </c>
    </row>
    <row r="8" spans="1:42" x14ac:dyDescent="0.25">
      <c r="A8" t="s">
        <v>7</v>
      </c>
      <c r="B8" t="s">
        <v>35</v>
      </c>
      <c r="C8">
        <v>77.099998474121094</v>
      </c>
      <c r="D8">
        <v>2012</v>
      </c>
      <c r="E8">
        <v>39.200000762939453</v>
      </c>
      <c r="F8">
        <v>2012</v>
      </c>
      <c r="G8">
        <v>42.099998474121094</v>
      </c>
      <c r="H8">
        <v>2012</v>
      </c>
      <c r="I8">
        <v>15982890.0706574</v>
      </c>
      <c r="J8">
        <v>2016</v>
      </c>
      <c r="K8">
        <v>78736153</v>
      </c>
      <c r="L8">
        <v>2016</v>
      </c>
      <c r="M8">
        <v>60.900001525878906</v>
      </c>
      <c r="N8">
        <v>2005</v>
      </c>
      <c r="O8">
        <v>803.810302734375</v>
      </c>
      <c r="P8">
        <v>2016</v>
      </c>
      <c r="Q8">
        <v>405.54251098632813</v>
      </c>
      <c r="R8">
        <v>2016</v>
      </c>
      <c r="U8">
        <v>77.042678833007813</v>
      </c>
      <c r="V8">
        <v>2016</v>
      </c>
      <c r="W8">
        <v>35.369991302490234</v>
      </c>
      <c r="X8">
        <v>1999</v>
      </c>
      <c r="Y8">
        <v>63.55963134765625</v>
      </c>
      <c r="Z8">
        <v>2016</v>
      </c>
      <c r="AA8">
        <v>50.664299011230469</v>
      </c>
      <c r="AB8">
        <v>2016</v>
      </c>
      <c r="AC8">
        <v>52.400001525878906</v>
      </c>
      <c r="AD8">
        <v>2015</v>
      </c>
      <c r="AE8">
        <v>28.700000762939453</v>
      </c>
      <c r="AF8">
        <v>2015</v>
      </c>
      <c r="AG8">
        <v>13.5</v>
      </c>
      <c r="AH8">
        <v>2014</v>
      </c>
      <c r="AI8">
        <v>922100</v>
      </c>
      <c r="AJ8">
        <v>2016</v>
      </c>
      <c r="AK8">
        <v>130211</v>
      </c>
      <c r="AL8">
        <v>2016</v>
      </c>
      <c r="AM8">
        <v>2230157</v>
      </c>
      <c r="AN8">
        <v>2016</v>
      </c>
      <c r="AO8" t="s">
        <v>95</v>
      </c>
      <c r="AP8" t="s">
        <v>97</v>
      </c>
    </row>
    <row r="9" spans="1:42" x14ac:dyDescent="0.25">
      <c r="A9" t="s">
        <v>8</v>
      </c>
      <c r="B9" t="s">
        <v>36</v>
      </c>
      <c r="I9">
        <v>3284750.85910653</v>
      </c>
      <c r="J9">
        <v>2000</v>
      </c>
      <c r="K9">
        <v>4474690</v>
      </c>
      <c r="L9">
        <v>2011</v>
      </c>
      <c r="O9">
        <v>1510.458984375</v>
      </c>
      <c r="P9">
        <v>2011</v>
      </c>
      <c r="Q9">
        <v>582.7755126953125</v>
      </c>
      <c r="R9">
        <v>2011</v>
      </c>
      <c r="U9">
        <v>64.662971496582031</v>
      </c>
      <c r="V9">
        <v>2008</v>
      </c>
      <c r="W9">
        <v>38.950431823730469</v>
      </c>
      <c r="X9">
        <v>2015</v>
      </c>
      <c r="AC9">
        <v>57.799999237060547</v>
      </c>
      <c r="AD9">
        <v>2015</v>
      </c>
      <c r="AE9">
        <v>15.699999809265137</v>
      </c>
      <c r="AF9">
        <v>2015</v>
      </c>
      <c r="AG9">
        <v>45.833419799804688</v>
      </c>
      <c r="AH9">
        <v>2014</v>
      </c>
      <c r="AK9">
        <v>102</v>
      </c>
      <c r="AL9">
        <v>2013</v>
      </c>
      <c r="AM9">
        <v>10000</v>
      </c>
      <c r="AN9">
        <v>2014</v>
      </c>
      <c r="AO9" t="s">
        <v>95</v>
      </c>
      <c r="AP9" t="s">
        <v>97</v>
      </c>
    </row>
    <row r="10" spans="1:42" x14ac:dyDescent="0.25">
      <c r="A10" t="s">
        <v>9</v>
      </c>
      <c r="B10" t="s">
        <v>37</v>
      </c>
      <c r="C10">
        <v>33.5</v>
      </c>
      <c r="D10">
        <v>2010</v>
      </c>
      <c r="E10">
        <v>9</v>
      </c>
      <c r="F10">
        <v>2010</v>
      </c>
      <c r="G10">
        <v>33.200000762939453</v>
      </c>
      <c r="H10">
        <v>2010</v>
      </c>
      <c r="I10">
        <v>772235946.59501898</v>
      </c>
      <c r="J10">
        <v>2016</v>
      </c>
      <c r="K10">
        <v>102403196</v>
      </c>
      <c r="L10">
        <v>2016</v>
      </c>
      <c r="M10">
        <v>63.299999237060547</v>
      </c>
      <c r="N10">
        <v>2016</v>
      </c>
      <c r="O10">
        <v>1737.831298828125</v>
      </c>
      <c r="P10">
        <v>2016</v>
      </c>
      <c r="Q10">
        <v>706.7574462890625</v>
      </c>
      <c r="R10">
        <v>2016</v>
      </c>
      <c r="S10">
        <v>79.400001525878906</v>
      </c>
      <c r="T10">
        <v>2013</v>
      </c>
      <c r="U10">
        <v>38.995979309082031</v>
      </c>
      <c r="V10">
        <v>2007</v>
      </c>
      <c r="W10">
        <v>85.587753295898438</v>
      </c>
      <c r="X10">
        <v>2015</v>
      </c>
      <c r="Y10">
        <v>24.63092041015625</v>
      </c>
      <c r="Z10">
        <v>2011</v>
      </c>
      <c r="AA10">
        <v>12.511690139770508</v>
      </c>
      <c r="AB10">
        <v>2011</v>
      </c>
      <c r="AC10">
        <v>57.299999237060547</v>
      </c>
      <c r="AD10">
        <v>2015</v>
      </c>
      <c r="AE10">
        <v>28</v>
      </c>
      <c r="AF10">
        <v>2015</v>
      </c>
      <c r="AG10">
        <v>27.200000762939453</v>
      </c>
      <c r="AH10">
        <v>2014</v>
      </c>
      <c r="AI10">
        <v>296429</v>
      </c>
      <c r="AJ10">
        <v>2016</v>
      </c>
      <c r="AK10">
        <v>347156</v>
      </c>
      <c r="AL10">
        <v>2016</v>
      </c>
      <c r="AM10">
        <v>257563</v>
      </c>
      <c r="AN10">
        <v>2016</v>
      </c>
      <c r="AO10" t="s">
        <v>95</v>
      </c>
      <c r="AP10" t="s">
        <v>97</v>
      </c>
    </row>
    <row r="11" spans="1:42" x14ac:dyDescent="0.25">
      <c r="A11" t="s">
        <v>10</v>
      </c>
      <c r="B11" t="s">
        <v>38</v>
      </c>
      <c r="C11">
        <v>45.299999237060547</v>
      </c>
      <c r="D11">
        <v>2003</v>
      </c>
      <c r="E11">
        <v>17.700000762939453</v>
      </c>
      <c r="F11">
        <v>2003</v>
      </c>
      <c r="G11">
        <v>47.299999237060547</v>
      </c>
      <c r="H11">
        <v>2003</v>
      </c>
      <c r="I11">
        <v>207369203.40701199</v>
      </c>
      <c r="J11">
        <v>2016</v>
      </c>
      <c r="K11">
        <v>2038501</v>
      </c>
      <c r="L11">
        <v>2016</v>
      </c>
      <c r="M11">
        <v>59</v>
      </c>
      <c r="N11">
        <v>2012</v>
      </c>
      <c r="O11">
        <v>1680.1201171875</v>
      </c>
      <c r="P11">
        <v>2016</v>
      </c>
      <c r="Q11">
        <v>473.1904296875</v>
      </c>
      <c r="R11">
        <v>2016</v>
      </c>
      <c r="S11">
        <v>53.400001525878906</v>
      </c>
      <c r="T11">
        <v>2012</v>
      </c>
      <c r="U11">
        <v>41.950050354003906</v>
      </c>
      <c r="V11">
        <v>2013</v>
      </c>
      <c r="W11">
        <v>74.780433654785156</v>
      </c>
      <c r="X11">
        <v>2016</v>
      </c>
      <c r="Y11">
        <v>4.2873501777648926</v>
      </c>
      <c r="Z11">
        <v>1973</v>
      </c>
      <c r="AA11">
        <v>3.8152298927307129</v>
      </c>
      <c r="AB11">
        <v>1973</v>
      </c>
      <c r="AC11">
        <v>90.199996948242188</v>
      </c>
      <c r="AD11">
        <v>2015</v>
      </c>
      <c r="AE11">
        <v>58.900001525878906</v>
      </c>
      <c r="AF11">
        <v>2015</v>
      </c>
      <c r="AG11">
        <v>47.210514068603516</v>
      </c>
      <c r="AH11">
        <v>2014</v>
      </c>
      <c r="AK11">
        <v>4633</v>
      </c>
      <c r="AL11">
        <v>2016</v>
      </c>
      <c r="AO11" t="s">
        <v>95</v>
      </c>
      <c r="AP11" t="s">
        <v>97</v>
      </c>
    </row>
    <row r="12" spans="1:42" x14ac:dyDescent="0.25">
      <c r="A12" t="s">
        <v>11</v>
      </c>
      <c r="B12" t="s">
        <v>39</v>
      </c>
      <c r="C12">
        <v>35.299999237060547</v>
      </c>
      <c r="D12">
        <v>2012</v>
      </c>
      <c r="E12">
        <v>10.300000190734863</v>
      </c>
      <c r="F12">
        <v>2012</v>
      </c>
      <c r="G12">
        <v>33.700000762939453</v>
      </c>
      <c r="H12">
        <v>2012</v>
      </c>
      <c r="I12">
        <v>52170780.859233797</v>
      </c>
      <c r="J12">
        <v>2016</v>
      </c>
      <c r="K12">
        <v>12395924</v>
      </c>
      <c r="L12">
        <v>2016</v>
      </c>
      <c r="M12">
        <v>64.400001525878906</v>
      </c>
      <c r="N12">
        <v>2002</v>
      </c>
      <c r="O12">
        <v>1970.1971435546875</v>
      </c>
      <c r="P12">
        <v>2016</v>
      </c>
      <c r="Q12">
        <v>661.52777099609375</v>
      </c>
      <c r="R12">
        <v>2016</v>
      </c>
      <c r="S12">
        <v>61.5</v>
      </c>
      <c r="T12">
        <v>2002</v>
      </c>
      <c r="U12">
        <v>32.003860473632813</v>
      </c>
      <c r="V12">
        <v>2014</v>
      </c>
      <c r="W12">
        <v>75.655227661132813</v>
      </c>
      <c r="X12">
        <v>2014</v>
      </c>
      <c r="AA12">
        <v>11.68274974822998</v>
      </c>
      <c r="AB12">
        <v>2010</v>
      </c>
      <c r="AC12">
        <v>76.800003051757813</v>
      </c>
      <c r="AD12">
        <v>2015</v>
      </c>
      <c r="AE12">
        <v>20.100000381469727</v>
      </c>
      <c r="AF12">
        <v>2015</v>
      </c>
      <c r="AG12">
        <v>27.641267776489258</v>
      </c>
      <c r="AH12">
        <v>2014</v>
      </c>
      <c r="AK12">
        <v>486</v>
      </c>
      <c r="AL12">
        <v>2016</v>
      </c>
      <c r="AO12" t="s">
        <v>95</v>
      </c>
      <c r="AP12" t="s">
        <v>97</v>
      </c>
    </row>
    <row r="13" spans="1:42" x14ac:dyDescent="0.25">
      <c r="A13" t="s">
        <v>12</v>
      </c>
      <c r="B13" t="s">
        <v>40</v>
      </c>
      <c r="C13">
        <v>67.099998474121094</v>
      </c>
      <c r="D13">
        <v>2010</v>
      </c>
      <c r="E13">
        <v>30.5</v>
      </c>
      <c r="F13">
        <v>2010</v>
      </c>
      <c r="G13">
        <v>50.700000762939453</v>
      </c>
      <c r="H13">
        <v>2010</v>
      </c>
      <c r="I13">
        <v>93278189.772</v>
      </c>
      <c r="J13">
        <v>2016</v>
      </c>
      <c r="K13">
        <v>1815698</v>
      </c>
      <c r="L13">
        <v>2016</v>
      </c>
      <c r="M13">
        <v>30</v>
      </c>
      <c r="N13">
        <v>1988</v>
      </c>
      <c r="O13">
        <v>1611.827392578125</v>
      </c>
      <c r="P13">
        <v>2016</v>
      </c>
      <c r="Q13">
        <v>641.595947265625</v>
      </c>
      <c r="R13">
        <v>2016</v>
      </c>
      <c r="U13">
        <v>45.581161499023438</v>
      </c>
      <c r="V13">
        <v>2014</v>
      </c>
      <c r="W13">
        <v>68.233329772949219</v>
      </c>
      <c r="X13">
        <v>2010</v>
      </c>
      <c r="AC13">
        <v>79.300003051757813</v>
      </c>
      <c r="AD13">
        <v>2015</v>
      </c>
      <c r="AE13">
        <v>20.799999237060547</v>
      </c>
      <c r="AF13">
        <v>2015</v>
      </c>
      <c r="AG13">
        <v>17.200000762939453</v>
      </c>
      <c r="AH13">
        <v>2014</v>
      </c>
      <c r="AK13">
        <v>2000</v>
      </c>
      <c r="AL13">
        <v>2010</v>
      </c>
      <c r="AO13" t="s">
        <v>95</v>
      </c>
      <c r="AP13" t="s">
        <v>97</v>
      </c>
    </row>
    <row r="14" spans="1:42" x14ac:dyDescent="0.25">
      <c r="A14" t="s">
        <v>13</v>
      </c>
      <c r="B14" t="s">
        <v>41</v>
      </c>
      <c r="C14">
        <v>38.599998474121094</v>
      </c>
      <c r="D14">
        <v>2014</v>
      </c>
      <c r="E14">
        <v>11.699999809265137</v>
      </c>
      <c r="F14">
        <v>2014</v>
      </c>
      <c r="G14">
        <v>33.200000762939453</v>
      </c>
      <c r="H14">
        <v>2014</v>
      </c>
      <c r="I14">
        <v>548783568.55697298</v>
      </c>
      <c r="J14">
        <v>2016</v>
      </c>
      <c r="K14">
        <v>4613823</v>
      </c>
      <c r="L14">
        <v>2016</v>
      </c>
      <c r="M14">
        <v>57.599998474121094</v>
      </c>
      <c r="N14">
        <v>2010</v>
      </c>
      <c r="O14">
        <v>814.25164794921875</v>
      </c>
      <c r="P14">
        <v>2016</v>
      </c>
      <c r="Q14">
        <v>455.3707275390625</v>
      </c>
      <c r="R14">
        <v>2016</v>
      </c>
      <c r="S14">
        <v>56.200000762939453</v>
      </c>
      <c r="T14">
        <v>2010</v>
      </c>
      <c r="U14">
        <v>42.941078186035156</v>
      </c>
      <c r="V14">
        <v>2007</v>
      </c>
      <c r="W14">
        <v>37.613929748535156</v>
      </c>
      <c r="X14">
        <v>2015</v>
      </c>
      <c r="Y14">
        <v>10.318650245666504</v>
      </c>
      <c r="Z14">
        <v>1974</v>
      </c>
      <c r="AA14">
        <v>9.080510139465332</v>
      </c>
      <c r="AB14">
        <v>1974</v>
      </c>
      <c r="AC14">
        <v>75.599998474121094</v>
      </c>
      <c r="AD14">
        <v>2015</v>
      </c>
      <c r="AE14">
        <v>16.899999618530273</v>
      </c>
      <c r="AF14">
        <v>2015</v>
      </c>
      <c r="AG14">
        <v>9.1406345367431641</v>
      </c>
      <c r="AH14">
        <v>2014</v>
      </c>
      <c r="AI14">
        <v>10000</v>
      </c>
      <c r="AJ14">
        <v>2013</v>
      </c>
      <c r="AK14">
        <v>10000</v>
      </c>
      <c r="AL14">
        <v>2016</v>
      </c>
      <c r="AM14">
        <v>0</v>
      </c>
      <c r="AN14">
        <v>2016</v>
      </c>
      <c r="AO14" t="s">
        <v>95</v>
      </c>
      <c r="AP14" t="s">
        <v>97</v>
      </c>
    </row>
    <row r="15" spans="1:42" x14ac:dyDescent="0.25">
      <c r="A15" t="s">
        <v>14</v>
      </c>
      <c r="B15" t="s">
        <v>42</v>
      </c>
      <c r="C15">
        <v>77.800003051757813</v>
      </c>
      <c r="D15">
        <v>2012</v>
      </c>
      <c r="E15">
        <v>39.200000762939453</v>
      </c>
      <c r="F15">
        <v>2012</v>
      </c>
      <c r="G15">
        <v>42.700000762939453</v>
      </c>
      <c r="H15">
        <v>2012</v>
      </c>
      <c r="I15">
        <v>250466255.16838199</v>
      </c>
      <c r="J15">
        <v>2016</v>
      </c>
      <c r="K15">
        <v>24894551</v>
      </c>
      <c r="L15">
        <v>2016</v>
      </c>
      <c r="M15">
        <v>86.400001525878906</v>
      </c>
      <c r="N15">
        <v>2015</v>
      </c>
      <c r="O15">
        <v>1509.1624755859375</v>
      </c>
      <c r="P15">
        <v>2016</v>
      </c>
      <c r="Q15">
        <v>401.74227905273438</v>
      </c>
      <c r="R15">
        <v>2016</v>
      </c>
      <c r="S15">
        <v>84.800003051757813</v>
      </c>
      <c r="T15">
        <v>2015</v>
      </c>
      <c r="U15">
        <v>71.572616577148438</v>
      </c>
      <c r="V15">
        <v>2012</v>
      </c>
      <c r="W15">
        <v>77.071327209472656</v>
      </c>
      <c r="X15">
        <v>2003</v>
      </c>
      <c r="AC15">
        <v>51.5</v>
      </c>
      <c r="AD15">
        <v>2015</v>
      </c>
      <c r="AE15">
        <v>12</v>
      </c>
      <c r="AF15">
        <v>2015</v>
      </c>
      <c r="AG15">
        <v>16.818981170654297</v>
      </c>
      <c r="AH15">
        <v>2014</v>
      </c>
      <c r="AK15">
        <v>51039</v>
      </c>
      <c r="AL15">
        <v>2016</v>
      </c>
      <c r="AO15" t="s">
        <v>95</v>
      </c>
      <c r="AP15" t="s">
        <v>97</v>
      </c>
    </row>
    <row r="16" spans="1:42" x14ac:dyDescent="0.25">
      <c r="A16" t="s">
        <v>15</v>
      </c>
      <c r="B16" t="s">
        <v>43</v>
      </c>
      <c r="C16">
        <v>70.900001525878906</v>
      </c>
      <c r="D16">
        <v>2010</v>
      </c>
      <c r="E16">
        <v>33.299999237060547</v>
      </c>
      <c r="F16">
        <v>2010</v>
      </c>
      <c r="G16">
        <v>46.099998474121094</v>
      </c>
      <c r="H16">
        <v>2010</v>
      </c>
      <c r="I16">
        <v>34442824.625</v>
      </c>
      <c r="J16">
        <v>2016</v>
      </c>
      <c r="K16">
        <v>18091575</v>
      </c>
      <c r="L16">
        <v>2016</v>
      </c>
      <c r="M16">
        <v>77.699996948242188</v>
      </c>
      <c r="N16">
        <v>2013</v>
      </c>
      <c r="O16">
        <v>1171.0947265625</v>
      </c>
      <c r="P16">
        <v>2016</v>
      </c>
      <c r="Q16">
        <v>300.30767822265625</v>
      </c>
      <c r="R16">
        <v>2016</v>
      </c>
      <c r="S16">
        <v>73.099998474121094</v>
      </c>
      <c r="T16">
        <v>2013</v>
      </c>
      <c r="U16">
        <v>62.143539428710938</v>
      </c>
      <c r="V16">
        <v>2015</v>
      </c>
      <c r="W16">
        <v>97.483856201171875</v>
      </c>
      <c r="X16">
        <v>2009</v>
      </c>
      <c r="Y16">
        <v>19.799800872802734</v>
      </c>
      <c r="Z16">
        <v>1998</v>
      </c>
      <c r="AA16">
        <v>8.5725002288818359</v>
      </c>
      <c r="AB16">
        <v>1998</v>
      </c>
      <c r="AC16">
        <v>90.199996948242188</v>
      </c>
      <c r="AD16">
        <v>2015</v>
      </c>
      <c r="AE16">
        <v>41</v>
      </c>
      <c r="AF16">
        <v>2015</v>
      </c>
      <c r="AG16">
        <v>11.899999618530273</v>
      </c>
      <c r="AH16">
        <v>2014</v>
      </c>
      <c r="AK16">
        <v>9520</v>
      </c>
      <c r="AL16">
        <v>2016</v>
      </c>
      <c r="AO16" t="s">
        <v>95</v>
      </c>
      <c r="AP16" t="s">
        <v>97</v>
      </c>
    </row>
    <row r="17" spans="1:42" x14ac:dyDescent="0.25">
      <c r="A17" t="s">
        <v>16</v>
      </c>
      <c r="B17" t="s">
        <v>44</v>
      </c>
      <c r="C17">
        <v>49.299999237060547</v>
      </c>
      <c r="D17">
        <v>2009</v>
      </c>
      <c r="E17">
        <v>15.199999809265137</v>
      </c>
      <c r="F17">
        <v>2009</v>
      </c>
      <c r="G17">
        <v>33</v>
      </c>
      <c r="H17">
        <v>2009</v>
      </c>
      <c r="I17">
        <v>936829694.62728</v>
      </c>
      <c r="J17">
        <v>2016</v>
      </c>
      <c r="K17">
        <v>17994837</v>
      </c>
      <c r="L17">
        <v>2016</v>
      </c>
      <c r="M17">
        <v>67.800003051757813</v>
      </c>
      <c r="N17">
        <v>2016</v>
      </c>
      <c r="O17">
        <v>2129.8427734375</v>
      </c>
      <c r="P17">
        <v>2016</v>
      </c>
      <c r="Q17">
        <v>779.94482421875</v>
      </c>
      <c r="R17">
        <v>2016</v>
      </c>
      <c r="S17">
        <v>61.200000762939453</v>
      </c>
      <c r="T17">
        <v>2016</v>
      </c>
      <c r="U17">
        <v>33.068889617919922</v>
      </c>
      <c r="V17">
        <v>2015</v>
      </c>
      <c r="W17">
        <v>55.720699310302734</v>
      </c>
      <c r="X17">
        <v>2015</v>
      </c>
      <c r="Y17">
        <v>22.050140380859375</v>
      </c>
      <c r="Z17">
        <v>2015</v>
      </c>
      <c r="AA17">
        <v>11.52910041809082</v>
      </c>
      <c r="AB17">
        <v>2015</v>
      </c>
      <c r="AC17">
        <v>77</v>
      </c>
      <c r="AD17">
        <v>2015</v>
      </c>
      <c r="AE17">
        <v>24.700000762939453</v>
      </c>
      <c r="AF17">
        <v>2015</v>
      </c>
      <c r="AG17">
        <v>27.293140411376953</v>
      </c>
      <c r="AH17">
        <v>2014</v>
      </c>
      <c r="AI17">
        <v>6293</v>
      </c>
      <c r="AJ17">
        <v>2016</v>
      </c>
      <c r="AK17">
        <v>8025</v>
      </c>
      <c r="AL17">
        <v>2016</v>
      </c>
      <c r="AM17">
        <v>36690</v>
      </c>
      <c r="AN17">
        <v>2016</v>
      </c>
      <c r="AO17" t="s">
        <v>95</v>
      </c>
      <c r="AP17" t="s">
        <v>97</v>
      </c>
    </row>
    <row r="18" spans="1:42" x14ac:dyDescent="0.25">
      <c r="A18" t="s">
        <v>17</v>
      </c>
      <c r="B18" t="s">
        <v>45</v>
      </c>
      <c r="C18">
        <v>68.699996948242188</v>
      </c>
      <c r="D18">
        <v>2008</v>
      </c>
      <c r="E18">
        <v>31.399999618530273</v>
      </c>
      <c r="F18">
        <v>2008</v>
      </c>
      <c r="G18">
        <v>45.599998474121094</v>
      </c>
      <c r="H18">
        <v>2008</v>
      </c>
      <c r="I18">
        <v>93372689.548241004</v>
      </c>
      <c r="J18">
        <v>2016</v>
      </c>
      <c r="K18">
        <v>28829476</v>
      </c>
      <c r="L18">
        <v>2016</v>
      </c>
      <c r="M18">
        <v>82.199996948242188</v>
      </c>
      <c r="N18">
        <v>2015</v>
      </c>
      <c r="O18">
        <v>1219.155029296875</v>
      </c>
      <c r="P18">
        <v>2016</v>
      </c>
      <c r="Q18">
        <v>382.0693359375</v>
      </c>
      <c r="R18">
        <v>2016</v>
      </c>
      <c r="S18">
        <v>79.699996948242188</v>
      </c>
      <c r="T18">
        <v>2015</v>
      </c>
      <c r="U18">
        <v>50.583808898925781</v>
      </c>
      <c r="V18">
        <v>2009</v>
      </c>
      <c r="W18">
        <v>89.1328125</v>
      </c>
      <c r="X18">
        <v>2015</v>
      </c>
      <c r="Y18">
        <v>20.033670425415039</v>
      </c>
      <c r="Z18">
        <v>2011</v>
      </c>
      <c r="AA18">
        <v>13.862879753112793</v>
      </c>
      <c r="AB18">
        <v>2011</v>
      </c>
      <c r="AC18">
        <v>51.099998474121094</v>
      </c>
      <c r="AD18">
        <v>2015</v>
      </c>
      <c r="AE18">
        <v>20.5</v>
      </c>
      <c r="AF18">
        <v>2015</v>
      </c>
      <c r="AG18">
        <v>21.21998405456543</v>
      </c>
      <c r="AH18">
        <v>2014</v>
      </c>
      <c r="AI18">
        <v>15128</v>
      </c>
      <c r="AJ18">
        <v>2016</v>
      </c>
      <c r="AK18">
        <v>7009</v>
      </c>
      <c r="AL18">
        <v>2016</v>
      </c>
      <c r="AM18">
        <v>15128</v>
      </c>
      <c r="AN18">
        <v>2016</v>
      </c>
      <c r="AO18" t="s">
        <v>95</v>
      </c>
      <c r="AP18" t="s">
        <v>97</v>
      </c>
    </row>
    <row r="19" spans="1:42" x14ac:dyDescent="0.25">
      <c r="A19" t="s">
        <v>18</v>
      </c>
      <c r="B19" t="s">
        <v>46</v>
      </c>
      <c r="C19">
        <v>45.5</v>
      </c>
      <c r="D19">
        <v>2014</v>
      </c>
      <c r="E19">
        <v>13.600000381469727</v>
      </c>
      <c r="F19">
        <v>2014</v>
      </c>
      <c r="G19">
        <v>34</v>
      </c>
      <c r="H19">
        <v>2014</v>
      </c>
      <c r="I19">
        <v>181636782.57600001</v>
      </c>
      <c r="J19">
        <v>2016</v>
      </c>
      <c r="K19">
        <v>20672987</v>
      </c>
      <c r="L19">
        <v>2016</v>
      </c>
      <c r="M19">
        <v>78.800003051757813</v>
      </c>
      <c r="N19">
        <v>2011</v>
      </c>
      <c r="O19">
        <v>988.12152099609375</v>
      </c>
      <c r="P19">
        <v>2016</v>
      </c>
      <c r="Q19">
        <v>364.16546630859375</v>
      </c>
      <c r="R19">
        <v>2016</v>
      </c>
      <c r="S19">
        <v>78.599998474121094</v>
      </c>
      <c r="T19">
        <v>2011</v>
      </c>
      <c r="U19">
        <v>15.456700325012207</v>
      </c>
      <c r="V19">
        <v>2012</v>
      </c>
      <c r="W19">
        <v>62.405609130859375</v>
      </c>
      <c r="X19">
        <v>2015</v>
      </c>
      <c r="AA19">
        <v>0.60000002384185791</v>
      </c>
      <c r="AB19">
        <v>1977</v>
      </c>
      <c r="AC19">
        <v>58.200000762939453</v>
      </c>
      <c r="AD19">
        <v>2015</v>
      </c>
      <c r="AE19">
        <v>10.899999618530273</v>
      </c>
      <c r="AF19">
        <v>2015</v>
      </c>
      <c r="AG19">
        <v>14.30964469909668</v>
      </c>
      <c r="AH19">
        <v>2014</v>
      </c>
      <c r="AI19">
        <v>166012</v>
      </c>
      <c r="AJ19">
        <v>2016</v>
      </c>
      <c r="AK19">
        <v>46000</v>
      </c>
      <c r="AL19">
        <v>2016</v>
      </c>
      <c r="AM19">
        <v>136069</v>
      </c>
      <c r="AN19">
        <v>2016</v>
      </c>
      <c r="AO19" t="s">
        <v>95</v>
      </c>
      <c r="AP19" t="s">
        <v>97</v>
      </c>
    </row>
    <row r="20" spans="1:42" x14ac:dyDescent="0.25">
      <c r="A20" t="s">
        <v>19</v>
      </c>
      <c r="B20" t="s">
        <v>47</v>
      </c>
      <c r="C20">
        <v>60.400001525878906</v>
      </c>
      <c r="D20">
        <v>2013</v>
      </c>
      <c r="E20">
        <v>23.700000762939453</v>
      </c>
      <c r="F20">
        <v>2013</v>
      </c>
      <c r="G20">
        <v>50.400001525878906</v>
      </c>
      <c r="H20">
        <v>2013</v>
      </c>
      <c r="I20">
        <v>172518762.54142201</v>
      </c>
      <c r="J20">
        <v>2016</v>
      </c>
      <c r="K20">
        <v>11917508</v>
      </c>
      <c r="L20">
        <v>2016</v>
      </c>
      <c r="M20">
        <v>83.599998474121094</v>
      </c>
      <c r="N20">
        <v>2014</v>
      </c>
      <c r="O20">
        <v>1916.61474609375</v>
      </c>
      <c r="P20">
        <v>2016</v>
      </c>
      <c r="Q20">
        <v>702.8355712890625</v>
      </c>
      <c r="R20">
        <v>2016</v>
      </c>
      <c r="S20">
        <v>82.599998474121094</v>
      </c>
      <c r="T20">
        <v>2014</v>
      </c>
      <c r="U20">
        <v>68.331031799316406</v>
      </c>
      <c r="V20">
        <v>2012</v>
      </c>
      <c r="W20">
        <v>95.095649719238281</v>
      </c>
      <c r="X20">
        <v>2015</v>
      </c>
      <c r="Y20">
        <v>31.084989547729492</v>
      </c>
      <c r="Z20">
        <v>2012</v>
      </c>
      <c r="AA20">
        <v>12.176469802856445</v>
      </c>
      <c r="AB20">
        <v>2012</v>
      </c>
      <c r="AC20">
        <v>76.099998474121094</v>
      </c>
      <c r="AD20">
        <v>2015</v>
      </c>
      <c r="AE20">
        <v>61.599998474121094</v>
      </c>
      <c r="AF20">
        <v>2015</v>
      </c>
      <c r="AG20">
        <v>19.799999237060547</v>
      </c>
      <c r="AH20">
        <v>2014</v>
      </c>
      <c r="AK20">
        <v>9731</v>
      </c>
      <c r="AL20">
        <v>2016</v>
      </c>
      <c r="AO20" t="s">
        <v>95</v>
      </c>
      <c r="AP20" t="s">
        <v>97</v>
      </c>
    </row>
    <row r="21" spans="1:42" x14ac:dyDescent="0.25">
      <c r="A21" t="s">
        <v>20</v>
      </c>
      <c r="B21" t="s">
        <v>48</v>
      </c>
      <c r="C21">
        <v>38</v>
      </c>
      <c r="D21">
        <v>2011</v>
      </c>
      <c r="E21">
        <v>12.800000190734863</v>
      </c>
      <c r="F21">
        <v>2011</v>
      </c>
      <c r="G21">
        <v>40.299999237060547</v>
      </c>
      <c r="H21">
        <v>2011</v>
      </c>
      <c r="I21">
        <v>2015863030.8355</v>
      </c>
      <c r="J21">
        <v>2016</v>
      </c>
      <c r="K21">
        <v>15411614</v>
      </c>
      <c r="L21">
        <v>2016</v>
      </c>
      <c r="M21">
        <v>44.599998474121094</v>
      </c>
      <c r="N21">
        <v>2015</v>
      </c>
      <c r="O21">
        <v>2571.100830078125</v>
      </c>
      <c r="P21">
        <v>2016</v>
      </c>
      <c r="Q21">
        <v>952.768310546875</v>
      </c>
      <c r="R21">
        <v>2016</v>
      </c>
      <c r="S21">
        <v>42.400001525878906</v>
      </c>
      <c r="T21">
        <v>2015</v>
      </c>
      <c r="U21">
        <v>42.817501068115234</v>
      </c>
      <c r="V21">
        <v>2013</v>
      </c>
      <c r="W21">
        <v>71.446510314941406</v>
      </c>
      <c r="X21">
        <v>2015</v>
      </c>
      <c r="Y21">
        <v>27.347780227661133</v>
      </c>
      <c r="Z21">
        <v>2013</v>
      </c>
      <c r="AA21">
        <v>13.885419845581055</v>
      </c>
      <c r="AB21">
        <v>2013</v>
      </c>
      <c r="AC21">
        <v>78.5</v>
      </c>
      <c r="AD21">
        <v>2015</v>
      </c>
      <c r="AE21">
        <v>47.599998474121094</v>
      </c>
      <c r="AF21">
        <v>2015</v>
      </c>
      <c r="AG21">
        <v>61</v>
      </c>
      <c r="AH21">
        <v>2014</v>
      </c>
      <c r="AI21">
        <v>168</v>
      </c>
      <c r="AJ21">
        <v>2012</v>
      </c>
      <c r="AK21">
        <v>24192</v>
      </c>
      <c r="AL21">
        <v>2016</v>
      </c>
      <c r="AM21">
        <v>24000</v>
      </c>
      <c r="AN21">
        <v>2016</v>
      </c>
      <c r="AO21" t="s">
        <v>95</v>
      </c>
      <c r="AP21" t="s">
        <v>97</v>
      </c>
    </row>
    <row r="22" spans="1:42" x14ac:dyDescent="0.25">
      <c r="A22" t="s">
        <v>21</v>
      </c>
      <c r="B22" t="s">
        <v>49</v>
      </c>
      <c r="C22">
        <v>52.299999237060547</v>
      </c>
      <c r="D22">
        <v>2011</v>
      </c>
      <c r="E22">
        <v>16.700000762939453</v>
      </c>
      <c r="F22">
        <v>2011</v>
      </c>
      <c r="G22">
        <v>34</v>
      </c>
      <c r="H22">
        <v>2011</v>
      </c>
      <c r="I22">
        <v>48163693.5</v>
      </c>
      <c r="J22">
        <v>2016</v>
      </c>
      <c r="K22">
        <v>7396190</v>
      </c>
      <c r="L22">
        <v>2016</v>
      </c>
      <c r="M22">
        <v>57</v>
      </c>
      <c r="N22">
        <v>2014</v>
      </c>
      <c r="O22">
        <v>1479.07958984375</v>
      </c>
      <c r="P22">
        <v>2016</v>
      </c>
      <c r="Q22">
        <v>505.20449829101563</v>
      </c>
      <c r="R22">
        <v>2016</v>
      </c>
      <c r="S22">
        <v>54.299999237060547</v>
      </c>
      <c r="T22">
        <v>2014</v>
      </c>
      <c r="U22">
        <v>32.426170349121094</v>
      </c>
      <c r="V22">
        <v>2013</v>
      </c>
      <c r="W22">
        <v>99.115379333496094</v>
      </c>
      <c r="X22">
        <v>2015</v>
      </c>
      <c r="AC22">
        <v>62.599998474121094</v>
      </c>
      <c r="AD22">
        <v>2015</v>
      </c>
      <c r="AE22">
        <v>13.300000190734863</v>
      </c>
      <c r="AF22">
        <v>2015</v>
      </c>
      <c r="AG22">
        <v>13.096991539001465</v>
      </c>
      <c r="AH22">
        <v>2014</v>
      </c>
      <c r="AK22">
        <v>8437</v>
      </c>
      <c r="AL22">
        <v>2013</v>
      </c>
      <c r="AO22" t="s">
        <v>95</v>
      </c>
      <c r="AP22" t="s">
        <v>97</v>
      </c>
    </row>
    <row r="23" spans="1:42" x14ac:dyDescent="0.25">
      <c r="A23" t="s">
        <v>22</v>
      </c>
      <c r="B23" t="s">
        <v>50</v>
      </c>
      <c r="I23">
        <v>21700494.77</v>
      </c>
      <c r="J23">
        <v>1983</v>
      </c>
      <c r="K23">
        <v>14317996</v>
      </c>
      <c r="L23">
        <v>2016</v>
      </c>
      <c r="M23">
        <v>64.599998474121094</v>
      </c>
      <c r="N23">
        <v>1975</v>
      </c>
      <c r="Q23">
        <v>450</v>
      </c>
      <c r="R23">
        <v>2016</v>
      </c>
      <c r="AC23">
        <v>31.700000762939453</v>
      </c>
      <c r="AD23">
        <v>2011</v>
      </c>
      <c r="AE23">
        <v>23.5</v>
      </c>
      <c r="AF23">
        <v>2011</v>
      </c>
      <c r="AG23">
        <v>19.059782028198242</v>
      </c>
      <c r="AH23">
        <v>2014</v>
      </c>
      <c r="AI23">
        <v>112500</v>
      </c>
      <c r="AJ23">
        <v>2016</v>
      </c>
      <c r="AK23">
        <v>70000</v>
      </c>
      <c r="AL23">
        <v>2016</v>
      </c>
      <c r="AM23">
        <v>1106751</v>
      </c>
      <c r="AN23">
        <v>2016</v>
      </c>
      <c r="AO23" t="s">
        <v>95</v>
      </c>
      <c r="AP23" t="s">
        <v>98</v>
      </c>
    </row>
    <row r="24" spans="1:42" x14ac:dyDescent="0.25">
      <c r="A24" t="s">
        <v>23</v>
      </c>
      <c r="B24" t="s">
        <v>51</v>
      </c>
      <c r="C24">
        <v>42.700000762939453</v>
      </c>
      <c r="D24">
        <v>2009</v>
      </c>
      <c r="E24">
        <v>18.899999618530273</v>
      </c>
      <c r="F24">
        <v>2009</v>
      </c>
      <c r="G24">
        <v>46.299999237060547</v>
      </c>
      <c r="H24">
        <v>2009</v>
      </c>
      <c r="I24">
        <v>686470000</v>
      </c>
      <c r="J24">
        <v>2016</v>
      </c>
      <c r="K24">
        <v>12230730</v>
      </c>
      <c r="L24">
        <v>2016</v>
      </c>
      <c r="M24">
        <v>74.199996948242188</v>
      </c>
      <c r="N24">
        <v>2008</v>
      </c>
      <c r="O24">
        <v>1929.18505859375</v>
      </c>
      <c r="P24">
        <v>2015</v>
      </c>
      <c r="Q24">
        <v>758.7205810546875</v>
      </c>
      <c r="R24">
        <v>2015</v>
      </c>
      <c r="S24">
        <v>65.199996948242188</v>
      </c>
      <c r="T24">
        <v>2008</v>
      </c>
      <c r="U24">
        <v>26.831279754638672</v>
      </c>
      <c r="V24">
        <v>2008</v>
      </c>
      <c r="W24">
        <v>30.938329696655273</v>
      </c>
      <c r="X24">
        <v>2015</v>
      </c>
      <c r="Y24">
        <v>63.032138824462891</v>
      </c>
      <c r="Z24">
        <v>2008</v>
      </c>
      <c r="AA24">
        <v>33.169540405273438</v>
      </c>
      <c r="AB24">
        <v>2008</v>
      </c>
      <c r="AC24">
        <v>58.700000762939453</v>
      </c>
      <c r="AD24">
        <v>2015</v>
      </c>
      <c r="AE24">
        <v>6.6999998092651367</v>
      </c>
      <c r="AF24">
        <v>2015</v>
      </c>
      <c r="AG24">
        <v>4.5304250717163086</v>
      </c>
      <c r="AH24">
        <v>2014</v>
      </c>
      <c r="AI24">
        <v>281229</v>
      </c>
      <c r="AJ24">
        <v>2016</v>
      </c>
      <c r="AK24">
        <v>15000</v>
      </c>
      <c r="AL24">
        <v>2015</v>
      </c>
      <c r="AM24">
        <v>1853924</v>
      </c>
      <c r="AN24">
        <v>2016</v>
      </c>
      <c r="AO24" t="s">
        <v>95</v>
      </c>
      <c r="AP24" t="s">
        <v>97</v>
      </c>
    </row>
    <row r="25" spans="1:42" x14ac:dyDescent="0.25">
      <c r="A25" t="s">
        <v>24</v>
      </c>
      <c r="B25" t="s">
        <v>52</v>
      </c>
      <c r="C25">
        <v>49.099998474121094</v>
      </c>
      <c r="D25">
        <v>2011</v>
      </c>
      <c r="E25">
        <v>15.399999618530273</v>
      </c>
      <c r="F25">
        <v>2011</v>
      </c>
      <c r="G25">
        <v>37.799999237060547</v>
      </c>
      <c r="H25">
        <v>2011</v>
      </c>
      <c r="I25">
        <v>411226361.59096599</v>
      </c>
      <c r="J25">
        <v>2016</v>
      </c>
      <c r="K25">
        <v>55572201</v>
      </c>
      <c r="L25">
        <v>2016</v>
      </c>
      <c r="M25">
        <v>84</v>
      </c>
      <c r="N25">
        <v>2014</v>
      </c>
      <c r="O25">
        <v>2786.666748046875</v>
      </c>
      <c r="P25">
        <v>2016</v>
      </c>
      <c r="Q25">
        <v>879.19378662109375</v>
      </c>
      <c r="R25">
        <v>2016</v>
      </c>
      <c r="S25">
        <v>82.199996948242188</v>
      </c>
      <c r="T25">
        <v>2014</v>
      </c>
      <c r="U25">
        <v>77.887229919433594</v>
      </c>
      <c r="V25">
        <v>2015</v>
      </c>
      <c r="W25">
        <v>80.090530395507813</v>
      </c>
      <c r="X25">
        <v>2014</v>
      </c>
      <c r="Y25">
        <v>64.790519714355469</v>
      </c>
      <c r="Z25">
        <v>2012</v>
      </c>
      <c r="AA25">
        <v>11.026599884033203</v>
      </c>
      <c r="AB25">
        <v>2012</v>
      </c>
      <c r="AC25">
        <v>55.599998474121094</v>
      </c>
      <c r="AD25">
        <v>2015</v>
      </c>
      <c r="AE25">
        <v>15.600000381469727</v>
      </c>
      <c r="AF25">
        <v>2015</v>
      </c>
      <c r="AG25">
        <v>15.501449584960938</v>
      </c>
      <c r="AH25">
        <v>2014</v>
      </c>
      <c r="AK25">
        <v>35942</v>
      </c>
      <c r="AL25">
        <v>2016</v>
      </c>
      <c r="AO25" t="s">
        <v>95</v>
      </c>
      <c r="AP25" t="s">
        <v>97</v>
      </c>
    </row>
    <row r="26" spans="1:42" x14ac:dyDescent="0.25">
      <c r="A26" t="s">
        <v>25</v>
      </c>
      <c r="B26" t="s">
        <v>53</v>
      </c>
      <c r="C26">
        <v>49.099998474121094</v>
      </c>
      <c r="D26">
        <v>2015</v>
      </c>
      <c r="E26">
        <v>19.899999618530273</v>
      </c>
      <c r="F26">
        <v>2015</v>
      </c>
      <c r="G26">
        <v>43</v>
      </c>
      <c r="H26">
        <v>2015</v>
      </c>
      <c r="I26">
        <v>351233310.95999998</v>
      </c>
      <c r="J26">
        <v>2016</v>
      </c>
      <c r="K26">
        <v>7606374</v>
      </c>
      <c r="L26">
        <v>2016</v>
      </c>
      <c r="M26">
        <v>77.599998474121094</v>
      </c>
      <c r="N26">
        <v>2011</v>
      </c>
      <c r="O26">
        <v>1493.429931640625</v>
      </c>
      <c r="P26">
        <v>2016</v>
      </c>
      <c r="Q26">
        <v>578.461669921875</v>
      </c>
      <c r="R26">
        <v>2016</v>
      </c>
      <c r="S26">
        <v>76.199996948242188</v>
      </c>
      <c r="T26">
        <v>2011</v>
      </c>
      <c r="U26">
        <v>63.745620727539063</v>
      </c>
      <c r="V26">
        <v>2015</v>
      </c>
      <c r="W26">
        <v>95.431289672851563</v>
      </c>
      <c r="X26">
        <v>2015</v>
      </c>
      <c r="Y26">
        <v>30.429719924926758</v>
      </c>
      <c r="Z26">
        <v>2011</v>
      </c>
      <c r="AA26">
        <v>18.270750045776367</v>
      </c>
      <c r="AB26">
        <v>2011</v>
      </c>
      <c r="AC26">
        <v>63.099998474121094</v>
      </c>
      <c r="AD26">
        <v>2015</v>
      </c>
      <c r="AE26">
        <v>11.600000381469727</v>
      </c>
      <c r="AF26">
        <v>2015</v>
      </c>
      <c r="AG26">
        <v>45.700000762939453</v>
      </c>
      <c r="AH26">
        <v>2014</v>
      </c>
      <c r="AK26">
        <v>5000</v>
      </c>
      <c r="AL26">
        <v>2015</v>
      </c>
      <c r="AM26">
        <v>1500</v>
      </c>
      <c r="AN26">
        <v>2016</v>
      </c>
      <c r="AO26" t="s">
        <v>95</v>
      </c>
      <c r="AP26" t="s">
        <v>97</v>
      </c>
    </row>
    <row r="27" spans="1:42" x14ac:dyDescent="0.25">
      <c r="A27" t="s">
        <v>26</v>
      </c>
      <c r="B27" t="s">
        <v>54</v>
      </c>
      <c r="C27">
        <v>34.599998474121094</v>
      </c>
      <c r="D27">
        <v>2012</v>
      </c>
      <c r="E27">
        <v>10.300000190734863</v>
      </c>
      <c r="F27">
        <v>2012</v>
      </c>
      <c r="G27">
        <v>41</v>
      </c>
      <c r="H27">
        <v>2012</v>
      </c>
      <c r="I27">
        <v>1015710344.5366499</v>
      </c>
      <c r="J27">
        <v>2016</v>
      </c>
      <c r="K27">
        <v>41487965</v>
      </c>
      <c r="L27">
        <v>2016</v>
      </c>
      <c r="M27">
        <v>85.800003051757813</v>
      </c>
      <c r="N27">
        <v>2013</v>
      </c>
      <c r="O27">
        <v>1822.966552734375</v>
      </c>
      <c r="P27">
        <v>2016</v>
      </c>
      <c r="Q27">
        <v>580.383544921875</v>
      </c>
      <c r="R27">
        <v>2016</v>
      </c>
      <c r="S27">
        <v>84.199996948242188</v>
      </c>
      <c r="T27">
        <v>2013</v>
      </c>
      <c r="U27">
        <v>70.198219299316406</v>
      </c>
      <c r="V27">
        <v>2012</v>
      </c>
      <c r="W27">
        <v>93.650283813476563</v>
      </c>
      <c r="X27">
        <v>2013</v>
      </c>
      <c r="Y27">
        <v>32.504249572753906</v>
      </c>
      <c r="Z27">
        <v>2012</v>
      </c>
      <c r="AA27">
        <v>24.025859832763672</v>
      </c>
      <c r="AB27">
        <v>2012</v>
      </c>
      <c r="AC27">
        <v>79</v>
      </c>
      <c r="AD27">
        <v>2015</v>
      </c>
      <c r="AE27">
        <v>19.100000381469727</v>
      </c>
      <c r="AF27">
        <v>2015</v>
      </c>
      <c r="AG27">
        <v>20.399999618530273</v>
      </c>
      <c r="AH27">
        <v>2014</v>
      </c>
      <c r="AI27">
        <v>23000</v>
      </c>
      <c r="AJ27">
        <v>2016</v>
      </c>
      <c r="AK27">
        <v>2494</v>
      </c>
      <c r="AL27">
        <v>2016</v>
      </c>
      <c r="AM27">
        <v>53000</v>
      </c>
      <c r="AN27">
        <v>2016</v>
      </c>
      <c r="AO27" t="s">
        <v>95</v>
      </c>
      <c r="AP27" t="s">
        <v>97</v>
      </c>
    </row>
    <row r="28" spans="1:42" x14ac:dyDescent="0.25">
      <c r="A28" t="s">
        <v>27</v>
      </c>
      <c r="B28" t="s">
        <v>55</v>
      </c>
      <c r="C28">
        <v>21.399999618530273</v>
      </c>
      <c r="D28">
        <v>2011</v>
      </c>
      <c r="E28">
        <v>5.1999998092651367</v>
      </c>
      <c r="F28">
        <v>2011</v>
      </c>
      <c r="G28">
        <v>43.200000762939453</v>
      </c>
      <c r="H28">
        <v>2011</v>
      </c>
      <c r="I28">
        <v>1856034930.7834301</v>
      </c>
      <c r="J28">
        <v>2016</v>
      </c>
      <c r="K28">
        <v>16150362</v>
      </c>
      <c r="L28">
        <v>2016</v>
      </c>
      <c r="M28">
        <v>90.800003051757813</v>
      </c>
      <c r="N28">
        <v>2014</v>
      </c>
      <c r="O28">
        <v>2031.0201416015625</v>
      </c>
      <c r="P28">
        <v>2016</v>
      </c>
      <c r="Q28">
        <v>1029.07666015625</v>
      </c>
      <c r="R28">
        <v>2016</v>
      </c>
      <c r="S28">
        <v>80.5</v>
      </c>
      <c r="T28">
        <v>2014</v>
      </c>
      <c r="U28">
        <v>88.69342041015625</v>
      </c>
      <c r="V28">
        <v>2014</v>
      </c>
      <c r="W28">
        <v>85.862388610839844</v>
      </c>
      <c r="X28">
        <v>2013</v>
      </c>
      <c r="Y28">
        <v>75.784881591796875</v>
      </c>
      <c r="Z28">
        <v>2014</v>
      </c>
      <c r="AA28">
        <v>58.763168334960938</v>
      </c>
      <c r="AB28">
        <v>2014</v>
      </c>
      <c r="AC28">
        <v>76.900001525878906</v>
      </c>
      <c r="AD28">
        <v>2015</v>
      </c>
      <c r="AE28">
        <v>36.799999237060547</v>
      </c>
      <c r="AF28">
        <v>2015</v>
      </c>
      <c r="AG28">
        <v>32.299999237060547</v>
      </c>
      <c r="AH28">
        <v>2014</v>
      </c>
      <c r="AI28">
        <v>280</v>
      </c>
      <c r="AJ28">
        <v>2012</v>
      </c>
      <c r="AK28">
        <v>400</v>
      </c>
      <c r="AL28">
        <v>2016</v>
      </c>
      <c r="AO28" t="s">
        <v>95</v>
      </c>
      <c r="AP28" t="s">
        <v>97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workbookViewId="0"/>
  </sheetViews>
  <sheetFormatPr defaultRowHeight="12.5" x14ac:dyDescent="0.25"/>
  <cols>
    <col min="1" max="1" width="29.54296875" bestFit="1" customWidth="1"/>
  </cols>
  <sheetData>
    <row r="1" spans="1:4" x14ac:dyDescent="0.25">
      <c r="A1" t="s">
        <v>99</v>
      </c>
      <c r="B1" t="s">
        <v>98</v>
      </c>
      <c r="C1" t="s">
        <v>98</v>
      </c>
      <c r="D1" t="s">
        <v>98</v>
      </c>
    </row>
    <row r="2" spans="1:4" x14ac:dyDescent="0.25">
      <c r="A2" t="s">
        <v>100</v>
      </c>
      <c r="B2" t="s">
        <v>117</v>
      </c>
      <c r="C2" t="s">
        <v>171</v>
      </c>
      <c r="D2" t="s">
        <v>208</v>
      </c>
    </row>
    <row r="3" spans="1:4" x14ac:dyDescent="0.25">
      <c r="A3" t="s">
        <v>101</v>
      </c>
      <c r="B3" t="s">
        <v>118</v>
      </c>
      <c r="C3" t="s">
        <v>172</v>
      </c>
      <c r="D3" t="s">
        <v>209</v>
      </c>
    </row>
    <row r="4" spans="1:4" x14ac:dyDescent="0.25">
      <c r="A4" t="s">
        <v>102</v>
      </c>
      <c r="B4" t="s">
        <v>119</v>
      </c>
      <c r="C4" t="s">
        <v>173</v>
      </c>
      <c r="D4" t="s">
        <v>210</v>
      </c>
    </row>
    <row r="5" spans="1:4" x14ac:dyDescent="0.25">
      <c r="A5" t="s">
        <v>103</v>
      </c>
      <c r="B5" t="s">
        <v>120</v>
      </c>
      <c r="C5" t="s">
        <v>174</v>
      </c>
      <c r="D5" t="s">
        <v>211</v>
      </c>
    </row>
    <row r="6" spans="1:4" x14ac:dyDescent="0.25">
      <c r="A6" t="s">
        <v>104</v>
      </c>
      <c r="B6" t="s">
        <v>121</v>
      </c>
      <c r="C6" t="s">
        <v>175</v>
      </c>
      <c r="D6" t="s">
        <v>212</v>
      </c>
    </row>
    <row r="7" spans="1:4" x14ac:dyDescent="0.25">
      <c r="A7" t="s">
        <v>105</v>
      </c>
      <c r="B7" t="s">
        <v>122</v>
      </c>
      <c r="C7" t="s">
        <v>176</v>
      </c>
      <c r="D7" t="s">
        <v>213</v>
      </c>
    </row>
    <row r="8" spans="1:4" x14ac:dyDescent="0.25">
      <c r="A8" t="s">
        <v>106</v>
      </c>
      <c r="B8" t="s">
        <v>98</v>
      </c>
      <c r="C8" t="s">
        <v>98</v>
      </c>
      <c r="D8" t="s">
        <v>98</v>
      </c>
    </row>
    <row r="9" spans="1:4" x14ac:dyDescent="0.25">
      <c r="A9" t="s">
        <v>100</v>
      </c>
      <c r="B9" t="s">
        <v>117</v>
      </c>
      <c r="C9" t="s">
        <v>171</v>
      </c>
      <c r="D9" t="s">
        <v>208</v>
      </c>
    </row>
    <row r="10" spans="1:4" x14ac:dyDescent="0.25">
      <c r="A10" t="s">
        <v>101</v>
      </c>
      <c r="B10" t="s">
        <v>123</v>
      </c>
      <c r="C10" t="s">
        <v>177</v>
      </c>
      <c r="D10" t="s">
        <v>209</v>
      </c>
    </row>
    <row r="11" spans="1:4" x14ac:dyDescent="0.25">
      <c r="A11" t="s">
        <v>102</v>
      </c>
      <c r="B11" t="s">
        <v>124</v>
      </c>
      <c r="C11" t="s">
        <v>178</v>
      </c>
      <c r="D11" t="s">
        <v>210</v>
      </c>
    </row>
    <row r="12" spans="1:4" x14ac:dyDescent="0.25">
      <c r="A12" t="s">
        <v>103</v>
      </c>
      <c r="B12" t="s">
        <v>125</v>
      </c>
      <c r="C12" t="s">
        <v>179</v>
      </c>
      <c r="D12" t="s">
        <v>211</v>
      </c>
    </row>
    <row r="13" spans="1:4" x14ac:dyDescent="0.25">
      <c r="A13" t="s">
        <v>104</v>
      </c>
      <c r="B13" t="s">
        <v>126</v>
      </c>
      <c r="C13" t="s">
        <v>180</v>
      </c>
      <c r="D13" t="s">
        <v>212</v>
      </c>
    </row>
    <row r="14" spans="1:4" x14ac:dyDescent="0.25">
      <c r="A14" t="s">
        <v>105</v>
      </c>
      <c r="B14" t="s">
        <v>127</v>
      </c>
      <c r="C14" t="s">
        <v>181</v>
      </c>
      <c r="D14" t="s">
        <v>213</v>
      </c>
    </row>
    <row r="15" spans="1:4" x14ac:dyDescent="0.25">
      <c r="A15" t="s">
        <v>107</v>
      </c>
      <c r="B15" t="s">
        <v>98</v>
      </c>
      <c r="C15" t="s">
        <v>98</v>
      </c>
      <c r="D15" t="s">
        <v>98</v>
      </c>
    </row>
    <row r="16" spans="1:4" x14ac:dyDescent="0.25">
      <c r="A16" t="s">
        <v>100</v>
      </c>
      <c r="B16" t="s">
        <v>117</v>
      </c>
      <c r="C16" t="s">
        <v>171</v>
      </c>
      <c r="D16" t="s">
        <v>208</v>
      </c>
    </row>
    <row r="17" spans="1:4" x14ac:dyDescent="0.25">
      <c r="A17" t="s">
        <v>101</v>
      </c>
      <c r="B17" t="s">
        <v>128</v>
      </c>
      <c r="C17" t="s">
        <v>182</v>
      </c>
      <c r="D17" t="s">
        <v>209</v>
      </c>
    </row>
    <row r="18" spans="1:4" x14ac:dyDescent="0.25">
      <c r="A18" t="s">
        <v>102</v>
      </c>
      <c r="B18" t="s">
        <v>128</v>
      </c>
      <c r="C18" t="s">
        <v>182</v>
      </c>
      <c r="D18" t="s">
        <v>210</v>
      </c>
    </row>
    <row r="19" spans="1:4" x14ac:dyDescent="0.25">
      <c r="A19" t="s">
        <v>103</v>
      </c>
      <c r="B19" t="s">
        <v>128</v>
      </c>
      <c r="C19" t="s">
        <v>182</v>
      </c>
      <c r="D19" t="s">
        <v>211</v>
      </c>
    </row>
    <row r="20" spans="1:4" x14ac:dyDescent="0.25">
      <c r="A20" t="s">
        <v>104</v>
      </c>
      <c r="B20" t="s">
        <v>128</v>
      </c>
      <c r="C20" t="s">
        <v>182</v>
      </c>
      <c r="D20" t="s">
        <v>212</v>
      </c>
    </row>
    <row r="21" spans="1:4" x14ac:dyDescent="0.25">
      <c r="A21" t="s">
        <v>105</v>
      </c>
      <c r="B21" t="s">
        <v>128</v>
      </c>
      <c r="C21" t="s">
        <v>182</v>
      </c>
      <c r="D21" t="s">
        <v>213</v>
      </c>
    </row>
    <row r="22" spans="1:4" x14ac:dyDescent="0.25">
      <c r="A22" t="s">
        <v>108</v>
      </c>
      <c r="B22" t="s">
        <v>98</v>
      </c>
      <c r="C22" t="s">
        <v>98</v>
      </c>
      <c r="D22" t="s">
        <v>98</v>
      </c>
    </row>
    <row r="23" spans="1:4" x14ac:dyDescent="0.25">
      <c r="A23" t="s">
        <v>100</v>
      </c>
      <c r="B23" t="s">
        <v>117</v>
      </c>
      <c r="C23" t="s">
        <v>171</v>
      </c>
      <c r="D23" t="s">
        <v>208</v>
      </c>
    </row>
    <row r="24" spans="1:4" x14ac:dyDescent="0.25">
      <c r="A24" t="s">
        <v>101</v>
      </c>
      <c r="B24" t="s">
        <v>453</v>
      </c>
      <c r="C24" t="s">
        <v>187</v>
      </c>
      <c r="D24" t="s">
        <v>209</v>
      </c>
    </row>
    <row r="25" spans="1:4" x14ac:dyDescent="0.25">
      <c r="A25" t="s">
        <v>102</v>
      </c>
      <c r="B25" t="s">
        <v>1997</v>
      </c>
      <c r="C25" t="s">
        <v>160</v>
      </c>
      <c r="D25" t="s">
        <v>210</v>
      </c>
    </row>
    <row r="26" spans="1:4" x14ac:dyDescent="0.25">
      <c r="A26" t="s">
        <v>103</v>
      </c>
      <c r="B26" t="s">
        <v>1344</v>
      </c>
      <c r="C26" t="s">
        <v>252</v>
      </c>
      <c r="D26" t="s">
        <v>211</v>
      </c>
    </row>
    <row r="27" spans="1:4" x14ac:dyDescent="0.25">
      <c r="A27" t="s">
        <v>104</v>
      </c>
      <c r="B27" t="s">
        <v>1916</v>
      </c>
      <c r="C27" t="s">
        <v>194</v>
      </c>
      <c r="D27" t="s">
        <v>212</v>
      </c>
    </row>
    <row r="28" spans="1:4" x14ac:dyDescent="0.25">
      <c r="A28" t="s">
        <v>105</v>
      </c>
      <c r="B28" t="s">
        <v>1998</v>
      </c>
      <c r="C28" t="s">
        <v>194</v>
      </c>
      <c r="D28" t="s">
        <v>213</v>
      </c>
    </row>
    <row r="29" spans="1:4" x14ac:dyDescent="0.25">
      <c r="A29" t="s">
        <v>109</v>
      </c>
      <c r="B29" t="s">
        <v>98</v>
      </c>
      <c r="C29" t="s">
        <v>98</v>
      </c>
      <c r="D29" t="s">
        <v>98</v>
      </c>
    </row>
    <row r="30" spans="1:4" x14ac:dyDescent="0.25">
      <c r="A30" t="s">
        <v>100</v>
      </c>
      <c r="B30" t="s">
        <v>117</v>
      </c>
      <c r="C30" t="s">
        <v>171</v>
      </c>
      <c r="D30" t="s">
        <v>208</v>
      </c>
    </row>
    <row r="31" spans="1:4" x14ac:dyDescent="0.25">
      <c r="A31" t="s">
        <v>101</v>
      </c>
      <c r="B31" t="s">
        <v>133</v>
      </c>
      <c r="C31" t="s">
        <v>185</v>
      </c>
      <c r="D31" t="s">
        <v>209</v>
      </c>
    </row>
    <row r="32" spans="1:4" x14ac:dyDescent="0.25">
      <c r="A32" t="s">
        <v>102</v>
      </c>
      <c r="B32" t="s">
        <v>134</v>
      </c>
      <c r="C32" t="s">
        <v>186</v>
      </c>
      <c r="D32" t="s">
        <v>210</v>
      </c>
    </row>
    <row r="33" spans="1:4" x14ac:dyDescent="0.25">
      <c r="A33" t="s">
        <v>103</v>
      </c>
      <c r="B33" t="s">
        <v>135</v>
      </c>
      <c r="C33" t="s">
        <v>187</v>
      </c>
      <c r="D33" t="s">
        <v>211</v>
      </c>
    </row>
    <row r="34" spans="1:4" x14ac:dyDescent="0.25">
      <c r="A34" t="s">
        <v>104</v>
      </c>
      <c r="B34" t="s">
        <v>136</v>
      </c>
      <c r="C34" t="s">
        <v>188</v>
      </c>
      <c r="D34" t="s">
        <v>212</v>
      </c>
    </row>
    <row r="35" spans="1:4" x14ac:dyDescent="0.25">
      <c r="A35" t="s">
        <v>105</v>
      </c>
      <c r="B35" t="s">
        <v>137</v>
      </c>
      <c r="C35" t="s">
        <v>189</v>
      </c>
      <c r="D35" t="s">
        <v>213</v>
      </c>
    </row>
    <row r="36" spans="1:4" x14ac:dyDescent="0.25">
      <c r="A36" t="s">
        <v>110</v>
      </c>
      <c r="B36" t="s">
        <v>98</v>
      </c>
      <c r="C36" t="s">
        <v>98</v>
      </c>
      <c r="D36" t="s">
        <v>98</v>
      </c>
    </row>
    <row r="37" spans="1:4" x14ac:dyDescent="0.25">
      <c r="A37" t="s">
        <v>100</v>
      </c>
      <c r="B37" t="s">
        <v>117</v>
      </c>
      <c r="C37" t="s">
        <v>171</v>
      </c>
      <c r="D37" t="s">
        <v>208</v>
      </c>
    </row>
    <row r="38" spans="1:4" x14ac:dyDescent="0.25">
      <c r="A38" t="s">
        <v>101</v>
      </c>
      <c r="B38" t="s">
        <v>138</v>
      </c>
      <c r="C38" t="s">
        <v>190</v>
      </c>
      <c r="D38" t="s">
        <v>209</v>
      </c>
    </row>
    <row r="39" spans="1:4" x14ac:dyDescent="0.25">
      <c r="A39" t="s">
        <v>102</v>
      </c>
      <c r="B39" t="s">
        <v>139</v>
      </c>
      <c r="C39" t="s">
        <v>155</v>
      </c>
      <c r="D39" t="s">
        <v>210</v>
      </c>
    </row>
    <row r="40" spans="1:4" x14ac:dyDescent="0.25">
      <c r="A40" t="s">
        <v>103</v>
      </c>
      <c r="B40" t="s">
        <v>140</v>
      </c>
      <c r="C40" t="s">
        <v>191</v>
      </c>
      <c r="D40" t="s">
        <v>211</v>
      </c>
    </row>
    <row r="41" spans="1:4" x14ac:dyDescent="0.25">
      <c r="A41" t="s">
        <v>104</v>
      </c>
      <c r="B41" t="s">
        <v>141</v>
      </c>
      <c r="C41" t="s">
        <v>187</v>
      </c>
      <c r="D41" t="s">
        <v>212</v>
      </c>
    </row>
    <row r="42" spans="1:4" x14ac:dyDescent="0.25">
      <c r="A42" t="s">
        <v>105</v>
      </c>
      <c r="B42" t="s">
        <v>142</v>
      </c>
      <c r="C42" t="s">
        <v>172</v>
      </c>
      <c r="D42" t="s">
        <v>213</v>
      </c>
    </row>
    <row r="43" spans="1:4" x14ac:dyDescent="0.25">
      <c r="A43" t="s">
        <v>111</v>
      </c>
      <c r="B43" t="s">
        <v>98</v>
      </c>
      <c r="C43" t="s">
        <v>98</v>
      </c>
      <c r="D43" t="s">
        <v>98</v>
      </c>
    </row>
    <row r="44" spans="1:4" x14ac:dyDescent="0.25">
      <c r="A44" t="s">
        <v>100</v>
      </c>
      <c r="B44" t="s">
        <v>117</v>
      </c>
      <c r="C44" t="s">
        <v>171</v>
      </c>
      <c r="D44" t="s">
        <v>208</v>
      </c>
    </row>
    <row r="45" spans="1:4" x14ac:dyDescent="0.25">
      <c r="A45" t="s">
        <v>101</v>
      </c>
      <c r="B45" t="s">
        <v>143</v>
      </c>
      <c r="C45" t="s">
        <v>192</v>
      </c>
      <c r="D45" t="s">
        <v>214</v>
      </c>
    </row>
    <row r="46" spans="1:4" x14ac:dyDescent="0.25">
      <c r="A46" t="s">
        <v>102</v>
      </c>
      <c r="B46" t="s">
        <v>144</v>
      </c>
      <c r="C46" t="s">
        <v>179</v>
      </c>
      <c r="D46" t="s">
        <v>215</v>
      </c>
    </row>
    <row r="47" spans="1:4" x14ac:dyDescent="0.25">
      <c r="A47" t="s">
        <v>103</v>
      </c>
      <c r="B47" t="s">
        <v>145</v>
      </c>
      <c r="C47" t="s">
        <v>155</v>
      </c>
      <c r="D47" t="s">
        <v>216</v>
      </c>
    </row>
    <row r="48" spans="1:4" x14ac:dyDescent="0.25">
      <c r="A48" t="s">
        <v>104</v>
      </c>
      <c r="B48" t="s">
        <v>146</v>
      </c>
      <c r="C48" t="s">
        <v>192</v>
      </c>
      <c r="D48" t="s">
        <v>217</v>
      </c>
    </row>
    <row r="49" spans="1:4" x14ac:dyDescent="0.25">
      <c r="A49" t="s">
        <v>105</v>
      </c>
      <c r="B49" t="s">
        <v>147</v>
      </c>
      <c r="C49" t="s">
        <v>193</v>
      </c>
      <c r="D49" t="s">
        <v>218</v>
      </c>
    </row>
    <row r="50" spans="1:4" x14ac:dyDescent="0.25">
      <c r="A50" t="s">
        <v>112</v>
      </c>
      <c r="B50" t="s">
        <v>98</v>
      </c>
      <c r="C50" t="s">
        <v>98</v>
      </c>
      <c r="D50" t="s">
        <v>98</v>
      </c>
    </row>
    <row r="51" spans="1:4" x14ac:dyDescent="0.25">
      <c r="A51" t="s">
        <v>100</v>
      </c>
      <c r="B51" t="s">
        <v>117</v>
      </c>
      <c r="C51" t="s">
        <v>171</v>
      </c>
      <c r="D51" t="s">
        <v>208</v>
      </c>
    </row>
    <row r="52" spans="1:4" x14ac:dyDescent="0.25">
      <c r="A52" t="s">
        <v>101</v>
      </c>
      <c r="B52" t="s">
        <v>148</v>
      </c>
      <c r="C52" t="s">
        <v>194</v>
      </c>
      <c r="D52" t="s">
        <v>214</v>
      </c>
    </row>
    <row r="53" spans="1:4" x14ac:dyDescent="0.25">
      <c r="A53" t="s">
        <v>102</v>
      </c>
      <c r="B53" t="s">
        <v>149</v>
      </c>
      <c r="C53" t="s">
        <v>195</v>
      </c>
      <c r="D53" t="s">
        <v>215</v>
      </c>
    </row>
    <row r="54" spans="1:4" x14ac:dyDescent="0.25">
      <c r="A54" t="s">
        <v>103</v>
      </c>
      <c r="B54" t="s">
        <v>150</v>
      </c>
      <c r="C54" t="s">
        <v>184</v>
      </c>
      <c r="D54" t="s">
        <v>216</v>
      </c>
    </row>
    <row r="55" spans="1:4" x14ac:dyDescent="0.25">
      <c r="A55" t="s">
        <v>104</v>
      </c>
      <c r="B55" t="s">
        <v>151</v>
      </c>
      <c r="C55" t="s">
        <v>179</v>
      </c>
      <c r="D55" t="s">
        <v>217</v>
      </c>
    </row>
    <row r="56" spans="1:4" x14ac:dyDescent="0.25">
      <c r="A56" t="s">
        <v>105</v>
      </c>
      <c r="B56" t="s">
        <v>152</v>
      </c>
      <c r="C56" t="s">
        <v>193</v>
      </c>
      <c r="D56" t="s">
        <v>218</v>
      </c>
    </row>
    <row r="57" spans="1:4" x14ac:dyDescent="0.25">
      <c r="A57" t="s">
        <v>113</v>
      </c>
      <c r="B57" t="s">
        <v>98</v>
      </c>
      <c r="C57" t="s">
        <v>98</v>
      </c>
      <c r="D57" t="s">
        <v>98</v>
      </c>
    </row>
    <row r="58" spans="1:4" x14ac:dyDescent="0.25">
      <c r="A58" t="s">
        <v>100</v>
      </c>
      <c r="B58" t="s">
        <v>117</v>
      </c>
      <c r="C58" t="s">
        <v>171</v>
      </c>
      <c r="D58" t="s">
        <v>208</v>
      </c>
    </row>
    <row r="59" spans="1:4" x14ac:dyDescent="0.25">
      <c r="A59" t="s">
        <v>101</v>
      </c>
      <c r="B59" t="s">
        <v>153</v>
      </c>
      <c r="C59" t="s">
        <v>196</v>
      </c>
      <c r="D59" t="s">
        <v>214</v>
      </c>
    </row>
    <row r="60" spans="1:4" x14ac:dyDescent="0.25">
      <c r="A60" t="s">
        <v>102</v>
      </c>
      <c r="B60" t="s">
        <v>131</v>
      </c>
      <c r="C60" t="s">
        <v>197</v>
      </c>
      <c r="D60" t="s">
        <v>215</v>
      </c>
    </row>
    <row r="61" spans="1:4" x14ac:dyDescent="0.25">
      <c r="A61" t="s">
        <v>103</v>
      </c>
      <c r="B61" t="s">
        <v>154</v>
      </c>
      <c r="C61" t="s">
        <v>181</v>
      </c>
      <c r="D61" t="s">
        <v>216</v>
      </c>
    </row>
    <row r="62" spans="1:4" x14ac:dyDescent="0.25">
      <c r="A62" t="s">
        <v>104</v>
      </c>
      <c r="B62" t="s">
        <v>155</v>
      </c>
      <c r="C62" t="s">
        <v>198</v>
      </c>
      <c r="D62" t="s">
        <v>217</v>
      </c>
    </row>
    <row r="63" spans="1:4" x14ac:dyDescent="0.25">
      <c r="A63" t="s">
        <v>105</v>
      </c>
      <c r="B63" t="s">
        <v>156</v>
      </c>
      <c r="C63" t="s">
        <v>199</v>
      </c>
      <c r="D63" t="s">
        <v>218</v>
      </c>
    </row>
    <row r="64" spans="1:4" x14ac:dyDescent="0.25">
      <c r="A64" t="s">
        <v>114</v>
      </c>
      <c r="B64" t="s">
        <v>98</v>
      </c>
      <c r="C64" t="s">
        <v>98</v>
      </c>
      <c r="D64" t="s">
        <v>98</v>
      </c>
    </row>
    <row r="65" spans="1:4" x14ac:dyDescent="0.25">
      <c r="A65" t="s">
        <v>100</v>
      </c>
      <c r="B65" t="s">
        <v>117</v>
      </c>
      <c r="C65" t="s">
        <v>171</v>
      </c>
      <c r="D65" t="s">
        <v>208</v>
      </c>
    </row>
    <row r="66" spans="1:4" x14ac:dyDescent="0.25">
      <c r="A66" t="s">
        <v>101</v>
      </c>
      <c r="B66" t="s">
        <v>157</v>
      </c>
      <c r="C66" t="s">
        <v>200</v>
      </c>
      <c r="D66" t="s">
        <v>214</v>
      </c>
    </row>
    <row r="67" spans="1:4" x14ac:dyDescent="0.25">
      <c r="A67" t="s">
        <v>102</v>
      </c>
      <c r="B67" t="s">
        <v>158</v>
      </c>
      <c r="C67" t="s">
        <v>181</v>
      </c>
      <c r="D67" t="s">
        <v>215</v>
      </c>
    </row>
    <row r="68" spans="1:4" x14ac:dyDescent="0.25">
      <c r="A68" t="s">
        <v>103</v>
      </c>
      <c r="B68" t="s">
        <v>159</v>
      </c>
      <c r="C68" t="s">
        <v>201</v>
      </c>
      <c r="D68" t="s">
        <v>216</v>
      </c>
    </row>
    <row r="69" spans="1:4" x14ac:dyDescent="0.25">
      <c r="A69" t="s">
        <v>104</v>
      </c>
      <c r="B69" t="s">
        <v>154</v>
      </c>
      <c r="C69" t="s">
        <v>196</v>
      </c>
      <c r="D69" t="s">
        <v>217</v>
      </c>
    </row>
    <row r="70" spans="1:4" x14ac:dyDescent="0.25">
      <c r="A70" t="s">
        <v>105</v>
      </c>
      <c r="B70" t="s">
        <v>160</v>
      </c>
      <c r="C70" t="s">
        <v>202</v>
      </c>
      <c r="D70" t="s">
        <v>218</v>
      </c>
    </row>
    <row r="71" spans="1:4" x14ac:dyDescent="0.25">
      <c r="A71" t="s">
        <v>115</v>
      </c>
      <c r="B71" t="s">
        <v>98</v>
      </c>
      <c r="C71" t="s">
        <v>98</v>
      </c>
      <c r="D71" t="s">
        <v>98</v>
      </c>
    </row>
    <row r="72" spans="1:4" x14ac:dyDescent="0.25">
      <c r="A72" t="s">
        <v>100</v>
      </c>
      <c r="B72" t="s">
        <v>117</v>
      </c>
      <c r="C72" t="s">
        <v>171</v>
      </c>
      <c r="D72" t="s">
        <v>208</v>
      </c>
    </row>
    <row r="73" spans="1:4" x14ac:dyDescent="0.25">
      <c r="A73" t="s">
        <v>101</v>
      </c>
      <c r="B73" t="s">
        <v>161</v>
      </c>
      <c r="C73" t="s">
        <v>194</v>
      </c>
      <c r="D73" t="s">
        <v>214</v>
      </c>
    </row>
    <row r="74" spans="1:4" x14ac:dyDescent="0.25">
      <c r="A74" t="s">
        <v>102</v>
      </c>
      <c r="B74" t="s">
        <v>162</v>
      </c>
      <c r="C74" t="s">
        <v>203</v>
      </c>
      <c r="D74" t="s">
        <v>215</v>
      </c>
    </row>
    <row r="75" spans="1:4" x14ac:dyDescent="0.25">
      <c r="A75" t="s">
        <v>103</v>
      </c>
      <c r="B75" t="s">
        <v>163</v>
      </c>
      <c r="C75" t="s">
        <v>204</v>
      </c>
      <c r="D75" t="s">
        <v>216</v>
      </c>
    </row>
    <row r="76" spans="1:4" x14ac:dyDescent="0.25">
      <c r="A76" t="s">
        <v>104</v>
      </c>
      <c r="B76" t="s">
        <v>164</v>
      </c>
      <c r="C76" t="s">
        <v>205</v>
      </c>
      <c r="D76" t="s">
        <v>217</v>
      </c>
    </row>
    <row r="77" spans="1:4" x14ac:dyDescent="0.25">
      <c r="A77" t="s">
        <v>105</v>
      </c>
      <c r="B77" t="s">
        <v>165</v>
      </c>
      <c r="C77" t="s">
        <v>190</v>
      </c>
      <c r="D77" t="s">
        <v>218</v>
      </c>
    </row>
    <row r="78" spans="1:4" x14ac:dyDescent="0.25">
      <c r="A78" t="s">
        <v>116</v>
      </c>
      <c r="B78" t="s">
        <v>98</v>
      </c>
      <c r="C78" t="s">
        <v>98</v>
      </c>
      <c r="D78" t="s">
        <v>98</v>
      </c>
    </row>
    <row r="79" spans="1:4" x14ac:dyDescent="0.25">
      <c r="A79" t="s">
        <v>100</v>
      </c>
      <c r="B79" t="s">
        <v>117</v>
      </c>
      <c r="C79" t="s">
        <v>171</v>
      </c>
      <c r="D79" t="s">
        <v>208</v>
      </c>
    </row>
    <row r="80" spans="1:4" x14ac:dyDescent="0.25">
      <c r="A80" t="s">
        <v>101</v>
      </c>
      <c r="B80" t="s">
        <v>166</v>
      </c>
      <c r="C80" t="s">
        <v>181</v>
      </c>
      <c r="D80" t="s">
        <v>214</v>
      </c>
    </row>
    <row r="81" spans="1:4" x14ac:dyDescent="0.25">
      <c r="A81" t="s">
        <v>102</v>
      </c>
      <c r="B81" t="s">
        <v>167</v>
      </c>
      <c r="C81" t="s">
        <v>206</v>
      </c>
      <c r="D81" t="s">
        <v>215</v>
      </c>
    </row>
    <row r="82" spans="1:4" x14ac:dyDescent="0.25">
      <c r="A82" t="s">
        <v>103</v>
      </c>
      <c r="B82" t="s">
        <v>168</v>
      </c>
      <c r="C82" t="s">
        <v>178</v>
      </c>
      <c r="D82" t="s">
        <v>216</v>
      </c>
    </row>
    <row r="83" spans="1:4" x14ac:dyDescent="0.25">
      <c r="A83" t="s">
        <v>104</v>
      </c>
      <c r="B83" t="s">
        <v>169</v>
      </c>
      <c r="C83" t="s">
        <v>207</v>
      </c>
      <c r="D83" t="s">
        <v>217</v>
      </c>
    </row>
    <row r="84" spans="1:4" x14ac:dyDescent="0.25">
      <c r="A84" t="s">
        <v>105</v>
      </c>
      <c r="B84" t="s">
        <v>170</v>
      </c>
      <c r="C84" t="s">
        <v>196</v>
      </c>
      <c r="D84" t="s">
        <v>218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9"/>
  <sheetViews>
    <sheetView zoomScaleNormal="100" workbookViewId="0"/>
  </sheetViews>
  <sheetFormatPr defaultRowHeight="12.5" x14ac:dyDescent="0.25"/>
  <cols>
    <col min="3" max="3" width="10.1796875" bestFit="1" customWidth="1"/>
    <col min="5" max="5" width="7.453125" bestFit="1" customWidth="1"/>
    <col min="14" max="14" width="8.6328125" customWidth="1"/>
  </cols>
  <sheetData>
    <row r="1" spans="1:66" x14ac:dyDescent="0.25">
      <c r="A1" s="3" t="s">
        <v>1204</v>
      </c>
    </row>
    <row r="2" spans="1:66" x14ac:dyDescent="0.25">
      <c r="B2" s="5" t="s">
        <v>1217</v>
      </c>
      <c r="C2" t="s">
        <v>1234</v>
      </c>
      <c r="D2" s="5" t="s">
        <v>1216</v>
      </c>
      <c r="E2" s="5" t="s">
        <v>1228</v>
      </c>
      <c r="F2" s="5" t="s">
        <v>1218</v>
      </c>
      <c r="H2" s="5" t="s">
        <v>1217</v>
      </c>
      <c r="I2" t="s">
        <v>1234</v>
      </c>
      <c r="J2" s="5" t="s">
        <v>1219</v>
      </c>
      <c r="K2" s="5" t="s">
        <v>1228</v>
      </c>
      <c r="L2" s="5" t="s">
        <v>1218</v>
      </c>
      <c r="N2" s="5" t="s">
        <v>1217</v>
      </c>
      <c r="O2" t="s">
        <v>1234</v>
      </c>
      <c r="P2" s="5" t="s">
        <v>1220</v>
      </c>
      <c r="Q2" s="5" t="s">
        <v>1228</v>
      </c>
      <c r="R2" s="5" t="s">
        <v>1218</v>
      </c>
      <c r="T2" s="5" t="s">
        <v>1217</v>
      </c>
      <c r="U2" t="s">
        <v>1234</v>
      </c>
      <c r="V2" s="5" t="s">
        <v>1221</v>
      </c>
      <c r="W2" s="5" t="s">
        <v>1228</v>
      </c>
      <c r="X2" s="5" t="s">
        <v>1218</v>
      </c>
      <c r="Z2" s="5" t="s">
        <v>1217</v>
      </c>
      <c r="AA2" t="s">
        <v>1234</v>
      </c>
      <c r="AB2" s="5" t="s">
        <v>1222</v>
      </c>
      <c r="AC2" s="5" t="s">
        <v>1228</v>
      </c>
      <c r="AD2" s="5" t="s">
        <v>1218</v>
      </c>
      <c r="AF2" s="5" t="s">
        <v>1217</v>
      </c>
      <c r="AG2" t="s">
        <v>1234</v>
      </c>
      <c r="AH2" s="5" t="s">
        <v>1223</v>
      </c>
      <c r="AI2" s="5" t="s">
        <v>1228</v>
      </c>
      <c r="AJ2" s="5" t="s">
        <v>1218</v>
      </c>
      <c r="AL2" s="5" t="s">
        <v>1217</v>
      </c>
      <c r="AM2" t="s">
        <v>1234</v>
      </c>
      <c r="AN2" s="5" t="s">
        <v>1224</v>
      </c>
      <c r="AO2" s="5" t="s">
        <v>1228</v>
      </c>
      <c r="AP2" s="5" t="s">
        <v>1218</v>
      </c>
      <c r="AR2" s="5" t="s">
        <v>1217</v>
      </c>
      <c r="AS2" t="s">
        <v>1234</v>
      </c>
      <c r="AT2" s="5" t="s">
        <v>1229</v>
      </c>
      <c r="AU2" s="5" t="s">
        <v>1228</v>
      </c>
      <c r="AV2" s="5" t="s">
        <v>1218</v>
      </c>
      <c r="AX2" s="5" t="s">
        <v>1217</v>
      </c>
      <c r="AY2" t="s">
        <v>1234</v>
      </c>
      <c r="AZ2" s="5" t="s">
        <v>1225</v>
      </c>
      <c r="BA2" s="5" t="s">
        <v>1228</v>
      </c>
      <c r="BB2" s="5" t="s">
        <v>1218</v>
      </c>
      <c r="BC2" s="5"/>
      <c r="BD2" s="5" t="s">
        <v>1217</v>
      </c>
      <c r="BE2" t="s">
        <v>1234</v>
      </c>
      <c r="BF2" s="5" t="s">
        <v>1226</v>
      </c>
      <c r="BG2" s="5" t="s">
        <v>1228</v>
      </c>
      <c r="BH2" s="5" t="s">
        <v>1218</v>
      </c>
      <c r="BJ2" s="5" t="s">
        <v>1217</v>
      </c>
      <c r="BK2" t="s">
        <v>1234</v>
      </c>
      <c r="BL2" s="5" t="s">
        <v>1227</v>
      </c>
      <c r="BM2" s="5" t="s">
        <v>1228</v>
      </c>
      <c r="BN2" s="5" t="s">
        <v>1218</v>
      </c>
    </row>
    <row r="3" spans="1:66" x14ac:dyDescent="0.25">
      <c r="B3" t="str">
        <f>Raw_Data_1!B7</f>
        <v>COM</v>
      </c>
      <c r="C3" t="str">
        <f>B3&amp;" "&amp;F3</f>
        <v>COM 2013</v>
      </c>
      <c r="D3">
        <f>VALUE(Raw_Data_1!C7)</f>
        <v>17.700000762939453</v>
      </c>
      <c r="E3" s="6">
        <f>AVERAGE(D3:D28)</f>
        <v>52.103845904423643</v>
      </c>
      <c r="F3">
        <f>VALUE(Raw_Data_1!D7)</f>
        <v>2013</v>
      </c>
      <c r="H3" t="str">
        <f>Raw_Data_1!B28</f>
        <v>ZWE</v>
      </c>
      <c r="I3" t="str">
        <f t="shared" ref="I3:I28" si="0">H3&amp;", "&amp;L3</f>
        <v>ZWE, 2011</v>
      </c>
      <c r="J3">
        <f>VALUE(Raw_Data_1!E28)</f>
        <v>5.1999998092651367</v>
      </c>
      <c r="K3" s="6">
        <f>AVERAGE(J3:J28)</f>
        <v>21.211538564241849</v>
      </c>
      <c r="L3">
        <f>VALUE(Raw_Data_1!F28)</f>
        <v>2011</v>
      </c>
      <c r="N3" t="str">
        <f>Raw_Data_1!B17</f>
        <v>MLI</v>
      </c>
      <c r="O3" t="str">
        <f t="shared" ref="O3:O28" si="1">N3&amp;", "&amp;R3</f>
        <v>MLI, 2009</v>
      </c>
      <c r="P3">
        <f>VALUE(Raw_Data_1!G17)</f>
        <v>33</v>
      </c>
      <c r="Q3" s="6">
        <f>AVERAGE(P3:P28)</f>
        <v>41.49230760427622</v>
      </c>
      <c r="R3">
        <f>VALUE(Raw_Data_1!H17)</f>
        <v>2009</v>
      </c>
      <c r="T3" s="7" t="str">
        <f>Raw_Data_1!B23</f>
        <v>SOM</v>
      </c>
      <c r="U3" s="7" t="str">
        <f t="shared" ref="U3:U28" si="2">T3&amp;", "&amp;X3</f>
        <v>SOM, 2017</v>
      </c>
      <c r="V3" s="7">
        <f>VALUE(Raw_Data_1!Q23)</f>
        <v>450</v>
      </c>
      <c r="W3" s="6">
        <f>AVERAGE(V3:V28)</f>
        <v>1579.2504389836238</v>
      </c>
      <c r="X3" s="7">
        <v>2017</v>
      </c>
      <c r="Z3" t="str">
        <f>Raw_Data_1!B19</f>
        <v>NER</v>
      </c>
      <c r="AA3" t="str">
        <f t="shared" ref="AA3:AA28" si="3">Z3&amp;", "&amp;AD3</f>
        <v>NER, 2012</v>
      </c>
      <c r="AB3">
        <f>VALUE(Raw_Data_1!U19)</f>
        <v>15.456700325012207</v>
      </c>
      <c r="AC3" s="6">
        <f>AVERAGE(AB3:AB28)</f>
        <v>48.824964736058163</v>
      </c>
      <c r="AD3">
        <f>VALUE(Raw_Data_1!V19)</f>
        <v>2012</v>
      </c>
      <c r="AF3" t="str">
        <f>Raw_Data_1!B24</f>
        <v>SSD</v>
      </c>
      <c r="AG3" t="str">
        <f t="shared" ref="AG3:AG28" si="4">AF3&amp;", "&amp;AJ3</f>
        <v>SSD, 2015</v>
      </c>
      <c r="AH3">
        <f>VALUE(Raw_Data_1!W24)</f>
        <v>30.938329696655273</v>
      </c>
      <c r="AI3" s="6">
        <f>AVERAGE(AH3:AH28)</f>
        <v>74.284664667569672</v>
      </c>
      <c r="AJ3">
        <f>VALUE(Raw_Data_1!X24)</f>
        <v>2015</v>
      </c>
      <c r="AL3" t="str">
        <f>Raw_Data_1!B2</f>
        <v>BEN</v>
      </c>
      <c r="AM3" t="str">
        <f t="shared" ref="AM3:AM28" si="5">AL3&amp;", "&amp;AP3</f>
        <v>BEN, 0</v>
      </c>
      <c r="AN3">
        <f>VALUE(Raw_Data_1!Y2)</f>
        <v>0</v>
      </c>
      <c r="AO3" s="6">
        <f>AVERAGE(AN10:AN28)</f>
        <v>28.085154417941446</v>
      </c>
      <c r="AP3">
        <f>VALUE(Raw_Data_1!Z2)</f>
        <v>0</v>
      </c>
      <c r="AR3" t="str">
        <f>Raw_Data_1!B6</f>
        <v>TCD</v>
      </c>
      <c r="AS3" t="str">
        <f t="shared" ref="AS3:AS28" si="6">AR3&amp;", "&amp;AV3</f>
        <v>TCD, 2015</v>
      </c>
      <c r="AT3">
        <f>VALUE(Raw_Data_1!AC6)</f>
        <v>50.799999237060547</v>
      </c>
      <c r="AU3" s="6">
        <f>AVERAGE(AT3:AT28)</f>
        <v>70.47307686438927</v>
      </c>
      <c r="AV3">
        <f>VALUE(Raw_Data_1!AD6)</f>
        <v>2015</v>
      </c>
      <c r="AX3" t="str">
        <f>Raw_Data_1!B24</f>
        <v>SSD</v>
      </c>
      <c r="AY3" t="str">
        <f t="shared" ref="AY3:AY28" si="7">AX3&amp;", "&amp;BB3</f>
        <v>SSD, 2015</v>
      </c>
      <c r="AZ3">
        <f>VALUE(Raw_Data_1!AE24)</f>
        <v>6.6999998092651367</v>
      </c>
      <c r="BA3" s="6">
        <f>AVERAGE(AZ3:AZ28)</f>
        <v>26.834615369943471</v>
      </c>
      <c r="BB3">
        <f>VALUE(Raw_Data_1!AF24)</f>
        <v>2015</v>
      </c>
      <c r="BD3" t="str">
        <f>Raw_Data_1!B24</f>
        <v>SSD</v>
      </c>
      <c r="BE3" t="str">
        <f t="shared" ref="BE3:BE28" si="8">BD3&amp;", "&amp;BH3</f>
        <v>SSD, 2014</v>
      </c>
      <c r="BF3">
        <f>VALUE(Raw_Data_1!AG24)</f>
        <v>4.5304250717163086</v>
      </c>
      <c r="BG3" s="6">
        <f>AVERAGE(BF3:BF28)</f>
        <v>25.08748859992394</v>
      </c>
      <c r="BH3">
        <f>VALUE(Raw_Data_1!AH24)</f>
        <v>2014</v>
      </c>
      <c r="BJ3" t="str">
        <f>Raw_Data_1!B2</f>
        <v>BEN</v>
      </c>
      <c r="BK3" t="str">
        <f t="shared" ref="BK3:BK28" si="9">BJ3&amp;", "&amp;BN3</f>
        <v>BEN, 0</v>
      </c>
      <c r="BL3">
        <f>VALUE(Raw_Data_1!AM2)</f>
        <v>0</v>
      </c>
      <c r="BM3" s="6">
        <f>AVERAGE(BL15:BL28)</f>
        <v>449646.85714285716</v>
      </c>
      <c r="BN3">
        <f>VALUE(Raw_Data_1!AN2)</f>
        <v>0</v>
      </c>
    </row>
    <row r="4" spans="1:66" x14ac:dyDescent="0.25">
      <c r="B4" t="str">
        <f>Raw_Data_1!B28</f>
        <v>ZWE</v>
      </c>
      <c r="C4" t="str">
        <f t="shared" ref="C4:C28" si="10">B4&amp;", "&amp;F4</f>
        <v>ZWE, 2011</v>
      </c>
      <c r="D4">
        <f>VALUE(Raw_Data_1!C28)</f>
        <v>21.399999618530273</v>
      </c>
      <c r="E4" s="6">
        <f>E3</f>
        <v>52.103845904423643</v>
      </c>
      <c r="F4">
        <f>VALUE(Raw_Data_1!D28)</f>
        <v>2011</v>
      </c>
      <c r="H4" t="str">
        <f>Raw_Data_1!B7</f>
        <v>COM</v>
      </c>
      <c r="I4" t="str">
        <f t="shared" si="0"/>
        <v>COM, 2013</v>
      </c>
      <c r="J4">
        <f>VALUE(Raw_Data_1!E7)</f>
        <v>6.3000001907348633</v>
      </c>
      <c r="K4" s="6">
        <f>K3</f>
        <v>21.211538564241849</v>
      </c>
      <c r="L4">
        <f>VALUE(Raw_Data_1!F7)</f>
        <v>2013</v>
      </c>
      <c r="N4" t="str">
        <f>Raw_Data_1!B10</f>
        <v>ETH</v>
      </c>
      <c r="O4" t="str">
        <f t="shared" si="1"/>
        <v>ETH, 2010</v>
      </c>
      <c r="P4">
        <f>VALUE(Raw_Data_1!G10)</f>
        <v>33.200000762939453</v>
      </c>
      <c r="Q4" s="6">
        <f>Q3</f>
        <v>41.49230760427622</v>
      </c>
      <c r="R4">
        <f>VALUE(Raw_Data_1!H10)</f>
        <v>2010</v>
      </c>
      <c r="T4" t="str">
        <f>Raw_Data_1!B5</f>
        <v>CAF</v>
      </c>
      <c r="U4" t="str">
        <f t="shared" si="2"/>
        <v>CAF, 2016</v>
      </c>
      <c r="V4">
        <f>VALUE(Raw_Data_1!O5)</f>
        <v>700.0631103515625</v>
      </c>
      <c r="W4" s="6">
        <f>W3</f>
        <v>1579.2504389836238</v>
      </c>
      <c r="X4">
        <f>VALUE(Raw_Data_1!P5)</f>
        <v>2016</v>
      </c>
      <c r="Z4" t="str">
        <f>Raw_Data_1!B6</f>
        <v>TCD</v>
      </c>
      <c r="AA4" t="str">
        <f t="shared" si="3"/>
        <v>TCD, 2016</v>
      </c>
      <c r="AB4">
        <f>VALUE(Raw_Data_1!U6)</f>
        <v>22.311550140380859</v>
      </c>
      <c r="AC4" s="6">
        <f>AC3</f>
        <v>48.824964736058163</v>
      </c>
      <c r="AD4">
        <f>VALUE(Raw_Data_1!V6)</f>
        <v>2016</v>
      </c>
      <c r="AF4" s="7" t="str">
        <f>Raw_Data_1!B23</f>
        <v>SOM</v>
      </c>
      <c r="AG4" s="7" t="str">
        <f t="shared" si="4"/>
        <v>SOM, 2017</v>
      </c>
      <c r="AH4" s="7">
        <f>VALUE(Raw_Data_2!B56)*100</f>
        <v>32.5</v>
      </c>
      <c r="AI4" s="6">
        <f>AI3</f>
        <v>74.284664667569672</v>
      </c>
      <c r="AJ4" s="7">
        <v>2017</v>
      </c>
      <c r="AL4" t="str">
        <f>Raw_Data_1!B7</f>
        <v>COM</v>
      </c>
      <c r="AM4" t="str">
        <f t="shared" si="5"/>
        <v>COM, 0</v>
      </c>
      <c r="AN4">
        <f>VALUE(Raw_Data_1!Y7)</f>
        <v>0</v>
      </c>
      <c r="AO4" s="6">
        <f>AO3</f>
        <v>28.085154417941446</v>
      </c>
      <c r="AP4">
        <f>VALUE(Raw_Data_1!Z7)</f>
        <v>0</v>
      </c>
      <c r="AR4" t="str">
        <f>Raw_Data_1!B18</f>
        <v>MOZ</v>
      </c>
      <c r="AS4" t="str">
        <f t="shared" si="6"/>
        <v>MOZ, 2015</v>
      </c>
      <c r="AT4">
        <f>VALUE(Raw_Data_1!AC18)</f>
        <v>51.099998474121094</v>
      </c>
      <c r="AU4" s="6">
        <f>AU3</f>
        <v>70.47307686438927</v>
      </c>
      <c r="AV4">
        <f>VALUE(Raw_Data_1!AD18)</f>
        <v>2015</v>
      </c>
      <c r="AX4" t="str">
        <f>Raw_Data_1!B19</f>
        <v>NER</v>
      </c>
      <c r="AY4" t="str">
        <f t="shared" si="7"/>
        <v>NER, 2015</v>
      </c>
      <c r="AZ4">
        <f>VALUE(Raw_Data_1!AE19)</f>
        <v>10.899999618530273</v>
      </c>
      <c r="BA4" s="6">
        <f>BA3</f>
        <v>26.834615369943471</v>
      </c>
      <c r="BB4">
        <f>VALUE(Raw_Data_1!AF19)</f>
        <v>2015</v>
      </c>
      <c r="BD4" t="str">
        <f>Raw_Data_1!B4</f>
        <v>BDI</v>
      </c>
      <c r="BE4" t="str">
        <f t="shared" si="8"/>
        <v>BDI, 2014</v>
      </c>
      <c r="BF4">
        <f>VALUE(Raw_Data_1!AG4)</f>
        <v>7</v>
      </c>
      <c r="BG4" s="6">
        <f>BG3</f>
        <v>25.08748859992394</v>
      </c>
      <c r="BH4">
        <f>VALUE(Raw_Data_1!AH4)</f>
        <v>2014</v>
      </c>
      <c r="BJ4" t="str">
        <f>Raw_Data_1!B7</f>
        <v>COM</v>
      </c>
      <c r="BK4" t="str">
        <f t="shared" si="9"/>
        <v>COM, 0</v>
      </c>
      <c r="BL4">
        <f>VALUE(Raw_Data_1!AM7)</f>
        <v>0</v>
      </c>
      <c r="BM4" s="6">
        <f>BM3</f>
        <v>449646.85714285716</v>
      </c>
      <c r="BN4">
        <f>VALUE(Raw_Data_1!AN7)</f>
        <v>0</v>
      </c>
    </row>
    <row r="5" spans="1:66" x14ac:dyDescent="0.25">
      <c r="B5" t="str">
        <f>Raw_Data_1!B10</f>
        <v>ETH</v>
      </c>
      <c r="C5" t="str">
        <f t="shared" si="10"/>
        <v>ETH, 2010</v>
      </c>
      <c r="D5">
        <f>VALUE(Raw_Data_1!C10)</f>
        <v>33.5</v>
      </c>
      <c r="E5" s="6">
        <f t="shared" ref="E5:E28" si="11">E4</f>
        <v>52.103845904423643</v>
      </c>
      <c r="F5">
        <f>VALUE(Raw_Data_1!D10)</f>
        <v>2010</v>
      </c>
      <c r="H5" t="str">
        <f>Raw_Data_1!B10</f>
        <v>ETH</v>
      </c>
      <c r="I5" t="str">
        <f t="shared" si="0"/>
        <v>ETH, 2010</v>
      </c>
      <c r="J5">
        <f>VALUE(Raw_Data_1!E10)</f>
        <v>9</v>
      </c>
      <c r="K5" s="6">
        <f t="shared" ref="K5:K28" si="12">K4</f>
        <v>21.211538564241849</v>
      </c>
      <c r="L5">
        <f>VALUE(Raw_Data_1!F10)</f>
        <v>2010</v>
      </c>
      <c r="N5" t="str">
        <f>Raw_Data_1!B14</f>
        <v>LBR</v>
      </c>
      <c r="O5" t="str">
        <f t="shared" si="1"/>
        <v>LBR, 2014</v>
      </c>
      <c r="P5">
        <f>VALUE(Raw_Data_1!G14)</f>
        <v>33.200000762939453</v>
      </c>
      <c r="Q5" s="6">
        <f t="shared" ref="Q5:Q28" si="13">Q4</f>
        <v>41.49230760427622</v>
      </c>
      <c r="R5">
        <f>VALUE(Raw_Data_1!H14)</f>
        <v>2014</v>
      </c>
      <c r="T5" t="str">
        <f>Raw_Data_1!B4</f>
        <v>BDI</v>
      </c>
      <c r="U5" t="str">
        <f t="shared" si="2"/>
        <v>BDI, 2016</v>
      </c>
      <c r="V5">
        <f>VALUE(Raw_Data_1!O4)</f>
        <v>779.26275634765625</v>
      </c>
      <c r="W5" s="6">
        <f t="shared" ref="W5:W28" si="14">W4</f>
        <v>1579.2504389836238</v>
      </c>
      <c r="X5">
        <f>VALUE(Raw_Data_1!P4)</f>
        <v>2016</v>
      </c>
      <c r="Z5" t="str">
        <f>Raw_Data_1!B24</f>
        <v>SSD</v>
      </c>
      <c r="AA5" t="str">
        <f t="shared" si="3"/>
        <v>SSD, 2008</v>
      </c>
      <c r="AB5">
        <f>VALUE(Raw_Data_1!U24)</f>
        <v>26.831279754638672</v>
      </c>
      <c r="AC5" s="6">
        <f t="shared" ref="AC5:AC28" si="15">AC4</f>
        <v>48.824964736058163</v>
      </c>
      <c r="AD5">
        <f>VALUE(Raw_Data_1!V24)</f>
        <v>2008</v>
      </c>
      <c r="AF5" t="str">
        <f>Raw_Data_1!B8</f>
        <v>COD</v>
      </c>
      <c r="AG5" t="str">
        <f t="shared" si="4"/>
        <v>COD, 1999</v>
      </c>
      <c r="AH5">
        <f>VALUE(Raw_Data_1!W8)</f>
        <v>35.369991302490234</v>
      </c>
      <c r="AI5" s="6">
        <f t="shared" ref="AI5:AI28" si="16">AI4</f>
        <v>74.284664667569672</v>
      </c>
      <c r="AJ5">
        <f>VALUE(Raw_Data_1!X8)</f>
        <v>1999</v>
      </c>
      <c r="AL5" t="str">
        <f>Raw_Data_1!B12</f>
        <v>GIN</v>
      </c>
      <c r="AM5" t="str">
        <f t="shared" si="5"/>
        <v>GIN, 0</v>
      </c>
      <c r="AN5">
        <f>VALUE(Raw_Data_1!Y12)</f>
        <v>0</v>
      </c>
      <c r="AO5" s="6">
        <f t="shared" ref="AO5:AO28" si="17">AO4</f>
        <v>28.085154417941446</v>
      </c>
      <c r="AP5">
        <f>VALUE(Raw_Data_1!Z12)</f>
        <v>0</v>
      </c>
      <c r="AR5" t="str">
        <f>Raw_Data_1!B15</f>
        <v>MDG</v>
      </c>
      <c r="AS5" t="str">
        <f t="shared" si="6"/>
        <v>MDG, 2015</v>
      </c>
      <c r="AT5">
        <f>VALUE(Raw_Data_1!AC15)</f>
        <v>51.5</v>
      </c>
      <c r="AU5" s="6">
        <f t="shared" ref="AU5:AU28" si="18">AU4</f>
        <v>70.47307686438927</v>
      </c>
      <c r="AV5">
        <f>VALUE(Raw_Data_1!AD15)</f>
        <v>2015</v>
      </c>
      <c r="AX5" t="str">
        <f>Raw_Data_1!B26</f>
        <v>TGO</v>
      </c>
      <c r="AY5" t="str">
        <f t="shared" si="7"/>
        <v>TGO, 2015</v>
      </c>
      <c r="AZ5">
        <f>VALUE(Raw_Data_1!AE26)</f>
        <v>11.600000381469727</v>
      </c>
      <c r="BA5" s="6">
        <f t="shared" ref="BA5:BA28" si="19">BA4</f>
        <v>26.834615369943471</v>
      </c>
      <c r="BB5">
        <f>VALUE(Raw_Data_1!AF26)</f>
        <v>2015</v>
      </c>
      <c r="BD5" t="str">
        <f>Raw_Data_1!B6</f>
        <v>TCD</v>
      </c>
      <c r="BE5" t="str">
        <f t="shared" si="8"/>
        <v>TCD, 2014</v>
      </c>
      <c r="BF5">
        <f>VALUE(Raw_Data_1!AG6)</f>
        <v>8.0176258087158203</v>
      </c>
      <c r="BG5" s="6">
        <f t="shared" ref="BG5:BG28" si="20">BG4</f>
        <v>25.08748859992394</v>
      </c>
      <c r="BH5">
        <f>VALUE(Raw_Data_1!AH6)</f>
        <v>2014</v>
      </c>
      <c r="BJ5" t="str">
        <f>Raw_Data_1!B11</f>
        <v>GMB</v>
      </c>
      <c r="BK5" t="str">
        <f t="shared" si="9"/>
        <v>GMB, 0</v>
      </c>
      <c r="BL5">
        <f>VALUE(Raw_Data_1!AM11)</f>
        <v>0</v>
      </c>
      <c r="BM5" s="6">
        <f t="shared" ref="BM5:BM28" si="21">BM4</f>
        <v>449646.85714285716</v>
      </c>
      <c r="BN5">
        <f>VALUE(Raw_Data_1!AN11)</f>
        <v>0</v>
      </c>
    </row>
    <row r="6" spans="1:66" x14ac:dyDescent="0.25">
      <c r="B6" t="str">
        <f>Raw_Data_1!B27</f>
        <v>UGA</v>
      </c>
      <c r="C6" t="str">
        <f t="shared" si="10"/>
        <v>UGA, 2012</v>
      </c>
      <c r="D6">
        <f>VALUE(Raw_Data_1!C27)</f>
        <v>34.599998474121094</v>
      </c>
      <c r="E6" s="6">
        <f t="shared" si="11"/>
        <v>52.103845904423643</v>
      </c>
      <c r="F6">
        <f>VALUE(Raw_Data_1!D27)</f>
        <v>2012</v>
      </c>
      <c r="H6" t="str">
        <f>Raw_Data_1!B12</f>
        <v>GIN</v>
      </c>
      <c r="I6" t="str">
        <f t="shared" si="0"/>
        <v>GIN, 2012</v>
      </c>
      <c r="J6">
        <f>VALUE(Raw_Data_1!E12)</f>
        <v>10.300000190734863</v>
      </c>
      <c r="K6" s="6">
        <f t="shared" si="12"/>
        <v>21.211538564241849</v>
      </c>
      <c r="L6">
        <f>VALUE(Raw_Data_1!F12)</f>
        <v>2012</v>
      </c>
      <c r="N6" t="str">
        <f>Raw_Data_1!B12</f>
        <v>GIN</v>
      </c>
      <c r="O6" t="str">
        <f t="shared" si="1"/>
        <v>GIN, 2012</v>
      </c>
      <c r="P6">
        <f>VALUE(Raw_Data_1!G12)</f>
        <v>33.700000762939453</v>
      </c>
      <c r="Q6" s="6">
        <f t="shared" si="13"/>
        <v>41.49230760427622</v>
      </c>
      <c r="R6">
        <f>VALUE(Raw_Data_1!H12)</f>
        <v>2012</v>
      </c>
      <c r="T6" t="str">
        <f>Raw_Data_1!B8</f>
        <v>COD</v>
      </c>
      <c r="U6" t="str">
        <f t="shared" si="2"/>
        <v>COD, 2016</v>
      </c>
      <c r="V6">
        <f>VALUE(Raw_Data_1!O8)</f>
        <v>803.810302734375</v>
      </c>
      <c r="W6" s="6">
        <f t="shared" si="14"/>
        <v>1579.2504389836238</v>
      </c>
      <c r="X6">
        <f>VALUE(Raw_Data_1!P8)</f>
        <v>2016</v>
      </c>
      <c r="Z6" t="str">
        <f>Raw_Data_1!B12</f>
        <v>GIN</v>
      </c>
      <c r="AA6" t="str">
        <f t="shared" si="3"/>
        <v>GIN, 2014</v>
      </c>
      <c r="AB6">
        <f>VALUE(Raw_Data_1!U12)</f>
        <v>32.003860473632813</v>
      </c>
      <c r="AC6" s="6">
        <f t="shared" si="15"/>
        <v>48.824964736058163</v>
      </c>
      <c r="AD6">
        <f>VALUE(Raw_Data_1!V12)</f>
        <v>2014</v>
      </c>
      <c r="AF6" t="str">
        <f>Raw_Data_1!B14</f>
        <v>LBR</v>
      </c>
      <c r="AG6" t="str">
        <f t="shared" si="4"/>
        <v>LBR, 2015</v>
      </c>
      <c r="AH6">
        <f>VALUE(Raw_Data_1!W14)</f>
        <v>37.613929748535156</v>
      </c>
      <c r="AI6" s="6">
        <f t="shared" si="16"/>
        <v>74.284664667569672</v>
      </c>
      <c r="AJ6">
        <f>VALUE(Raw_Data_1!X14)</f>
        <v>2015</v>
      </c>
      <c r="AL6" t="str">
        <f>Raw_Data_1!B13</f>
        <v>GNB</v>
      </c>
      <c r="AM6" t="str">
        <f t="shared" si="5"/>
        <v>GNB, 0</v>
      </c>
      <c r="AN6">
        <f>VALUE(Raw_Data_1!Y13)</f>
        <v>0</v>
      </c>
      <c r="AO6" s="6">
        <f t="shared" si="17"/>
        <v>28.085154417941446</v>
      </c>
      <c r="AP6">
        <f>VALUE(Raw_Data_1!Z13)</f>
        <v>0</v>
      </c>
      <c r="AR6" t="str">
        <f>Raw_Data_1!B8</f>
        <v>COD</v>
      </c>
      <c r="AS6" t="str">
        <f t="shared" si="6"/>
        <v>COD, 2015</v>
      </c>
      <c r="AT6">
        <f>VALUE(Raw_Data_1!AC8)</f>
        <v>52.400001525878906</v>
      </c>
      <c r="AU6" s="6">
        <f t="shared" si="18"/>
        <v>70.47307686438927</v>
      </c>
      <c r="AV6">
        <f>VALUE(Raw_Data_1!AD8)</f>
        <v>2015</v>
      </c>
      <c r="AX6" t="str">
        <f>Raw_Data_1!B15</f>
        <v>MDG</v>
      </c>
      <c r="AY6" t="str">
        <f t="shared" si="7"/>
        <v>MDG, 2015</v>
      </c>
      <c r="AZ6">
        <f>VALUE(Raw_Data_1!AE15)</f>
        <v>12</v>
      </c>
      <c r="BA6" s="6">
        <f t="shared" si="19"/>
        <v>26.834615369943471</v>
      </c>
      <c r="BB6">
        <f>VALUE(Raw_Data_1!AF15)</f>
        <v>2015</v>
      </c>
      <c r="BD6" t="str">
        <f>Raw_Data_1!B14</f>
        <v>LBR</v>
      </c>
      <c r="BE6" t="str">
        <f t="shared" si="8"/>
        <v>LBR, 2014</v>
      </c>
      <c r="BF6">
        <f>VALUE(Raw_Data_1!AG14)</f>
        <v>9.1406345367431641</v>
      </c>
      <c r="BG6" s="6">
        <f t="shared" si="20"/>
        <v>25.08748859992394</v>
      </c>
      <c r="BH6">
        <f>VALUE(Raw_Data_1!AH14)</f>
        <v>2014</v>
      </c>
      <c r="BJ6" t="str">
        <f>Raw_Data_1!B12</f>
        <v>GIN</v>
      </c>
      <c r="BK6" t="str">
        <f t="shared" si="9"/>
        <v>GIN, 0</v>
      </c>
      <c r="BL6">
        <f>VALUE(Raw_Data_1!AM12)</f>
        <v>0</v>
      </c>
      <c r="BM6" s="6">
        <f t="shared" si="21"/>
        <v>449646.85714285716</v>
      </c>
      <c r="BN6">
        <f>VALUE(Raw_Data_1!AN12)</f>
        <v>0</v>
      </c>
    </row>
    <row r="7" spans="1:66" x14ac:dyDescent="0.25">
      <c r="B7" t="str">
        <f>Raw_Data_1!B12</f>
        <v>GIN</v>
      </c>
      <c r="C7" t="str">
        <f t="shared" si="10"/>
        <v>GIN, 2012</v>
      </c>
      <c r="D7">
        <f>VALUE(Raw_Data_1!C12)</f>
        <v>35.299999237060547</v>
      </c>
      <c r="E7" s="6">
        <f t="shared" si="11"/>
        <v>52.103845904423643</v>
      </c>
      <c r="F7">
        <f>VALUE(Raw_Data_1!D12)</f>
        <v>2012</v>
      </c>
      <c r="H7" t="str">
        <f>Raw_Data_1!B27</f>
        <v>UGA</v>
      </c>
      <c r="I7" t="str">
        <f t="shared" si="0"/>
        <v>UGA, 2012</v>
      </c>
      <c r="J7">
        <f>VALUE(Raw_Data_1!E27)</f>
        <v>10.300000190734863</v>
      </c>
      <c r="K7" s="6">
        <f t="shared" si="12"/>
        <v>21.211538564241849</v>
      </c>
      <c r="L7">
        <f>VALUE(Raw_Data_1!F27)</f>
        <v>2012</v>
      </c>
      <c r="N7" t="str">
        <f>Raw_Data_1!B19</f>
        <v>NER</v>
      </c>
      <c r="O7" t="str">
        <f t="shared" si="1"/>
        <v>NER, 2014</v>
      </c>
      <c r="P7">
        <f>VALUE(Raw_Data_1!G19)</f>
        <v>34</v>
      </c>
      <c r="Q7" s="6">
        <f t="shared" si="13"/>
        <v>41.49230760427622</v>
      </c>
      <c r="R7">
        <f>VALUE(Raw_Data_1!H19)</f>
        <v>2014</v>
      </c>
      <c r="T7" t="str">
        <f>Raw_Data_1!B14</f>
        <v>LBR</v>
      </c>
      <c r="U7" t="str">
        <f t="shared" si="2"/>
        <v>LBR, 2016</v>
      </c>
      <c r="V7">
        <f>VALUE(Raw_Data_1!O14)</f>
        <v>814.25164794921875</v>
      </c>
      <c r="W7" s="6">
        <f t="shared" si="14"/>
        <v>1579.2504389836238</v>
      </c>
      <c r="X7">
        <f>VALUE(Raw_Data_1!P14)</f>
        <v>2016</v>
      </c>
      <c r="Z7" t="str">
        <f>Raw_Data_1!B22</f>
        <v>SLE</v>
      </c>
      <c r="AA7" t="str">
        <f t="shared" si="3"/>
        <v>SLE, 2013</v>
      </c>
      <c r="AB7">
        <f>VALUE(Raw_Data_1!U22)</f>
        <v>32.426170349121094</v>
      </c>
      <c r="AC7" s="6">
        <f t="shared" si="15"/>
        <v>48.824964736058163</v>
      </c>
      <c r="AD7">
        <f>VALUE(Raw_Data_1!V22)</f>
        <v>2013</v>
      </c>
      <c r="AF7" t="str">
        <f>Raw_Data_1!B17</f>
        <v>MLI</v>
      </c>
      <c r="AG7" t="str">
        <f t="shared" si="4"/>
        <v>MLI, 2015</v>
      </c>
      <c r="AH7">
        <f>VALUE(Raw_Data_1!W17)</f>
        <v>55.720699310302734</v>
      </c>
      <c r="AI7" s="6">
        <f t="shared" si="16"/>
        <v>74.284664667569672</v>
      </c>
      <c r="AJ7">
        <f>VALUE(Raw_Data_1!X17)</f>
        <v>2015</v>
      </c>
      <c r="AL7" t="str">
        <f>Raw_Data_1!B15</f>
        <v>MDG</v>
      </c>
      <c r="AM7" t="str">
        <f t="shared" si="5"/>
        <v>MDG, 0</v>
      </c>
      <c r="AN7">
        <f>VALUE(Raw_Data_1!Y15)</f>
        <v>0</v>
      </c>
      <c r="AO7" s="6">
        <f t="shared" si="17"/>
        <v>28.085154417941446</v>
      </c>
      <c r="AP7">
        <f>VALUE(Raw_Data_1!Z15)</f>
        <v>0</v>
      </c>
      <c r="AR7" t="str">
        <f>Raw_Data_1!B25</f>
        <v>TZA</v>
      </c>
      <c r="AS7" t="str">
        <f t="shared" si="6"/>
        <v>TZA, 2015</v>
      </c>
      <c r="AT7">
        <f>VALUE(Raw_Data_1!AC25)</f>
        <v>55.599998474121094</v>
      </c>
      <c r="AU7" s="6">
        <f t="shared" si="18"/>
        <v>70.47307686438927</v>
      </c>
      <c r="AV7">
        <f>VALUE(Raw_Data_1!AD25)</f>
        <v>2015</v>
      </c>
      <c r="AX7" t="str">
        <f>Raw_Data_1!B6</f>
        <v>TCD</v>
      </c>
      <c r="AY7" t="str">
        <f t="shared" si="7"/>
        <v>TCD, 2015</v>
      </c>
      <c r="AZ7">
        <f>VALUE(Raw_Data_1!AE6)</f>
        <v>12.100000381469727</v>
      </c>
      <c r="BA7" s="6">
        <f t="shared" si="19"/>
        <v>26.834615369943471</v>
      </c>
      <c r="BB7">
        <f>VALUE(Raw_Data_1!AF6)</f>
        <v>2015</v>
      </c>
      <c r="BD7" t="str">
        <f>Raw_Data_1!B16</f>
        <v>MWI</v>
      </c>
      <c r="BE7" t="str">
        <f t="shared" si="8"/>
        <v>MWI, 2014</v>
      </c>
      <c r="BF7">
        <f>VALUE(Raw_Data_1!AG16)</f>
        <v>11.899999618530273</v>
      </c>
      <c r="BG7" s="6">
        <f t="shared" si="20"/>
        <v>25.08748859992394</v>
      </c>
      <c r="BH7">
        <f>VALUE(Raw_Data_1!AH16)</f>
        <v>2014</v>
      </c>
      <c r="BJ7" t="str">
        <f>Raw_Data_1!B13</f>
        <v>GNB</v>
      </c>
      <c r="BK7" t="str">
        <f t="shared" si="9"/>
        <v>GNB, 0</v>
      </c>
      <c r="BL7">
        <f>VALUE(Raw_Data_1!AM13)</f>
        <v>0</v>
      </c>
      <c r="BM7" s="6">
        <f t="shared" si="21"/>
        <v>449646.85714285716</v>
      </c>
      <c r="BN7">
        <f>VALUE(Raw_Data_1!AN13)</f>
        <v>0</v>
      </c>
    </row>
    <row r="8" spans="1:66" x14ac:dyDescent="0.25">
      <c r="B8" t="str">
        <f>Raw_Data_1!B21</f>
        <v>SEN</v>
      </c>
      <c r="C8" t="str">
        <f t="shared" si="10"/>
        <v>SEN, 2011</v>
      </c>
      <c r="D8">
        <f>VALUE(Raw_Data_1!C21)</f>
        <v>38</v>
      </c>
      <c r="E8" s="6">
        <f t="shared" si="11"/>
        <v>52.103845904423643</v>
      </c>
      <c r="F8">
        <f>VALUE(Raw_Data_1!D21)</f>
        <v>2011</v>
      </c>
      <c r="H8" t="str">
        <f>Raw_Data_1!B3</f>
        <v>BFA</v>
      </c>
      <c r="I8" t="str">
        <f t="shared" si="0"/>
        <v>BFA, 2014</v>
      </c>
      <c r="J8">
        <f>VALUE(Raw_Data_1!E3)</f>
        <v>11.100000381469727</v>
      </c>
      <c r="K8" s="6">
        <f t="shared" si="12"/>
        <v>21.211538564241849</v>
      </c>
      <c r="L8">
        <f>VALUE(Raw_Data_1!F3)</f>
        <v>2014</v>
      </c>
      <c r="N8" t="str">
        <f>Raw_Data_1!B22</f>
        <v>SLE</v>
      </c>
      <c r="O8" t="str">
        <f t="shared" si="1"/>
        <v>SLE, 2011</v>
      </c>
      <c r="P8">
        <f>VALUE(Raw_Data_1!G22)</f>
        <v>34</v>
      </c>
      <c r="Q8" s="6">
        <f t="shared" si="13"/>
        <v>41.49230760427622</v>
      </c>
      <c r="R8">
        <f>VALUE(Raw_Data_1!H22)</f>
        <v>2011</v>
      </c>
      <c r="T8" t="str">
        <f>Raw_Data_1!B19</f>
        <v>NER</v>
      </c>
      <c r="U8" t="str">
        <f t="shared" si="2"/>
        <v>NER, 2016</v>
      </c>
      <c r="V8">
        <f>VALUE(Raw_Data_1!O19)</f>
        <v>988.12152099609375</v>
      </c>
      <c r="W8" s="6">
        <f t="shared" si="14"/>
        <v>1579.2504389836238</v>
      </c>
      <c r="X8">
        <f>VALUE(Raw_Data_1!P19)</f>
        <v>2016</v>
      </c>
      <c r="Z8" t="str">
        <f>Raw_Data_1!B2</f>
        <v>BEN</v>
      </c>
      <c r="AA8" t="str">
        <f t="shared" si="3"/>
        <v>BEN, 2012</v>
      </c>
      <c r="AB8">
        <f>VALUE(Raw_Data_1!U2)</f>
        <v>32.948818206787109</v>
      </c>
      <c r="AC8" s="6">
        <f t="shared" si="15"/>
        <v>48.824964736058163</v>
      </c>
      <c r="AD8">
        <f>VALUE(Raw_Data_1!V2)</f>
        <v>2012</v>
      </c>
      <c r="AF8" t="str">
        <f>Raw_Data_1!B19</f>
        <v>NER</v>
      </c>
      <c r="AG8" t="str">
        <f t="shared" si="4"/>
        <v>NER, 2015</v>
      </c>
      <c r="AH8">
        <f>VALUE(Raw_Data_1!W19)</f>
        <v>62.405609130859375</v>
      </c>
      <c r="AI8" s="6">
        <f t="shared" si="16"/>
        <v>74.284664667569672</v>
      </c>
      <c r="AJ8">
        <f>VALUE(Raw_Data_1!X19)</f>
        <v>2015</v>
      </c>
      <c r="AL8" t="str">
        <f>Raw_Data_1!B19</f>
        <v>NER</v>
      </c>
      <c r="AM8" t="str">
        <f t="shared" si="5"/>
        <v>NER, 0</v>
      </c>
      <c r="AN8">
        <f>VALUE(Raw_Data_1!Y19)</f>
        <v>0</v>
      </c>
      <c r="AO8" s="6">
        <f t="shared" si="17"/>
        <v>28.085154417941446</v>
      </c>
      <c r="AP8">
        <f>VALUE(Raw_Data_1!Z19)</f>
        <v>0</v>
      </c>
      <c r="AR8" t="str">
        <f>Raw_Data_1!B10</f>
        <v>ETH</v>
      </c>
      <c r="AS8" t="str">
        <f t="shared" si="6"/>
        <v>ETH, 2015</v>
      </c>
      <c r="AT8">
        <f>VALUE(Raw_Data_1!AC10)</f>
        <v>57.299999237060547</v>
      </c>
      <c r="AU8" s="6">
        <f t="shared" si="18"/>
        <v>70.47307686438927</v>
      </c>
      <c r="AV8">
        <f>VALUE(Raw_Data_1!AD10)</f>
        <v>2015</v>
      </c>
      <c r="AX8" t="str">
        <f>Raw_Data_1!B22</f>
        <v>SLE</v>
      </c>
      <c r="AY8" t="str">
        <f t="shared" si="7"/>
        <v>SLE, 2015</v>
      </c>
      <c r="AZ8">
        <f>VALUE(Raw_Data_1!AE22)</f>
        <v>13.300000190734863</v>
      </c>
      <c r="BA8" s="6">
        <f t="shared" si="19"/>
        <v>26.834615369943471</v>
      </c>
      <c r="BB8">
        <f>VALUE(Raw_Data_1!AF22)</f>
        <v>2015</v>
      </c>
      <c r="BD8" t="str">
        <f>Raw_Data_1!B5</f>
        <v>CAF</v>
      </c>
      <c r="BE8" t="str">
        <f t="shared" si="8"/>
        <v>CAF, 2014</v>
      </c>
      <c r="BF8">
        <f>VALUE(Raw_Data_1!AG5)</f>
        <v>12.32972526550293</v>
      </c>
      <c r="BG8" s="6">
        <f t="shared" si="20"/>
        <v>25.08748859992394</v>
      </c>
      <c r="BH8">
        <f>VALUE(Raw_Data_1!AH5)</f>
        <v>2014</v>
      </c>
      <c r="BJ8" t="str">
        <f>Raw_Data_1!B14</f>
        <v>LBR</v>
      </c>
      <c r="BK8" t="str">
        <f t="shared" si="9"/>
        <v>LBR, 2016</v>
      </c>
      <c r="BL8">
        <f>VALUE(Raw_Data_1!AM14)</f>
        <v>0</v>
      </c>
      <c r="BM8" s="6">
        <f t="shared" si="21"/>
        <v>449646.85714285716</v>
      </c>
      <c r="BN8">
        <f>VALUE(Raw_Data_1!AN14)</f>
        <v>2016</v>
      </c>
    </row>
    <row r="9" spans="1:66" x14ac:dyDescent="0.25">
      <c r="B9" t="str">
        <f>Raw_Data_1!B6</f>
        <v>TCD</v>
      </c>
      <c r="C9" t="str">
        <f t="shared" si="10"/>
        <v>TCD, 2011</v>
      </c>
      <c r="D9">
        <f>VALUE(Raw_Data_1!C6)</f>
        <v>38.400001525878906</v>
      </c>
      <c r="E9" s="6">
        <f t="shared" si="11"/>
        <v>52.103845904423643</v>
      </c>
      <c r="F9">
        <f>VALUE(Raw_Data_1!D6)</f>
        <v>2011</v>
      </c>
      <c r="H9" t="str">
        <f>Raw_Data_1!B14</f>
        <v>LBR</v>
      </c>
      <c r="I9" t="str">
        <f t="shared" si="0"/>
        <v>LBR, 2014</v>
      </c>
      <c r="J9">
        <f>VALUE(Raw_Data_1!E14)</f>
        <v>11.699999809265137</v>
      </c>
      <c r="K9" s="6">
        <f t="shared" si="12"/>
        <v>21.211538564241849</v>
      </c>
      <c r="L9">
        <f>VALUE(Raw_Data_1!F14)</f>
        <v>2014</v>
      </c>
      <c r="N9" s="7" t="str">
        <f>Raw_Data_1!B23</f>
        <v>SOM</v>
      </c>
      <c r="O9" s="7" t="str">
        <f t="shared" si="1"/>
        <v>SOM, 2017</v>
      </c>
      <c r="P9" s="7">
        <f>VALUE(Raw_Data_2!B21)*100</f>
        <v>34.4</v>
      </c>
      <c r="Q9" s="6">
        <f t="shared" si="13"/>
        <v>41.49230760427622</v>
      </c>
      <c r="R9" s="7">
        <v>2017</v>
      </c>
      <c r="T9" t="str">
        <f>Raw_Data_1!B16</f>
        <v>MWI</v>
      </c>
      <c r="U9" t="str">
        <f t="shared" si="2"/>
        <v>MWI, 2016</v>
      </c>
      <c r="V9">
        <f>VALUE(Raw_Data_1!O16)</f>
        <v>1171.0947265625</v>
      </c>
      <c r="W9" s="6">
        <f t="shared" si="14"/>
        <v>1579.2504389836238</v>
      </c>
      <c r="X9">
        <f>VALUE(Raw_Data_1!P16)</f>
        <v>2016</v>
      </c>
      <c r="Z9" t="str">
        <f>Raw_Data_1!B17</f>
        <v>MLI</v>
      </c>
      <c r="AA9" t="str">
        <f t="shared" si="3"/>
        <v>MLI, 2015</v>
      </c>
      <c r="AB9">
        <f>VALUE(Raw_Data_1!U17)</f>
        <v>33.068889617919922</v>
      </c>
      <c r="AC9" s="6">
        <f t="shared" si="15"/>
        <v>48.824964736058163</v>
      </c>
      <c r="AD9">
        <f>VALUE(Raw_Data_1!V17)</f>
        <v>2015</v>
      </c>
      <c r="AF9" t="str">
        <f>Raw_Data_1!B13</f>
        <v>GNB</v>
      </c>
      <c r="AG9" t="str">
        <f t="shared" si="4"/>
        <v>GNB, 2010</v>
      </c>
      <c r="AH9">
        <f>VALUE(Raw_Data_1!W13)</f>
        <v>68.233329772949219</v>
      </c>
      <c r="AI9" s="6">
        <f t="shared" si="16"/>
        <v>74.284664667569672</v>
      </c>
      <c r="AJ9">
        <f>VALUE(Raw_Data_1!X13)</f>
        <v>2010</v>
      </c>
      <c r="AL9" t="str">
        <f>Raw_Data_1!B22</f>
        <v>SLE</v>
      </c>
      <c r="AM9" t="str">
        <f t="shared" si="5"/>
        <v>SLE, 0</v>
      </c>
      <c r="AN9">
        <f>VALUE(Raw_Data_1!Y22)</f>
        <v>0</v>
      </c>
      <c r="AO9" s="6">
        <f t="shared" si="17"/>
        <v>28.085154417941446</v>
      </c>
      <c r="AP9">
        <f>VALUE(Raw_Data_1!Z22)</f>
        <v>0</v>
      </c>
      <c r="AR9" t="str">
        <f>Raw_Data_1!B19</f>
        <v>NER</v>
      </c>
      <c r="AS9" t="str">
        <f t="shared" si="6"/>
        <v>NER, 2015</v>
      </c>
      <c r="AT9">
        <f>VALUE(Raw_Data_1!AC19)</f>
        <v>58.200000762939453</v>
      </c>
      <c r="AU9" s="6">
        <f t="shared" si="18"/>
        <v>70.47307686438927</v>
      </c>
      <c r="AV9">
        <f>VALUE(Raw_Data_1!AD19)</f>
        <v>2015</v>
      </c>
      <c r="AX9" t="str">
        <f>Raw_Data_1!B25</f>
        <v>TZA</v>
      </c>
      <c r="AY9" t="str">
        <f t="shared" si="7"/>
        <v>TZA, 2015</v>
      </c>
      <c r="AZ9">
        <f>VALUE(Raw_Data_1!AE25)</f>
        <v>15.600000381469727</v>
      </c>
      <c r="BA9" s="6">
        <f t="shared" si="19"/>
        <v>26.834615369943471</v>
      </c>
      <c r="BB9">
        <f>VALUE(Raw_Data_1!AF25)</f>
        <v>2015</v>
      </c>
      <c r="BD9" t="str">
        <f>Raw_Data_1!B22</f>
        <v>SLE</v>
      </c>
      <c r="BE9" t="str">
        <f t="shared" si="8"/>
        <v>SLE, 2014</v>
      </c>
      <c r="BF9">
        <f>VALUE(Raw_Data_1!AG22)</f>
        <v>13.096991539001465</v>
      </c>
      <c r="BG9" s="6">
        <f t="shared" si="20"/>
        <v>25.08748859992394</v>
      </c>
      <c r="BH9">
        <f>VALUE(Raw_Data_1!AH22)</f>
        <v>2014</v>
      </c>
      <c r="BJ9" t="str">
        <f>Raw_Data_1!B15</f>
        <v>MDG</v>
      </c>
      <c r="BK9" t="str">
        <f t="shared" si="9"/>
        <v>MDG, 0</v>
      </c>
      <c r="BL9">
        <f>VALUE(Raw_Data_1!AM15)</f>
        <v>0</v>
      </c>
      <c r="BM9" s="6">
        <f t="shared" si="21"/>
        <v>449646.85714285716</v>
      </c>
      <c r="BN9">
        <f>VALUE(Raw_Data_1!AN15)</f>
        <v>0</v>
      </c>
    </row>
    <row r="10" spans="1:66" x14ac:dyDescent="0.25">
      <c r="B10" t="str">
        <f>Raw_Data_1!B14</f>
        <v>LBR</v>
      </c>
      <c r="C10" t="str">
        <f t="shared" si="10"/>
        <v>LBR, 2014</v>
      </c>
      <c r="D10">
        <f>VALUE(Raw_Data_1!C14)</f>
        <v>38.599998474121094</v>
      </c>
      <c r="E10" s="6">
        <f t="shared" si="11"/>
        <v>52.103845904423643</v>
      </c>
      <c r="F10">
        <f>VALUE(Raw_Data_1!D14)</f>
        <v>2014</v>
      </c>
      <c r="H10" t="str">
        <f>Raw_Data_1!B21</f>
        <v>SEN</v>
      </c>
      <c r="I10" t="str">
        <f t="shared" si="0"/>
        <v>SEN, 2011</v>
      </c>
      <c r="J10">
        <f>VALUE(Raw_Data_1!E21)</f>
        <v>12.800000190734863</v>
      </c>
      <c r="K10" s="6">
        <f t="shared" si="12"/>
        <v>21.211538564241849</v>
      </c>
      <c r="L10">
        <f>VALUE(Raw_Data_1!F21)</f>
        <v>2011</v>
      </c>
      <c r="N10" t="str">
        <f>Raw_Data_1!B3</f>
        <v>BFA</v>
      </c>
      <c r="O10" t="str">
        <f t="shared" si="1"/>
        <v>BFA, 2014</v>
      </c>
      <c r="P10">
        <f>VALUE(Raw_Data_1!G3)</f>
        <v>35.299999237060547</v>
      </c>
      <c r="Q10" s="6">
        <f t="shared" si="13"/>
        <v>41.49230760427622</v>
      </c>
      <c r="R10">
        <f>VALUE(Raw_Data_1!H3)</f>
        <v>2014</v>
      </c>
      <c r="T10" t="str">
        <f>Raw_Data_1!B18</f>
        <v>MOZ</v>
      </c>
      <c r="U10" t="str">
        <f t="shared" si="2"/>
        <v>MOZ, 2016</v>
      </c>
      <c r="V10">
        <f>VALUE(Raw_Data_1!O18)</f>
        <v>1219.155029296875</v>
      </c>
      <c r="W10" s="6">
        <f t="shared" si="14"/>
        <v>1579.2504389836238</v>
      </c>
      <c r="X10">
        <f>VALUE(Raw_Data_1!P18)</f>
        <v>2016</v>
      </c>
      <c r="Z10" t="str">
        <f>Raw_Data_1!B3</f>
        <v>BFA</v>
      </c>
      <c r="AA10" t="str">
        <f t="shared" si="3"/>
        <v>BFA, 2014</v>
      </c>
      <c r="AB10">
        <f>VALUE(Raw_Data_1!U3)</f>
        <v>34.599399566650391</v>
      </c>
      <c r="AC10" s="6">
        <f t="shared" si="15"/>
        <v>48.824964736058163</v>
      </c>
      <c r="AD10">
        <f>VALUE(Raw_Data_1!V3)</f>
        <v>2014</v>
      </c>
      <c r="AF10" t="str">
        <f>Raw_Data_1!B3</f>
        <v>BFA</v>
      </c>
      <c r="AG10" t="str">
        <f t="shared" si="4"/>
        <v>BFA, 2015</v>
      </c>
      <c r="AH10">
        <f>VALUE(Raw_Data_1!W3)</f>
        <v>69.0963134765625</v>
      </c>
      <c r="AI10" s="6">
        <f t="shared" si="16"/>
        <v>74.284664667569672</v>
      </c>
      <c r="AJ10">
        <f>VALUE(Raw_Data_1!X3)</f>
        <v>2015</v>
      </c>
      <c r="AL10" t="str">
        <f>Raw_Data_1!B11</f>
        <v>GMB</v>
      </c>
      <c r="AM10" t="str">
        <f t="shared" si="5"/>
        <v>GMB, 1973</v>
      </c>
      <c r="AN10">
        <f>VALUE(Raw_Data_1!Y11)</f>
        <v>4.2873501777648926</v>
      </c>
      <c r="AO10" s="6">
        <f t="shared" si="17"/>
        <v>28.085154417941446</v>
      </c>
      <c r="AP10">
        <f>VALUE(Raw_Data_1!Z11)</f>
        <v>1973</v>
      </c>
      <c r="AR10" t="str">
        <f>Raw_Data_1!B24</f>
        <v>SSD</v>
      </c>
      <c r="AS10" t="str">
        <f t="shared" si="6"/>
        <v>SSD, 2015</v>
      </c>
      <c r="AT10">
        <f>VALUE(Raw_Data_1!AC24)</f>
        <v>58.700000762939453</v>
      </c>
      <c r="AU10" s="6">
        <f t="shared" si="18"/>
        <v>70.47307686438927</v>
      </c>
      <c r="AV10">
        <f>VALUE(Raw_Data_1!AD24)</f>
        <v>2015</v>
      </c>
      <c r="AX10" t="str">
        <f>Raw_Data_1!B14</f>
        <v>LBR</v>
      </c>
      <c r="AY10" t="str">
        <f t="shared" si="7"/>
        <v>LBR, 2015</v>
      </c>
      <c r="AZ10">
        <f>VALUE(Raw_Data_1!AE14)</f>
        <v>16.899999618530273</v>
      </c>
      <c r="BA10" s="6">
        <f t="shared" si="19"/>
        <v>26.834615369943471</v>
      </c>
      <c r="BB10">
        <f>VALUE(Raw_Data_1!AF14)</f>
        <v>2015</v>
      </c>
      <c r="BD10" t="str">
        <f>Raw_Data_1!B8</f>
        <v>COD</v>
      </c>
      <c r="BE10" t="str">
        <f t="shared" si="8"/>
        <v>COD, 2014</v>
      </c>
      <c r="BF10">
        <f>VALUE(Raw_Data_1!AG8)</f>
        <v>13.5</v>
      </c>
      <c r="BG10" s="6">
        <f t="shared" si="20"/>
        <v>25.08748859992394</v>
      </c>
      <c r="BH10">
        <f>VALUE(Raw_Data_1!AH8)</f>
        <v>2014</v>
      </c>
      <c r="BJ10" t="str">
        <f>Raw_Data_1!B16</f>
        <v>MWI</v>
      </c>
      <c r="BK10" t="str">
        <f t="shared" si="9"/>
        <v>MWI, 0</v>
      </c>
      <c r="BL10">
        <f>VALUE(Raw_Data_1!AM16)</f>
        <v>0</v>
      </c>
      <c r="BM10" s="6">
        <f t="shared" si="21"/>
        <v>449646.85714285716</v>
      </c>
      <c r="BN10">
        <f>VALUE(Raw_Data_1!AN16)</f>
        <v>0</v>
      </c>
    </row>
    <row r="11" spans="1:66" x14ac:dyDescent="0.25">
      <c r="B11" t="str">
        <f>Raw_Data_1!B3</f>
        <v>BFA</v>
      </c>
      <c r="C11" t="str">
        <f t="shared" si="10"/>
        <v>BFA, 2014</v>
      </c>
      <c r="D11">
        <f>VALUE(Raw_Data_1!C3)</f>
        <v>43.700000762939453</v>
      </c>
      <c r="E11" s="6">
        <f t="shared" si="11"/>
        <v>52.103845904423643</v>
      </c>
      <c r="F11">
        <f>VALUE(Raw_Data_1!D3)</f>
        <v>2014</v>
      </c>
      <c r="H11" t="str">
        <f>Raw_Data_1!B19</f>
        <v>NER</v>
      </c>
      <c r="I11" t="str">
        <f t="shared" si="0"/>
        <v>NER, 2014</v>
      </c>
      <c r="J11">
        <f>VALUE(Raw_Data_1!E19)</f>
        <v>13.600000381469727</v>
      </c>
      <c r="K11" s="6">
        <f t="shared" si="12"/>
        <v>21.211538564241849</v>
      </c>
      <c r="L11">
        <f>VALUE(Raw_Data_1!F19)</f>
        <v>2014</v>
      </c>
      <c r="N11" t="str">
        <f>Raw_Data_1!B25</f>
        <v>TZA</v>
      </c>
      <c r="O11" t="str">
        <f t="shared" si="1"/>
        <v>TZA, 2011</v>
      </c>
      <c r="P11">
        <f>VALUE(Raw_Data_1!G25)</f>
        <v>37.799999237060547</v>
      </c>
      <c r="Q11" s="6">
        <f t="shared" si="13"/>
        <v>41.49230760427622</v>
      </c>
      <c r="R11">
        <f>VALUE(Raw_Data_1!H25)</f>
        <v>2011</v>
      </c>
      <c r="T11" t="str">
        <f>Raw_Data_1!B22</f>
        <v>SLE</v>
      </c>
      <c r="U11" t="str">
        <f t="shared" si="2"/>
        <v>SLE, 2016</v>
      </c>
      <c r="V11">
        <f>VALUE(Raw_Data_1!O22)</f>
        <v>1479.07958984375</v>
      </c>
      <c r="W11" s="6">
        <f t="shared" si="14"/>
        <v>1579.2504389836238</v>
      </c>
      <c r="X11">
        <f>VALUE(Raw_Data_1!P22)</f>
        <v>2016</v>
      </c>
      <c r="Z11" t="str">
        <f>Raw_Data_1!B5</f>
        <v>CAF</v>
      </c>
      <c r="AA11" t="str">
        <f t="shared" si="3"/>
        <v>CAF, 2010</v>
      </c>
      <c r="AB11">
        <f>VALUE(Raw_Data_1!U5)</f>
        <v>36.752609252929688</v>
      </c>
      <c r="AC11" s="6">
        <f t="shared" si="15"/>
        <v>48.824964736058163</v>
      </c>
      <c r="AD11">
        <f>VALUE(Raw_Data_1!V5)</f>
        <v>2010</v>
      </c>
      <c r="AF11" t="str">
        <f>Raw_Data_1!B5</f>
        <v>CAF</v>
      </c>
      <c r="AG11" t="str">
        <f t="shared" si="4"/>
        <v>CAF, 2012</v>
      </c>
      <c r="AH11">
        <f>VALUE(Raw_Data_1!W5)</f>
        <v>70.558456420898438</v>
      </c>
      <c r="AI11" s="6">
        <f t="shared" si="16"/>
        <v>74.284664667569672</v>
      </c>
      <c r="AJ11">
        <f>VALUE(Raw_Data_1!X5)</f>
        <v>2012</v>
      </c>
      <c r="AL11" t="str">
        <f>Raw_Data_1!B3</f>
        <v>BFA</v>
      </c>
      <c r="AM11" t="str">
        <f t="shared" si="5"/>
        <v>BFA, 2007</v>
      </c>
      <c r="AN11">
        <f>VALUE(Raw_Data_1!Y3)</f>
        <v>5.1684799194335938</v>
      </c>
      <c r="AO11" s="6">
        <f t="shared" si="17"/>
        <v>28.085154417941446</v>
      </c>
      <c r="AP11">
        <f>VALUE(Raw_Data_1!Z3)</f>
        <v>2007</v>
      </c>
      <c r="AR11" t="str">
        <f>Raw_Data_1!B22</f>
        <v>SLE</v>
      </c>
      <c r="AS11" t="str">
        <f t="shared" si="6"/>
        <v>SLE, 2015</v>
      </c>
      <c r="AT11">
        <f>VALUE(Raw_Data_1!AC22)</f>
        <v>62.599998474121094</v>
      </c>
      <c r="AU11" s="6">
        <f t="shared" si="18"/>
        <v>70.47307686438927</v>
      </c>
      <c r="AV11">
        <f>VALUE(Raw_Data_1!AD22)</f>
        <v>2015</v>
      </c>
      <c r="AX11" t="str">
        <f>Raw_Data_1!B27</f>
        <v>UGA</v>
      </c>
      <c r="AY11" t="str">
        <f t="shared" si="7"/>
        <v>UGA, 2015</v>
      </c>
      <c r="AZ11">
        <f>VALUE(Raw_Data_1!AE27)</f>
        <v>19.100000381469727</v>
      </c>
      <c r="BA11" s="6">
        <f t="shared" si="19"/>
        <v>26.834615369943471</v>
      </c>
      <c r="BB11">
        <f>VALUE(Raw_Data_1!AF27)</f>
        <v>2015</v>
      </c>
      <c r="BD11" t="str">
        <f>Raw_Data_1!B19</f>
        <v>NER</v>
      </c>
      <c r="BE11" t="str">
        <f t="shared" si="8"/>
        <v>NER, 2014</v>
      </c>
      <c r="BF11">
        <f>VALUE(Raw_Data_1!AG19)</f>
        <v>14.30964469909668</v>
      </c>
      <c r="BG11" s="6">
        <f t="shared" si="20"/>
        <v>25.08748859992394</v>
      </c>
      <c r="BH11">
        <f>VALUE(Raw_Data_1!AH19)</f>
        <v>2014</v>
      </c>
      <c r="BJ11" t="str">
        <f>Raw_Data_1!B20</f>
        <v>RWA</v>
      </c>
      <c r="BK11" t="str">
        <f t="shared" si="9"/>
        <v>RWA, 0</v>
      </c>
      <c r="BL11">
        <f>VALUE(Raw_Data_1!AM20)</f>
        <v>0</v>
      </c>
      <c r="BM11" s="6">
        <f t="shared" si="21"/>
        <v>449646.85714285716</v>
      </c>
      <c r="BN11">
        <f>VALUE(Raw_Data_1!AN20)</f>
        <v>0</v>
      </c>
    </row>
    <row r="12" spans="1:66" x14ac:dyDescent="0.25">
      <c r="B12" t="str">
        <f>Raw_Data_1!B11</f>
        <v>GMB</v>
      </c>
      <c r="C12" t="str">
        <f t="shared" si="10"/>
        <v>GMB, 2003</v>
      </c>
      <c r="D12">
        <f>VALUE(Raw_Data_1!C11)</f>
        <v>45.299999237060547</v>
      </c>
      <c r="E12" s="6">
        <f t="shared" si="11"/>
        <v>52.103845904423643</v>
      </c>
      <c r="F12">
        <f>VALUE(Raw_Data_1!D11)</f>
        <v>2003</v>
      </c>
      <c r="H12" t="str">
        <f>Raw_Data_1!B17</f>
        <v>MLI</v>
      </c>
      <c r="I12" t="str">
        <f t="shared" si="0"/>
        <v>MLI, 2009</v>
      </c>
      <c r="J12">
        <f>VALUE(Raw_Data_1!E17)</f>
        <v>15.199999809265137</v>
      </c>
      <c r="K12" s="6">
        <f t="shared" si="12"/>
        <v>21.211538564241849</v>
      </c>
      <c r="L12">
        <f>VALUE(Raw_Data_1!F17)</f>
        <v>2009</v>
      </c>
      <c r="N12" t="str">
        <f>Raw_Data_1!B4</f>
        <v>BDI</v>
      </c>
      <c r="O12" t="str">
        <f t="shared" si="1"/>
        <v>BDI, 2013</v>
      </c>
      <c r="P12">
        <f>VALUE(Raw_Data_1!G4)</f>
        <v>39.200000762939453</v>
      </c>
      <c r="Q12" s="6">
        <f t="shared" si="13"/>
        <v>41.49230760427622</v>
      </c>
      <c r="R12">
        <f>VALUE(Raw_Data_1!H4)</f>
        <v>2013</v>
      </c>
      <c r="T12" t="str">
        <f>Raw_Data_1!B26</f>
        <v>TGO</v>
      </c>
      <c r="U12" t="str">
        <f t="shared" si="2"/>
        <v>TGO, 2016</v>
      </c>
      <c r="V12">
        <f>VALUE(Raw_Data_1!O26)</f>
        <v>1493.429931640625</v>
      </c>
      <c r="W12" s="6">
        <f t="shared" si="14"/>
        <v>1579.2504389836238</v>
      </c>
      <c r="X12">
        <f>VALUE(Raw_Data_1!P26)</f>
        <v>2016</v>
      </c>
      <c r="Z12" t="str">
        <f>Raw_Data_1!B10</f>
        <v>ETH</v>
      </c>
      <c r="AA12" t="str">
        <f t="shared" si="3"/>
        <v>ETH, 2007</v>
      </c>
      <c r="AB12">
        <f>VALUE(Raw_Data_1!U10)</f>
        <v>38.995979309082031</v>
      </c>
      <c r="AC12" s="6">
        <f t="shared" si="15"/>
        <v>48.824964736058163</v>
      </c>
      <c r="AD12">
        <f>VALUE(Raw_Data_1!V10)</f>
        <v>2007</v>
      </c>
      <c r="AF12" t="str">
        <f>Raw_Data_1!B21</f>
        <v>SEN</v>
      </c>
      <c r="AG12" t="str">
        <f t="shared" si="4"/>
        <v>SEN, 2015</v>
      </c>
      <c r="AH12">
        <f>VALUE(Raw_Data_1!W21)</f>
        <v>71.446510314941406</v>
      </c>
      <c r="AI12" s="6">
        <f t="shared" si="16"/>
        <v>74.284664667569672</v>
      </c>
      <c r="AJ12">
        <f>VALUE(Raw_Data_1!X21)</f>
        <v>2015</v>
      </c>
      <c r="AL12" t="str">
        <f>Raw_Data_1!B6</f>
        <v>TCD</v>
      </c>
      <c r="AM12" t="str">
        <f t="shared" si="5"/>
        <v>TCD, 2004</v>
      </c>
      <c r="AN12">
        <f>VALUE(Raw_Data_1!Y6)</f>
        <v>8.5449304580688477</v>
      </c>
      <c r="AO12" s="6">
        <f t="shared" si="17"/>
        <v>28.085154417941446</v>
      </c>
      <c r="AP12">
        <f>VALUE(Raw_Data_1!Z6)</f>
        <v>2004</v>
      </c>
      <c r="AR12" t="str">
        <f>Raw_Data_1!B26</f>
        <v>TGO</v>
      </c>
      <c r="AS12" t="str">
        <f t="shared" si="6"/>
        <v>TGO, 2015</v>
      </c>
      <c r="AT12">
        <f>VALUE(Raw_Data_1!AC26)</f>
        <v>63.099998474121094</v>
      </c>
      <c r="AU12" s="6">
        <f t="shared" si="18"/>
        <v>70.47307686438927</v>
      </c>
      <c r="AV12">
        <f>VALUE(Raw_Data_1!AD26)</f>
        <v>2015</v>
      </c>
      <c r="AX12" t="str">
        <f>Raw_Data_1!B2</f>
        <v>BEN</v>
      </c>
      <c r="AY12" t="str">
        <f t="shared" si="7"/>
        <v>BEN, 2015</v>
      </c>
      <c r="AZ12">
        <f>VALUE(Raw_Data_1!AE2)</f>
        <v>19.700000762939453</v>
      </c>
      <c r="BA12" s="6">
        <f t="shared" si="19"/>
        <v>26.834615369943471</v>
      </c>
      <c r="BB12">
        <f>VALUE(Raw_Data_1!AF2)</f>
        <v>2015</v>
      </c>
      <c r="BD12" t="str">
        <f>Raw_Data_1!B25</f>
        <v>TZA</v>
      </c>
      <c r="BE12" t="str">
        <f t="shared" si="8"/>
        <v>TZA, 2014</v>
      </c>
      <c r="BF12">
        <f>VALUE(Raw_Data_1!AG25)</f>
        <v>15.501449584960938</v>
      </c>
      <c r="BG12" s="6">
        <f t="shared" si="20"/>
        <v>25.08748859992394</v>
      </c>
      <c r="BH12">
        <f>VALUE(Raw_Data_1!AH25)</f>
        <v>2014</v>
      </c>
      <c r="BJ12" t="str">
        <f>Raw_Data_1!B22</f>
        <v>SLE</v>
      </c>
      <c r="BK12" t="str">
        <f t="shared" si="9"/>
        <v>SLE, 0</v>
      </c>
      <c r="BL12">
        <f>VALUE(Raw_Data_1!AM22)</f>
        <v>0</v>
      </c>
      <c r="BM12" s="6">
        <f t="shared" si="21"/>
        <v>449646.85714285716</v>
      </c>
      <c r="BN12">
        <f>VALUE(Raw_Data_1!AN22)</f>
        <v>0</v>
      </c>
    </row>
    <row r="13" spans="1:66" x14ac:dyDescent="0.25">
      <c r="B13" t="str">
        <f>Raw_Data_1!B19</f>
        <v>NER</v>
      </c>
      <c r="C13" t="str">
        <f t="shared" si="10"/>
        <v>NER, 2014</v>
      </c>
      <c r="D13">
        <f>VALUE(Raw_Data_1!C19)</f>
        <v>45.5</v>
      </c>
      <c r="E13" s="6">
        <f t="shared" si="11"/>
        <v>52.103845904423643</v>
      </c>
      <c r="F13">
        <f>VALUE(Raw_Data_1!D19)</f>
        <v>2014</v>
      </c>
      <c r="H13" t="str">
        <f>Raw_Data_1!B6</f>
        <v>TCD</v>
      </c>
      <c r="I13" t="str">
        <f t="shared" si="0"/>
        <v>TCD, 2011</v>
      </c>
      <c r="J13">
        <f>VALUE(Raw_Data_1!E6)</f>
        <v>15.300000190734863</v>
      </c>
      <c r="K13" s="6">
        <f t="shared" si="12"/>
        <v>21.211538564241849</v>
      </c>
      <c r="L13">
        <f>VALUE(Raw_Data_1!F6)</f>
        <v>2011</v>
      </c>
      <c r="N13" t="str">
        <f>Raw_Data_1!B21</f>
        <v>SEN</v>
      </c>
      <c r="O13" t="str">
        <f t="shared" si="1"/>
        <v>SEN, 2011</v>
      </c>
      <c r="P13">
        <f>VALUE(Raw_Data_1!G21)</f>
        <v>40.299999237060547</v>
      </c>
      <c r="Q13" s="6">
        <f t="shared" si="13"/>
        <v>41.49230760427622</v>
      </c>
      <c r="R13">
        <f>VALUE(Raw_Data_1!H21)</f>
        <v>2011</v>
      </c>
      <c r="T13" t="str">
        <f>Raw_Data_1!B15</f>
        <v>MDG</v>
      </c>
      <c r="U13" t="str">
        <f t="shared" si="2"/>
        <v>MDG, 2016</v>
      </c>
      <c r="V13">
        <f>VALUE(Raw_Data_1!O15)</f>
        <v>1509.1624755859375</v>
      </c>
      <c r="W13" s="6">
        <f t="shared" si="14"/>
        <v>1579.2504389836238</v>
      </c>
      <c r="X13">
        <f>VALUE(Raw_Data_1!P15)</f>
        <v>2016</v>
      </c>
      <c r="Z13" t="str">
        <f>Raw_Data_1!B11</f>
        <v>GMB</v>
      </c>
      <c r="AA13" t="str">
        <f t="shared" si="3"/>
        <v>GMB, 2013</v>
      </c>
      <c r="AB13">
        <f>VALUE(Raw_Data_1!U11)</f>
        <v>41.950050354003906</v>
      </c>
      <c r="AC13" s="6">
        <f t="shared" si="15"/>
        <v>48.824964736058163</v>
      </c>
      <c r="AD13">
        <f>VALUE(Raw_Data_1!V11)</f>
        <v>2013</v>
      </c>
      <c r="AF13" t="str">
        <f>Raw_Data_1!B11</f>
        <v>GMB</v>
      </c>
      <c r="AG13" t="str">
        <f t="shared" si="4"/>
        <v>GMB, 2016</v>
      </c>
      <c r="AH13">
        <f>VALUE(Raw_Data_1!W11)</f>
        <v>74.780433654785156</v>
      </c>
      <c r="AI13" s="6">
        <f t="shared" si="16"/>
        <v>74.284664667569672</v>
      </c>
      <c r="AJ13">
        <f>VALUE(Raw_Data_1!X11)</f>
        <v>2016</v>
      </c>
      <c r="AL13" s="7" t="str">
        <f>Raw_Data_1!B23</f>
        <v>SOM</v>
      </c>
      <c r="AM13" s="7" t="str">
        <f t="shared" si="5"/>
        <v>SOM, 2017</v>
      </c>
      <c r="AN13" s="7">
        <f>VALUE(Raw_Data_2!B63)*100</f>
        <v>9.1999999999999993</v>
      </c>
      <c r="AO13" s="6">
        <f t="shared" si="17"/>
        <v>28.085154417941446</v>
      </c>
      <c r="AP13" s="7">
        <v>2017</v>
      </c>
      <c r="AR13" t="str">
        <f>Raw_Data_1!B5</f>
        <v>CAF</v>
      </c>
      <c r="AS13" t="str">
        <f t="shared" si="6"/>
        <v>CAF, 2015</v>
      </c>
      <c r="AT13">
        <f>VALUE(Raw_Data_1!AC5)</f>
        <v>68.5</v>
      </c>
      <c r="AU13" s="6">
        <f t="shared" si="18"/>
        <v>70.47307686438927</v>
      </c>
      <c r="AV13">
        <f>VALUE(Raw_Data_1!AD5)</f>
        <v>2015</v>
      </c>
      <c r="AX13" t="str">
        <f>Raw_Data_1!B3</f>
        <v>BFA</v>
      </c>
      <c r="AY13" t="str">
        <f t="shared" si="7"/>
        <v>BFA, 2015</v>
      </c>
      <c r="AZ13">
        <f>VALUE(Raw_Data_1!AE3)</f>
        <v>19.700000762939453</v>
      </c>
      <c r="BA13" s="6">
        <f t="shared" si="19"/>
        <v>26.834615369943471</v>
      </c>
      <c r="BB13">
        <f>VALUE(Raw_Data_1!AF3)</f>
        <v>2015</v>
      </c>
      <c r="BD13" t="str">
        <f>Raw_Data_1!B15</f>
        <v>MDG</v>
      </c>
      <c r="BE13" t="str">
        <f t="shared" si="8"/>
        <v>MDG, 2014</v>
      </c>
      <c r="BF13">
        <f>VALUE(Raw_Data_1!AG15)</f>
        <v>16.818981170654297</v>
      </c>
      <c r="BG13" s="6">
        <f t="shared" si="20"/>
        <v>25.08748859992394</v>
      </c>
      <c r="BH13">
        <f>VALUE(Raw_Data_1!AH15)</f>
        <v>2014</v>
      </c>
      <c r="BJ13" t="str">
        <f>Raw_Data_1!B25</f>
        <v>TZA</v>
      </c>
      <c r="BK13" t="str">
        <f t="shared" si="9"/>
        <v>TZA, 0</v>
      </c>
      <c r="BL13">
        <f>VALUE(Raw_Data_1!AM25)</f>
        <v>0</v>
      </c>
      <c r="BM13" s="6">
        <f t="shared" si="21"/>
        <v>449646.85714285716</v>
      </c>
      <c r="BN13">
        <f>VALUE(Raw_Data_1!AN25)</f>
        <v>0</v>
      </c>
    </row>
    <row r="14" spans="1:66" x14ac:dyDescent="0.25">
      <c r="B14" t="str">
        <f>Raw_Data_1!B26</f>
        <v>TGO</v>
      </c>
      <c r="C14" t="str">
        <f t="shared" si="10"/>
        <v>TGO, 2015</v>
      </c>
      <c r="D14">
        <f>VALUE(Raw_Data_1!C26)</f>
        <v>49.099998474121094</v>
      </c>
      <c r="E14" s="6">
        <f t="shared" si="11"/>
        <v>52.103845904423643</v>
      </c>
      <c r="F14">
        <f>VALUE(Raw_Data_1!D26)</f>
        <v>2015</v>
      </c>
      <c r="H14" t="str">
        <f>Raw_Data_1!B25</f>
        <v>TZA</v>
      </c>
      <c r="I14" t="str">
        <f t="shared" si="0"/>
        <v>TZA, 2011</v>
      </c>
      <c r="J14">
        <f>VALUE(Raw_Data_1!E25)</f>
        <v>15.399999618530273</v>
      </c>
      <c r="K14" s="6">
        <f t="shared" si="12"/>
        <v>21.211538564241849</v>
      </c>
      <c r="L14">
        <f>VALUE(Raw_Data_1!F25)</f>
        <v>2011</v>
      </c>
      <c r="N14" t="str">
        <f>Raw_Data_1!B27</f>
        <v>UGA</v>
      </c>
      <c r="O14" t="str">
        <f t="shared" si="1"/>
        <v>UGA, 2012</v>
      </c>
      <c r="P14">
        <f>VALUE(Raw_Data_1!G27)</f>
        <v>41</v>
      </c>
      <c r="Q14" s="6">
        <f t="shared" si="13"/>
        <v>41.49230760427622</v>
      </c>
      <c r="R14">
        <f>VALUE(Raw_Data_1!H27)</f>
        <v>2012</v>
      </c>
      <c r="T14" t="str">
        <f>Raw_Data_1!B7</f>
        <v>COM</v>
      </c>
      <c r="U14" t="str">
        <f t="shared" si="2"/>
        <v>COM, 2016</v>
      </c>
      <c r="V14">
        <f>VALUE(Raw_Data_1!O7)</f>
        <v>1524.8116455078125</v>
      </c>
      <c r="W14" s="6">
        <f t="shared" si="14"/>
        <v>1579.2504389836238</v>
      </c>
      <c r="X14">
        <f>VALUE(Raw_Data_1!P7)</f>
        <v>2016</v>
      </c>
      <c r="Z14" t="str">
        <f>Raw_Data_1!B21</f>
        <v>SEN</v>
      </c>
      <c r="AA14" t="str">
        <f t="shared" si="3"/>
        <v>SEN, 2013</v>
      </c>
      <c r="AB14">
        <f>VALUE(Raw_Data_1!U21)</f>
        <v>42.817501068115234</v>
      </c>
      <c r="AC14" s="6">
        <f t="shared" si="15"/>
        <v>48.824964736058163</v>
      </c>
      <c r="AD14">
        <f>VALUE(Raw_Data_1!V21)</f>
        <v>2013</v>
      </c>
      <c r="AF14" t="str">
        <f>Raw_Data_1!B12</f>
        <v>GIN</v>
      </c>
      <c r="AG14" t="str">
        <f t="shared" si="4"/>
        <v>GIN, 2014</v>
      </c>
      <c r="AH14">
        <f>VALUE(Raw_Data_1!W12)</f>
        <v>75.655227661132813</v>
      </c>
      <c r="AI14" s="6">
        <f t="shared" si="16"/>
        <v>74.284664667569672</v>
      </c>
      <c r="AJ14">
        <f>VALUE(Raw_Data_1!X12)</f>
        <v>2014</v>
      </c>
      <c r="AL14" t="str">
        <f>Raw_Data_1!B5</f>
        <v>CAF</v>
      </c>
      <c r="AM14" t="str">
        <f t="shared" si="5"/>
        <v>CAF, 1975</v>
      </c>
      <c r="AN14">
        <f>VALUE(Raw_Data_1!Y5)</f>
        <v>10.119190216064453</v>
      </c>
      <c r="AO14" s="6">
        <f t="shared" si="17"/>
        <v>28.085154417941446</v>
      </c>
      <c r="AP14">
        <f>VALUE(Raw_Data_1!Z5)</f>
        <v>1975</v>
      </c>
      <c r="AR14" t="str">
        <f>Raw_Data_1!B14</f>
        <v>LBR</v>
      </c>
      <c r="AS14" t="str">
        <f t="shared" si="6"/>
        <v>LBR, 2015</v>
      </c>
      <c r="AT14">
        <f>VALUE(Raw_Data_1!AC14)</f>
        <v>75.599998474121094</v>
      </c>
      <c r="AU14" s="6">
        <f t="shared" si="18"/>
        <v>70.47307686438927</v>
      </c>
      <c r="AV14">
        <f>VALUE(Raw_Data_1!AD14)</f>
        <v>2015</v>
      </c>
      <c r="AX14" t="str">
        <f>Raw_Data_1!B12</f>
        <v>GIN</v>
      </c>
      <c r="AY14" t="str">
        <f t="shared" si="7"/>
        <v>GIN, 2015</v>
      </c>
      <c r="AZ14">
        <f>VALUE(Raw_Data_1!AE12)</f>
        <v>20.100000381469727</v>
      </c>
      <c r="BA14" s="6">
        <f t="shared" si="19"/>
        <v>26.834615369943471</v>
      </c>
      <c r="BB14">
        <f>VALUE(Raw_Data_1!AF12)</f>
        <v>2015</v>
      </c>
      <c r="BD14" t="str">
        <f>Raw_Data_1!B13</f>
        <v>GNB</v>
      </c>
      <c r="BE14" t="str">
        <f t="shared" si="8"/>
        <v>GNB, 2014</v>
      </c>
      <c r="BF14">
        <f>VALUE(Raw_Data_1!AG13)</f>
        <v>17.200000762939453</v>
      </c>
      <c r="BG14" s="6">
        <f t="shared" si="20"/>
        <v>25.08748859992394</v>
      </c>
      <c r="BH14">
        <f>VALUE(Raw_Data_1!AH13)</f>
        <v>2014</v>
      </c>
      <c r="BJ14" t="str">
        <f>Raw_Data_1!B28</f>
        <v>ZWE</v>
      </c>
      <c r="BK14" t="str">
        <f t="shared" si="9"/>
        <v>ZWE, 0</v>
      </c>
      <c r="BL14">
        <f>VALUE(Raw_Data_1!AM28)</f>
        <v>0</v>
      </c>
      <c r="BM14" s="6">
        <f t="shared" si="21"/>
        <v>449646.85714285716</v>
      </c>
      <c r="BN14">
        <f>VALUE(Raw_Data_1!AN28)</f>
        <v>0</v>
      </c>
    </row>
    <row r="15" spans="1:66" x14ac:dyDescent="0.25">
      <c r="B15" t="str">
        <f>Raw_Data_1!B25</f>
        <v>TZA</v>
      </c>
      <c r="C15" t="str">
        <f t="shared" si="10"/>
        <v>TZA, 2011</v>
      </c>
      <c r="D15">
        <f>VALUE(Raw_Data_1!C25)</f>
        <v>49.099998474121094</v>
      </c>
      <c r="E15" s="6">
        <f t="shared" si="11"/>
        <v>52.103845904423643</v>
      </c>
      <c r="F15">
        <f>VALUE(Raw_Data_1!D25)</f>
        <v>2011</v>
      </c>
      <c r="H15" t="str">
        <f>Raw_Data_1!B22</f>
        <v>SLE</v>
      </c>
      <c r="I15" t="str">
        <f t="shared" si="0"/>
        <v>SLE, 2011</v>
      </c>
      <c r="J15">
        <f>VALUE(Raw_Data_1!E22)</f>
        <v>16.700000762939453</v>
      </c>
      <c r="K15" s="6">
        <f t="shared" si="12"/>
        <v>21.211538564241849</v>
      </c>
      <c r="L15">
        <f>VALUE(Raw_Data_1!F22)</f>
        <v>2011</v>
      </c>
      <c r="N15" t="str">
        <f>Raw_Data_1!B8</f>
        <v>COD</v>
      </c>
      <c r="O15" t="str">
        <f t="shared" si="1"/>
        <v>COD, 2012</v>
      </c>
      <c r="P15">
        <f>VALUE(Raw_Data_1!G8)</f>
        <v>42.099998474121094</v>
      </c>
      <c r="Q15" s="6">
        <f t="shared" si="13"/>
        <v>41.49230760427622</v>
      </c>
      <c r="R15">
        <f>VALUE(Raw_Data_1!H8)</f>
        <v>2012</v>
      </c>
      <c r="T15" t="str">
        <f>Raw_Data_1!B13</f>
        <v>GNB</v>
      </c>
      <c r="U15" t="str">
        <f t="shared" si="2"/>
        <v>GNB, 2016</v>
      </c>
      <c r="V15">
        <f>VALUE(Raw_Data_1!O13)</f>
        <v>1611.827392578125</v>
      </c>
      <c r="W15" s="6">
        <f t="shared" si="14"/>
        <v>1579.2504389836238</v>
      </c>
      <c r="X15">
        <f>VALUE(Raw_Data_1!P13)</f>
        <v>2016</v>
      </c>
      <c r="Z15" t="str">
        <f>Raw_Data_1!B14</f>
        <v>LBR</v>
      </c>
      <c r="AA15" t="str">
        <f t="shared" si="3"/>
        <v>LBR, 2007</v>
      </c>
      <c r="AB15">
        <f>VALUE(Raw_Data_1!U14)</f>
        <v>42.941078186035156</v>
      </c>
      <c r="AC15" s="6">
        <f t="shared" si="15"/>
        <v>48.824964736058163</v>
      </c>
      <c r="AD15">
        <f>VALUE(Raw_Data_1!V14)</f>
        <v>2007</v>
      </c>
      <c r="AF15" t="str">
        <f>Raw_Data_1!B15</f>
        <v>MDG</v>
      </c>
      <c r="AG15" t="str">
        <f t="shared" si="4"/>
        <v>MDG, 2003</v>
      </c>
      <c r="AH15">
        <f>VALUE(Raw_Data_1!W15)</f>
        <v>77.071327209472656</v>
      </c>
      <c r="AI15" s="6">
        <f t="shared" si="16"/>
        <v>74.284664667569672</v>
      </c>
      <c r="AJ15">
        <f>VALUE(Raw_Data_1!X15)</f>
        <v>2003</v>
      </c>
      <c r="AL15" t="str">
        <f>Raw_Data_1!B14</f>
        <v>LBR</v>
      </c>
      <c r="AM15" t="str">
        <f t="shared" si="5"/>
        <v>LBR, 1974</v>
      </c>
      <c r="AN15">
        <f>VALUE(Raw_Data_1!Y14)</f>
        <v>10.318650245666504</v>
      </c>
      <c r="AO15" s="6">
        <f t="shared" si="17"/>
        <v>28.085154417941446</v>
      </c>
      <c r="AP15">
        <f>VALUE(Raw_Data_1!Z14)</f>
        <v>1974</v>
      </c>
      <c r="AR15" t="str">
        <f>Raw_Data_1!B4</f>
        <v>BDI</v>
      </c>
      <c r="AS15" t="str">
        <f t="shared" si="6"/>
        <v>BDI, 2015</v>
      </c>
      <c r="AT15">
        <f>VALUE(Raw_Data_1!AC4)</f>
        <v>75.900001525878906</v>
      </c>
      <c r="AU15" s="6">
        <f t="shared" si="18"/>
        <v>70.47307686438927</v>
      </c>
      <c r="AV15">
        <f>VALUE(Raw_Data_1!AD4)</f>
        <v>2015</v>
      </c>
      <c r="AX15" t="str">
        <f>Raw_Data_1!B18</f>
        <v>MOZ</v>
      </c>
      <c r="AY15" t="str">
        <f t="shared" si="7"/>
        <v>MOZ, 2015</v>
      </c>
      <c r="AZ15">
        <f>VALUE(Raw_Data_1!AE18)</f>
        <v>20.5</v>
      </c>
      <c r="BA15" s="6">
        <f t="shared" si="19"/>
        <v>26.834615369943471</v>
      </c>
      <c r="BB15">
        <f>VALUE(Raw_Data_1!AF18)</f>
        <v>2015</v>
      </c>
      <c r="BD15" t="str">
        <f>Raw_Data_1!B3</f>
        <v>BFA</v>
      </c>
      <c r="BE15" t="str">
        <f t="shared" si="8"/>
        <v>BFA, 2014</v>
      </c>
      <c r="BF15">
        <f>VALUE(Raw_Data_1!AG3)</f>
        <v>19.200000762939453</v>
      </c>
      <c r="BG15" s="6">
        <f t="shared" si="20"/>
        <v>25.08748859992394</v>
      </c>
      <c r="BH15">
        <f>VALUE(Raw_Data_1!AH3)</f>
        <v>2014</v>
      </c>
      <c r="BJ15" t="str">
        <f>Raw_Data_1!B3</f>
        <v>BFA</v>
      </c>
      <c r="BK15" t="str">
        <f t="shared" si="9"/>
        <v>BFA, 2016</v>
      </c>
      <c r="BL15">
        <f>VALUE(Raw_Data_1!AM3)</f>
        <v>700</v>
      </c>
      <c r="BM15" s="6">
        <f t="shared" si="21"/>
        <v>449646.85714285716</v>
      </c>
      <c r="BN15">
        <f>VALUE(Raw_Data_1!AN3)</f>
        <v>2016</v>
      </c>
    </row>
    <row r="16" spans="1:66" x14ac:dyDescent="0.25">
      <c r="B16" t="str">
        <f>Raw_Data_1!B17</f>
        <v>MLI</v>
      </c>
      <c r="C16" t="str">
        <f t="shared" si="10"/>
        <v>MLI, 2009</v>
      </c>
      <c r="D16">
        <f>VALUE(Raw_Data_1!C17)</f>
        <v>49.299999237060547</v>
      </c>
      <c r="E16" s="6">
        <f t="shared" si="11"/>
        <v>52.103845904423643</v>
      </c>
      <c r="F16">
        <f>VALUE(Raw_Data_1!D17)</f>
        <v>2009</v>
      </c>
      <c r="H16" t="str">
        <f>Raw_Data_1!B11</f>
        <v>GMB</v>
      </c>
      <c r="I16" t="str">
        <f t="shared" si="0"/>
        <v>GMB, 2003</v>
      </c>
      <c r="J16">
        <f>VALUE(Raw_Data_1!E11)</f>
        <v>17.700000762939453</v>
      </c>
      <c r="K16" s="6">
        <f t="shared" si="12"/>
        <v>21.211538564241849</v>
      </c>
      <c r="L16">
        <f>VALUE(Raw_Data_1!F11)</f>
        <v>2003</v>
      </c>
      <c r="N16" t="str">
        <f>Raw_Data_1!B15</f>
        <v>MDG</v>
      </c>
      <c r="O16" t="str">
        <f t="shared" si="1"/>
        <v>MDG, 2012</v>
      </c>
      <c r="P16">
        <f>VALUE(Raw_Data_1!G15)</f>
        <v>42.700000762939453</v>
      </c>
      <c r="Q16" s="6">
        <f t="shared" si="13"/>
        <v>41.49230760427622</v>
      </c>
      <c r="R16">
        <f>VALUE(Raw_Data_1!H15)</f>
        <v>2012</v>
      </c>
      <c r="T16" t="str">
        <f>Raw_Data_1!B11</f>
        <v>GMB</v>
      </c>
      <c r="U16" t="str">
        <f t="shared" si="2"/>
        <v>GMB, 2016</v>
      </c>
      <c r="V16">
        <f>VALUE(Raw_Data_1!O11)</f>
        <v>1680.1201171875</v>
      </c>
      <c r="W16" s="6">
        <f t="shared" si="14"/>
        <v>1579.2504389836238</v>
      </c>
      <c r="X16">
        <f>VALUE(Raw_Data_1!P11)</f>
        <v>2016</v>
      </c>
      <c r="Z16" t="str">
        <f>Raw_Data_1!B13</f>
        <v>GNB</v>
      </c>
      <c r="AA16" t="str">
        <f t="shared" si="3"/>
        <v>GNB, 2014</v>
      </c>
      <c r="AB16">
        <f>VALUE(Raw_Data_1!U13)</f>
        <v>45.581161499023438</v>
      </c>
      <c r="AC16" s="6">
        <f t="shared" si="15"/>
        <v>48.824964736058163</v>
      </c>
      <c r="AD16">
        <f>VALUE(Raw_Data_1!V13)</f>
        <v>2014</v>
      </c>
      <c r="AF16" t="str">
        <f>Raw_Data_1!B6</f>
        <v>TCD</v>
      </c>
      <c r="AG16" t="str">
        <f t="shared" si="4"/>
        <v>TCD, 2013</v>
      </c>
      <c r="AH16">
        <f>VALUE(Raw_Data_1!W6)</f>
        <v>79.084152221679688</v>
      </c>
      <c r="AI16" s="6">
        <f t="shared" si="16"/>
        <v>74.284664667569672</v>
      </c>
      <c r="AJ16">
        <f>VALUE(Raw_Data_1!X6)</f>
        <v>2013</v>
      </c>
      <c r="AL16" t="str">
        <f>Raw_Data_1!B4</f>
        <v>BDI</v>
      </c>
      <c r="AM16" t="str">
        <f t="shared" si="5"/>
        <v>BDI, 2014</v>
      </c>
      <c r="AN16">
        <f>VALUE(Raw_Data_1!Y4)</f>
        <v>10.930890083312988</v>
      </c>
      <c r="AO16" s="6">
        <f t="shared" si="17"/>
        <v>28.085154417941446</v>
      </c>
      <c r="AP16">
        <f>VALUE(Raw_Data_1!Z4)</f>
        <v>2014</v>
      </c>
      <c r="AR16" t="str">
        <f>Raw_Data_1!B20</f>
        <v>RWA</v>
      </c>
      <c r="AS16" t="str">
        <f t="shared" si="6"/>
        <v>RWA, 2015</v>
      </c>
      <c r="AT16">
        <f>VALUE(Raw_Data_1!AC20)</f>
        <v>76.099998474121094</v>
      </c>
      <c r="AU16" s="6">
        <f t="shared" si="18"/>
        <v>70.47307686438927</v>
      </c>
      <c r="AV16">
        <f>VALUE(Raw_Data_1!AD20)</f>
        <v>2015</v>
      </c>
      <c r="AX16" t="str">
        <f>Raw_Data_1!B13</f>
        <v>GNB</v>
      </c>
      <c r="AY16" t="str">
        <f t="shared" si="7"/>
        <v>GNB, 2015</v>
      </c>
      <c r="AZ16">
        <f>VALUE(Raw_Data_1!AE13)</f>
        <v>20.799999237060547</v>
      </c>
      <c r="BA16" s="6">
        <f t="shared" si="19"/>
        <v>26.834615369943471</v>
      </c>
      <c r="BB16">
        <f>VALUE(Raw_Data_1!AF13)</f>
        <v>2015</v>
      </c>
      <c r="BD16" t="str">
        <f>Raw_Data_1!B20</f>
        <v>RWA</v>
      </c>
      <c r="BE16" t="str">
        <f t="shared" si="8"/>
        <v>RWA, 2014</v>
      </c>
      <c r="BF16">
        <f>VALUE(Raw_Data_1!AG20)</f>
        <v>19.799999237060547</v>
      </c>
      <c r="BG16" s="6">
        <f t="shared" si="20"/>
        <v>25.08748859992394</v>
      </c>
      <c r="BH16">
        <f>VALUE(Raw_Data_1!AH20)</f>
        <v>2014</v>
      </c>
      <c r="BJ16" t="str">
        <f>Raw_Data_1!B26</f>
        <v>TGO</v>
      </c>
      <c r="BK16" t="str">
        <f t="shared" si="9"/>
        <v>TGO, 2016</v>
      </c>
      <c r="BL16">
        <f>VALUE(Raw_Data_1!AM26)</f>
        <v>1500</v>
      </c>
      <c r="BM16" s="6">
        <f t="shared" si="21"/>
        <v>449646.85714285716</v>
      </c>
      <c r="BN16">
        <f>VALUE(Raw_Data_1!AN26)</f>
        <v>2016</v>
      </c>
    </row>
    <row r="17" spans="2:66" x14ac:dyDescent="0.25">
      <c r="B17" t="str">
        <f>Raw_Data_1!B2</f>
        <v>BEN</v>
      </c>
      <c r="C17" t="str">
        <f t="shared" si="10"/>
        <v>BEN, 2015</v>
      </c>
      <c r="D17">
        <f>VALUE(Raw_Data_1!C2)</f>
        <v>49.5</v>
      </c>
      <c r="E17" s="6">
        <f t="shared" si="11"/>
        <v>52.103845904423643</v>
      </c>
      <c r="F17">
        <f>VALUE(Raw_Data_1!D2)</f>
        <v>2015</v>
      </c>
      <c r="H17" t="str">
        <f>Raw_Data_1!B26</f>
        <v>TGO</v>
      </c>
      <c r="I17" t="str">
        <f t="shared" si="0"/>
        <v>TGO, 2015</v>
      </c>
      <c r="J17">
        <f>VALUE(Raw_Data_1!E26)</f>
        <v>19.899999618530273</v>
      </c>
      <c r="K17" s="6">
        <f t="shared" si="12"/>
        <v>21.211538564241849</v>
      </c>
      <c r="L17">
        <f>VALUE(Raw_Data_1!F26)</f>
        <v>2015</v>
      </c>
      <c r="N17" t="str">
        <f>Raw_Data_1!B26</f>
        <v>TGO</v>
      </c>
      <c r="O17" t="str">
        <f t="shared" si="1"/>
        <v>TGO, 2015</v>
      </c>
      <c r="P17">
        <f>VALUE(Raw_Data_1!G26)</f>
        <v>43</v>
      </c>
      <c r="Q17" s="6">
        <f t="shared" si="13"/>
        <v>41.49230760427622</v>
      </c>
      <c r="R17">
        <f>VALUE(Raw_Data_1!H26)</f>
        <v>2015</v>
      </c>
      <c r="T17" t="str">
        <f>Raw_Data_1!B10</f>
        <v>ETH</v>
      </c>
      <c r="U17" t="str">
        <f t="shared" si="2"/>
        <v>ETH, 2016</v>
      </c>
      <c r="V17">
        <f>VALUE(Raw_Data_1!O10)</f>
        <v>1737.831298828125</v>
      </c>
      <c r="W17" s="6">
        <f t="shared" si="14"/>
        <v>1579.2504389836238</v>
      </c>
      <c r="X17">
        <f>VALUE(Raw_Data_1!P10)</f>
        <v>2016</v>
      </c>
      <c r="Z17" t="str">
        <f>Raw_Data_1!B7</f>
        <v>COM</v>
      </c>
      <c r="AA17" t="str">
        <f t="shared" si="3"/>
        <v>COM, 2012</v>
      </c>
      <c r="AB17">
        <f>VALUE(Raw_Data_1!U7)</f>
        <v>49.196140289306641</v>
      </c>
      <c r="AC17" s="6">
        <f t="shared" si="15"/>
        <v>48.824964736058163</v>
      </c>
      <c r="AD17">
        <f>VALUE(Raw_Data_1!V7)</f>
        <v>2012</v>
      </c>
      <c r="AF17" t="str">
        <f>Raw_Data_1!B7</f>
        <v>COM</v>
      </c>
      <c r="AG17" t="str">
        <f t="shared" si="4"/>
        <v>COM, 2014</v>
      </c>
      <c r="AH17">
        <f>VALUE(Raw_Data_1!W7)</f>
        <v>79.462127685546875</v>
      </c>
      <c r="AI17" s="6">
        <f t="shared" si="16"/>
        <v>74.284664667569672</v>
      </c>
      <c r="AJ17">
        <f>VALUE(Raw_Data_1!X7)</f>
        <v>2014</v>
      </c>
      <c r="AL17" t="str">
        <f>Raw_Data_1!B16</f>
        <v>MWI</v>
      </c>
      <c r="AM17" t="str">
        <f t="shared" si="5"/>
        <v>MWI, 1998</v>
      </c>
      <c r="AN17">
        <f>VALUE(Raw_Data_1!Y16)</f>
        <v>19.799800872802734</v>
      </c>
      <c r="AO17" s="6">
        <f t="shared" si="17"/>
        <v>28.085154417941446</v>
      </c>
      <c r="AP17">
        <f>VALUE(Raw_Data_1!Z16)</f>
        <v>1998</v>
      </c>
      <c r="AR17" s="7" t="str">
        <f>Raw_Data_1!B23</f>
        <v>SOM</v>
      </c>
      <c r="AS17" s="7" t="str">
        <f t="shared" si="6"/>
        <v>SOM, 2017</v>
      </c>
      <c r="AT17" s="7">
        <f>VALUE(Raw_Data_2!B35)*100</f>
        <v>76.7</v>
      </c>
      <c r="AU17" s="6">
        <f t="shared" si="18"/>
        <v>70.47307686438927</v>
      </c>
      <c r="AV17" s="7">
        <v>2017</v>
      </c>
      <c r="AX17" t="str">
        <f>Raw_Data_1!B5</f>
        <v>CAF</v>
      </c>
      <c r="AY17" t="str">
        <f t="shared" si="7"/>
        <v>CAF, 2015</v>
      </c>
      <c r="AZ17">
        <f>VALUE(Raw_Data_1!AE5)</f>
        <v>21.799999237060547</v>
      </c>
      <c r="BA17" s="6">
        <f t="shared" si="19"/>
        <v>26.834615369943471</v>
      </c>
      <c r="BB17">
        <f>VALUE(Raw_Data_1!AF5)</f>
        <v>2015</v>
      </c>
      <c r="BD17" t="str">
        <f>Raw_Data_1!B27</f>
        <v>UGA</v>
      </c>
      <c r="BE17" t="str">
        <f t="shared" si="8"/>
        <v>UGA, 2014</v>
      </c>
      <c r="BF17">
        <f>VALUE(Raw_Data_1!AG27)</f>
        <v>20.399999618530273</v>
      </c>
      <c r="BG17" s="6">
        <f t="shared" si="20"/>
        <v>25.08748859992394</v>
      </c>
      <c r="BH17">
        <f>VALUE(Raw_Data_1!AH27)</f>
        <v>2014</v>
      </c>
      <c r="BJ17" t="str">
        <f>Raw_Data_1!B18</f>
        <v>MOZ</v>
      </c>
      <c r="BK17" t="str">
        <f t="shared" si="9"/>
        <v>MOZ, 2016</v>
      </c>
      <c r="BL17">
        <f>VALUE(Raw_Data_1!AM18)</f>
        <v>15128</v>
      </c>
      <c r="BM17" s="6">
        <f t="shared" si="21"/>
        <v>449646.85714285716</v>
      </c>
      <c r="BN17">
        <f>VALUE(Raw_Data_1!AN18)</f>
        <v>2016</v>
      </c>
    </row>
    <row r="18" spans="2:66" x14ac:dyDescent="0.25">
      <c r="B18" t="str">
        <f>Raw_Data_1!B22</f>
        <v>SLE</v>
      </c>
      <c r="C18" t="str">
        <f t="shared" si="10"/>
        <v>SLE, 2011</v>
      </c>
      <c r="D18">
        <f>VALUE(Raw_Data_1!C22)</f>
        <v>52.299999237060547</v>
      </c>
      <c r="E18" s="6">
        <f t="shared" si="11"/>
        <v>52.103845904423643</v>
      </c>
      <c r="F18">
        <f>VALUE(Raw_Data_1!D22)</f>
        <v>2011</v>
      </c>
      <c r="H18" t="str">
        <f>Raw_Data_1!B2</f>
        <v>BEN</v>
      </c>
      <c r="I18" t="str">
        <f t="shared" si="0"/>
        <v>BEN, 2015</v>
      </c>
      <c r="J18">
        <f>VALUE(Raw_Data_1!E2)</f>
        <v>22.399999618530273</v>
      </c>
      <c r="K18" s="6">
        <f t="shared" si="12"/>
        <v>21.211538564241849</v>
      </c>
      <c r="L18">
        <f>VALUE(Raw_Data_1!F2)</f>
        <v>2015</v>
      </c>
      <c r="N18" t="str">
        <f>Raw_Data_1!B28</f>
        <v>ZWE</v>
      </c>
      <c r="O18" t="str">
        <f t="shared" si="1"/>
        <v>ZWE, 2011</v>
      </c>
      <c r="P18">
        <f>VALUE(Raw_Data_1!G28)</f>
        <v>43.200000762939453</v>
      </c>
      <c r="Q18" s="6">
        <f t="shared" si="13"/>
        <v>41.49230760427622</v>
      </c>
      <c r="R18">
        <f>VALUE(Raw_Data_1!H28)</f>
        <v>2011</v>
      </c>
      <c r="T18" t="str">
        <f>Raw_Data_1!B3</f>
        <v>BFA</v>
      </c>
      <c r="U18" t="str">
        <f t="shared" si="2"/>
        <v>BFA, 2016</v>
      </c>
      <c r="V18">
        <f>VALUE(Raw_Data_1!O3)</f>
        <v>1774.4534912109375</v>
      </c>
      <c r="W18" s="6">
        <f t="shared" si="14"/>
        <v>1579.2504389836238</v>
      </c>
      <c r="X18">
        <f>VALUE(Raw_Data_1!P3)</f>
        <v>2016</v>
      </c>
      <c r="Z18" s="7" t="str">
        <f>Raw_Data_1!B23</f>
        <v>SOM</v>
      </c>
      <c r="AA18" s="7" t="str">
        <f t="shared" si="3"/>
        <v>SOM, 2017</v>
      </c>
      <c r="AB18" s="7">
        <f>VALUE(Raw_Data_2!B49)*100</f>
        <v>49.8</v>
      </c>
      <c r="AC18" s="6">
        <f t="shared" si="15"/>
        <v>48.824964736058163</v>
      </c>
      <c r="AD18" s="7">
        <v>2017</v>
      </c>
      <c r="AF18" t="str">
        <f>Raw_Data_1!B25</f>
        <v>TZA</v>
      </c>
      <c r="AG18" t="str">
        <f t="shared" si="4"/>
        <v>TZA, 2014</v>
      </c>
      <c r="AH18">
        <f>VALUE(Raw_Data_1!W25)</f>
        <v>80.090530395507813</v>
      </c>
      <c r="AI18" s="6">
        <f t="shared" si="16"/>
        <v>74.284664667569672</v>
      </c>
      <c r="AJ18">
        <f>VALUE(Raw_Data_1!X25)</f>
        <v>2014</v>
      </c>
      <c r="AL18" t="str">
        <f>Raw_Data_1!B18</f>
        <v>MOZ</v>
      </c>
      <c r="AM18" t="str">
        <f t="shared" si="5"/>
        <v>MOZ, 2011</v>
      </c>
      <c r="AN18">
        <f>VALUE(Raw_Data_1!Y18)</f>
        <v>20.033670425415039</v>
      </c>
      <c r="AO18" s="6">
        <f t="shared" si="17"/>
        <v>28.085154417941446</v>
      </c>
      <c r="AP18">
        <f>VALUE(Raw_Data_1!Z18)</f>
        <v>2011</v>
      </c>
      <c r="AR18" t="str">
        <f>Raw_Data_1!B12</f>
        <v>GIN</v>
      </c>
      <c r="AS18" t="str">
        <f t="shared" si="6"/>
        <v>GIN, 2015</v>
      </c>
      <c r="AT18">
        <f>VALUE(Raw_Data_1!AC12)</f>
        <v>76.800003051757813</v>
      </c>
      <c r="AU18" s="6">
        <f t="shared" si="18"/>
        <v>70.47307686438927</v>
      </c>
      <c r="AV18">
        <f>VALUE(Raw_Data_1!AD12)</f>
        <v>2015</v>
      </c>
      <c r="AX18" t="str">
        <f>Raw_Data_1!B17</f>
        <v>MLI</v>
      </c>
      <c r="AY18" t="str">
        <f t="shared" si="7"/>
        <v>MLI, 2015</v>
      </c>
      <c r="AZ18">
        <f>VALUE(Raw_Data_1!AE17)</f>
        <v>24.700000762939453</v>
      </c>
      <c r="BA18" s="6">
        <f t="shared" si="19"/>
        <v>26.834615369943471</v>
      </c>
      <c r="BB18">
        <f>VALUE(Raw_Data_1!AF17)</f>
        <v>2015</v>
      </c>
      <c r="BD18" t="str">
        <f>Raw_Data_1!B18</f>
        <v>MOZ</v>
      </c>
      <c r="BE18" t="str">
        <f t="shared" si="8"/>
        <v>MOZ, 2014</v>
      </c>
      <c r="BF18">
        <f>VALUE(Raw_Data_1!AG18)</f>
        <v>21.21998405456543</v>
      </c>
      <c r="BG18" s="6">
        <f t="shared" si="20"/>
        <v>25.08748859992394</v>
      </c>
      <c r="BH18">
        <f>VALUE(Raw_Data_1!AH18)</f>
        <v>2014</v>
      </c>
      <c r="BJ18" t="str">
        <f>Raw_Data_1!B21</f>
        <v>SEN</v>
      </c>
      <c r="BK18" t="str">
        <f t="shared" si="9"/>
        <v>SEN, 2016</v>
      </c>
      <c r="BL18">
        <f>VALUE(Raw_Data_1!AM21)</f>
        <v>24000</v>
      </c>
      <c r="BM18" s="6">
        <f t="shared" si="21"/>
        <v>449646.85714285716</v>
      </c>
      <c r="BN18">
        <f>VALUE(Raw_Data_1!AN21)</f>
        <v>2016</v>
      </c>
    </row>
    <row r="19" spans="2:66" x14ac:dyDescent="0.25">
      <c r="B19" t="str">
        <f>Raw_Data_1!B20</f>
        <v>RWA</v>
      </c>
      <c r="C19" t="str">
        <f t="shared" si="10"/>
        <v>RWA, 2013</v>
      </c>
      <c r="D19">
        <f>VALUE(Raw_Data_1!C20)</f>
        <v>60.400001525878906</v>
      </c>
      <c r="E19" s="6">
        <f t="shared" si="11"/>
        <v>52.103845904423643</v>
      </c>
      <c r="F19">
        <f>VALUE(Raw_Data_1!D20)</f>
        <v>2013</v>
      </c>
      <c r="H19" t="str">
        <f>Raw_Data_1!B20</f>
        <v>RWA</v>
      </c>
      <c r="I19" t="str">
        <f t="shared" si="0"/>
        <v>RWA, 2013</v>
      </c>
      <c r="J19">
        <f>VALUE(Raw_Data_1!E20)</f>
        <v>23.700000762939453</v>
      </c>
      <c r="K19" s="6">
        <f t="shared" si="12"/>
        <v>21.211538564241849</v>
      </c>
      <c r="L19">
        <f>VALUE(Raw_Data_1!F20)</f>
        <v>2013</v>
      </c>
      <c r="N19" t="str">
        <f>Raw_Data_1!B6</f>
        <v>TCD</v>
      </c>
      <c r="O19" t="str">
        <f t="shared" si="1"/>
        <v>TCD, 2011</v>
      </c>
      <c r="P19">
        <f>VALUE(Raw_Data_1!G6)</f>
        <v>43.299999237060547</v>
      </c>
      <c r="Q19" s="6">
        <f t="shared" si="13"/>
        <v>41.49230760427622</v>
      </c>
      <c r="R19">
        <f>VALUE(Raw_Data_1!H6)</f>
        <v>2011</v>
      </c>
      <c r="T19" t="str">
        <f>Raw_Data_1!B27</f>
        <v>UGA</v>
      </c>
      <c r="U19" t="str">
        <f t="shared" si="2"/>
        <v>UGA, 2016</v>
      </c>
      <c r="V19">
        <f>VALUE(Raw_Data_1!O27)</f>
        <v>1822.966552734375</v>
      </c>
      <c r="W19" s="6">
        <f t="shared" si="14"/>
        <v>1579.2504389836238</v>
      </c>
      <c r="X19">
        <f>VALUE(Raw_Data_1!P27)</f>
        <v>2016</v>
      </c>
      <c r="Z19" t="str">
        <f>Raw_Data_1!B18</f>
        <v>MOZ</v>
      </c>
      <c r="AA19" t="str">
        <f t="shared" si="3"/>
        <v>MOZ, 2009</v>
      </c>
      <c r="AB19">
        <f>VALUE(Raw_Data_1!U18)</f>
        <v>50.583808898925781</v>
      </c>
      <c r="AC19" s="6">
        <f t="shared" si="15"/>
        <v>48.824964736058163</v>
      </c>
      <c r="AD19">
        <f>VALUE(Raw_Data_1!V18)</f>
        <v>2009</v>
      </c>
      <c r="AF19" t="str">
        <f>Raw_Data_1!B10</f>
        <v>ETH</v>
      </c>
      <c r="AG19" t="str">
        <f t="shared" si="4"/>
        <v>ETH, 2015</v>
      </c>
      <c r="AH19">
        <f>VALUE(Raw_Data_1!W10)</f>
        <v>85.587753295898438</v>
      </c>
      <c r="AI19" s="6">
        <f t="shared" si="16"/>
        <v>74.284664667569672</v>
      </c>
      <c r="AJ19">
        <f>VALUE(Raw_Data_1!X10)</f>
        <v>2015</v>
      </c>
      <c r="AL19" t="str">
        <f>Raw_Data_1!B17</f>
        <v>MLI</v>
      </c>
      <c r="AM19" t="str">
        <f t="shared" si="5"/>
        <v>MLI, 2015</v>
      </c>
      <c r="AN19">
        <f>VALUE(Raw_Data_1!Y17)</f>
        <v>22.050140380859375</v>
      </c>
      <c r="AO19" s="6">
        <f t="shared" si="17"/>
        <v>28.085154417941446</v>
      </c>
      <c r="AP19">
        <f>VALUE(Raw_Data_1!Z17)</f>
        <v>2015</v>
      </c>
      <c r="AR19" t="str">
        <f>Raw_Data_1!B28</f>
        <v>ZWE</v>
      </c>
      <c r="AS19" t="str">
        <f t="shared" si="6"/>
        <v>ZWE, 2015</v>
      </c>
      <c r="AT19">
        <f>VALUE(Raw_Data_1!AC28)</f>
        <v>76.900001525878906</v>
      </c>
      <c r="AU19" s="6">
        <f t="shared" si="18"/>
        <v>70.47307686438927</v>
      </c>
      <c r="AV19">
        <f>VALUE(Raw_Data_1!AD28)</f>
        <v>2015</v>
      </c>
      <c r="AX19" t="str">
        <f>Raw_Data_1!B10</f>
        <v>ETH</v>
      </c>
      <c r="AY19" t="str">
        <f t="shared" si="7"/>
        <v>ETH, 2015</v>
      </c>
      <c r="AZ19">
        <f>VALUE(Raw_Data_1!AE10)</f>
        <v>28</v>
      </c>
      <c r="BA19" s="6">
        <f t="shared" si="19"/>
        <v>26.834615369943471</v>
      </c>
      <c r="BB19">
        <f>VALUE(Raw_Data_1!AF10)</f>
        <v>2015</v>
      </c>
      <c r="BD19" t="str">
        <f>Raw_Data_1!B10</f>
        <v>ETH</v>
      </c>
      <c r="BE19" t="str">
        <f t="shared" si="8"/>
        <v>ETH, 2014</v>
      </c>
      <c r="BF19">
        <f>VALUE(Raw_Data_1!AG10)</f>
        <v>27.200000762939453</v>
      </c>
      <c r="BG19" s="6">
        <f t="shared" si="20"/>
        <v>25.08748859992394</v>
      </c>
      <c r="BH19">
        <f>VALUE(Raw_Data_1!AH10)</f>
        <v>2014</v>
      </c>
      <c r="BJ19" t="str">
        <f>Raw_Data_1!B17</f>
        <v>MLI</v>
      </c>
      <c r="BK19" t="str">
        <f t="shared" si="9"/>
        <v>MLI, 2016</v>
      </c>
      <c r="BL19">
        <f>VALUE(Raw_Data_1!AM17)</f>
        <v>36690</v>
      </c>
      <c r="BM19" s="6">
        <f t="shared" si="21"/>
        <v>449646.85714285716</v>
      </c>
      <c r="BN19">
        <f>VALUE(Raw_Data_1!AN17)</f>
        <v>2016</v>
      </c>
    </row>
    <row r="20" spans="2:66" x14ac:dyDescent="0.25">
      <c r="B20" t="str">
        <f>Raw_Data_1!B5</f>
        <v>CAF</v>
      </c>
      <c r="C20" t="str">
        <f t="shared" si="10"/>
        <v>CAF, 2008</v>
      </c>
      <c r="D20">
        <f>VALUE(Raw_Data_1!C5)</f>
        <v>66.300003051757813</v>
      </c>
      <c r="E20" s="6">
        <f t="shared" si="11"/>
        <v>52.103845904423643</v>
      </c>
      <c r="F20">
        <f>VALUE(Raw_Data_1!D5)</f>
        <v>2008</v>
      </c>
      <c r="H20" s="7" t="str">
        <f>Raw_Data_1!B23</f>
        <v>SOM</v>
      </c>
      <c r="I20" s="7" t="str">
        <f t="shared" si="0"/>
        <v>SOM, 2017</v>
      </c>
      <c r="J20" s="7">
        <f>VALUE(Raw_Data_2!B14)*100</f>
        <v>28.799999999999997</v>
      </c>
      <c r="K20" s="6">
        <f t="shared" si="12"/>
        <v>21.211538564241849</v>
      </c>
      <c r="L20" s="7">
        <v>2017</v>
      </c>
      <c r="N20" t="str">
        <f>Raw_Data_1!B7</f>
        <v>COM</v>
      </c>
      <c r="O20" t="str">
        <f t="shared" si="1"/>
        <v>COM, 2013</v>
      </c>
      <c r="P20">
        <f>VALUE(Raw_Data_1!G7)</f>
        <v>45</v>
      </c>
      <c r="Q20" s="6">
        <f t="shared" si="13"/>
        <v>41.49230760427622</v>
      </c>
      <c r="R20">
        <f>VALUE(Raw_Data_1!H7)</f>
        <v>2013</v>
      </c>
      <c r="T20" t="str">
        <f>Raw_Data_1!B20</f>
        <v>RWA</v>
      </c>
      <c r="U20" t="str">
        <f t="shared" si="2"/>
        <v>RWA, 2016</v>
      </c>
      <c r="V20">
        <f>VALUE(Raw_Data_1!O20)</f>
        <v>1916.61474609375</v>
      </c>
      <c r="W20" s="6">
        <f t="shared" si="14"/>
        <v>1579.2504389836238</v>
      </c>
      <c r="X20">
        <f>VALUE(Raw_Data_1!P20)</f>
        <v>2016</v>
      </c>
      <c r="Z20" t="str">
        <f>Raw_Data_1!B4</f>
        <v>BDI</v>
      </c>
      <c r="AA20" t="str">
        <f t="shared" si="3"/>
        <v>BDI, 2014</v>
      </c>
      <c r="AB20">
        <f>VALUE(Raw_Data_1!U4)</f>
        <v>61.569728851318359</v>
      </c>
      <c r="AC20" s="6">
        <f t="shared" si="15"/>
        <v>48.824964736058163</v>
      </c>
      <c r="AD20">
        <f>VALUE(Raw_Data_1!V4)</f>
        <v>2014</v>
      </c>
      <c r="AF20" t="str">
        <f>Raw_Data_1!B28</f>
        <v>ZWE</v>
      </c>
      <c r="AG20" t="str">
        <f t="shared" si="4"/>
        <v>ZWE, 2013</v>
      </c>
      <c r="AH20">
        <f>VALUE(Raw_Data_1!W28)</f>
        <v>85.862388610839844</v>
      </c>
      <c r="AI20" s="6">
        <f t="shared" si="16"/>
        <v>74.284664667569672</v>
      </c>
      <c r="AJ20">
        <f>VALUE(Raw_Data_1!X28)</f>
        <v>2013</v>
      </c>
      <c r="AL20" t="str">
        <f>Raw_Data_1!B10</f>
        <v>ETH</v>
      </c>
      <c r="AM20" t="str">
        <f t="shared" si="5"/>
        <v>ETH, 2011</v>
      </c>
      <c r="AN20">
        <f>VALUE(Raw_Data_1!Y10)</f>
        <v>24.63092041015625</v>
      </c>
      <c r="AO20" s="6">
        <f t="shared" si="17"/>
        <v>28.085154417941446</v>
      </c>
      <c r="AP20">
        <f>VALUE(Raw_Data_1!Z10)</f>
        <v>2011</v>
      </c>
      <c r="AR20" t="str">
        <f>Raw_Data_1!B17</f>
        <v>MLI</v>
      </c>
      <c r="AS20" t="str">
        <f t="shared" si="6"/>
        <v>MLI, 2015</v>
      </c>
      <c r="AT20">
        <f>VALUE(Raw_Data_1!AC17)</f>
        <v>77</v>
      </c>
      <c r="AU20" s="6">
        <f t="shared" si="18"/>
        <v>70.47307686438927</v>
      </c>
      <c r="AV20">
        <f>VALUE(Raw_Data_1!AD17)</f>
        <v>2015</v>
      </c>
      <c r="AX20" t="str">
        <f>Raw_Data_1!B8</f>
        <v>COD</v>
      </c>
      <c r="AY20" t="str">
        <f t="shared" si="7"/>
        <v>COD, 2015</v>
      </c>
      <c r="AZ20">
        <f>VALUE(Raw_Data_1!AE8)</f>
        <v>28.700000762939453</v>
      </c>
      <c r="BA20" s="6">
        <f t="shared" si="19"/>
        <v>26.834615369943471</v>
      </c>
      <c r="BB20">
        <f>VALUE(Raw_Data_1!AF8)</f>
        <v>2015</v>
      </c>
      <c r="BD20" t="str">
        <f>Raw_Data_1!B17</f>
        <v>MLI</v>
      </c>
      <c r="BE20" t="str">
        <f t="shared" si="8"/>
        <v>MLI, 2014</v>
      </c>
      <c r="BF20">
        <f>VALUE(Raw_Data_1!AG17)</f>
        <v>27.293140411376953</v>
      </c>
      <c r="BG20" s="6">
        <f t="shared" si="20"/>
        <v>25.08748859992394</v>
      </c>
      <c r="BH20">
        <f>VALUE(Raw_Data_1!AH17)</f>
        <v>2014</v>
      </c>
      <c r="BJ20" t="str">
        <f>Raw_Data_1!B27</f>
        <v>UGA</v>
      </c>
      <c r="BK20" t="str">
        <f t="shared" si="9"/>
        <v>UGA, 2016</v>
      </c>
      <c r="BL20">
        <f>VALUE(Raw_Data_1!AM27)</f>
        <v>53000</v>
      </c>
      <c r="BM20" s="6">
        <f t="shared" si="21"/>
        <v>449646.85714285716</v>
      </c>
      <c r="BN20">
        <f>VALUE(Raw_Data_1!AN27)</f>
        <v>2016</v>
      </c>
    </row>
    <row r="21" spans="2:66" x14ac:dyDescent="0.25">
      <c r="B21" t="str">
        <f>Raw_Data_1!B13</f>
        <v>GNB</v>
      </c>
      <c r="C21" t="str">
        <f t="shared" si="10"/>
        <v>GNB, 2010</v>
      </c>
      <c r="D21">
        <f>VALUE(Raw_Data_1!C13)</f>
        <v>67.099998474121094</v>
      </c>
      <c r="E21" s="6">
        <f t="shared" si="11"/>
        <v>52.103845904423643</v>
      </c>
      <c r="F21">
        <f>VALUE(Raw_Data_1!D13)</f>
        <v>2010</v>
      </c>
      <c r="H21" t="str">
        <f>Raw_Data_1!B13</f>
        <v>GNB</v>
      </c>
      <c r="I21" t="str">
        <f t="shared" si="0"/>
        <v>GNB, 2010</v>
      </c>
      <c r="J21">
        <f>VALUE(Raw_Data_1!E13)</f>
        <v>30.5</v>
      </c>
      <c r="K21" s="6">
        <f t="shared" si="12"/>
        <v>21.211538564241849</v>
      </c>
      <c r="L21">
        <f>VALUE(Raw_Data_1!F13)</f>
        <v>2010</v>
      </c>
      <c r="N21" t="str">
        <f>Raw_Data_1!B18</f>
        <v>MOZ</v>
      </c>
      <c r="O21" t="str">
        <f t="shared" si="1"/>
        <v>MOZ, 2008</v>
      </c>
      <c r="P21">
        <f>VALUE(Raw_Data_1!G18)</f>
        <v>45.599998474121094</v>
      </c>
      <c r="Q21" s="6">
        <f t="shared" si="13"/>
        <v>41.49230760427622</v>
      </c>
      <c r="R21">
        <f>VALUE(Raw_Data_1!H18)</f>
        <v>2008</v>
      </c>
      <c r="T21" t="str">
        <f>Raw_Data_1!B24</f>
        <v>SSD</v>
      </c>
      <c r="U21" t="str">
        <f t="shared" si="2"/>
        <v>SSD, 2015</v>
      </c>
      <c r="V21">
        <f>VALUE(Raw_Data_1!O24)</f>
        <v>1929.18505859375</v>
      </c>
      <c r="W21" s="6">
        <f t="shared" si="14"/>
        <v>1579.2504389836238</v>
      </c>
      <c r="X21">
        <f>VALUE(Raw_Data_1!P24)</f>
        <v>2015</v>
      </c>
      <c r="Z21" t="str">
        <f>Raw_Data_1!B16</f>
        <v>MWI</v>
      </c>
      <c r="AA21" t="str">
        <f t="shared" si="3"/>
        <v>MWI, 2015</v>
      </c>
      <c r="AB21">
        <f>VALUE(Raw_Data_1!U16)</f>
        <v>62.143539428710938</v>
      </c>
      <c r="AC21" s="6">
        <f t="shared" si="15"/>
        <v>48.824964736058163</v>
      </c>
      <c r="AD21">
        <f>VALUE(Raw_Data_1!V16)</f>
        <v>2015</v>
      </c>
      <c r="AF21" t="str">
        <f>Raw_Data_1!B18</f>
        <v>MOZ</v>
      </c>
      <c r="AG21" t="str">
        <f t="shared" si="4"/>
        <v>MOZ, 2015</v>
      </c>
      <c r="AH21">
        <f>VALUE(Raw_Data_1!W18)</f>
        <v>89.1328125</v>
      </c>
      <c r="AI21" s="6">
        <f t="shared" si="16"/>
        <v>74.284664667569672</v>
      </c>
      <c r="AJ21">
        <f>VALUE(Raw_Data_1!X18)</f>
        <v>2015</v>
      </c>
      <c r="AL21" t="str">
        <f>Raw_Data_1!B21</f>
        <v>SEN</v>
      </c>
      <c r="AM21" t="str">
        <f t="shared" si="5"/>
        <v>SEN, 2013</v>
      </c>
      <c r="AN21">
        <f>VALUE(Raw_Data_1!Y21)</f>
        <v>27.347780227661133</v>
      </c>
      <c r="AO21" s="6">
        <f t="shared" si="17"/>
        <v>28.085154417941446</v>
      </c>
      <c r="AP21">
        <f>VALUE(Raw_Data_1!Z21)</f>
        <v>2013</v>
      </c>
      <c r="AR21" t="str">
        <f>Raw_Data_1!B2</f>
        <v>BEN</v>
      </c>
      <c r="AS21" t="str">
        <f t="shared" si="6"/>
        <v>BEN, 2015</v>
      </c>
      <c r="AT21">
        <f>VALUE(Raw_Data_1!AC2)</f>
        <v>77.900001525878906</v>
      </c>
      <c r="AU21" s="6">
        <f t="shared" si="18"/>
        <v>70.47307686438927</v>
      </c>
      <c r="AV21">
        <f>VALUE(Raw_Data_1!AD2)</f>
        <v>2015</v>
      </c>
      <c r="AX21" t="str">
        <f>Raw_Data_1!B7</f>
        <v>COM</v>
      </c>
      <c r="AY21" t="str">
        <f t="shared" si="7"/>
        <v>COM, 2015</v>
      </c>
      <c r="AZ21">
        <f>VALUE(Raw_Data_1!AE7)</f>
        <v>35.799999237060547</v>
      </c>
      <c r="BA21" s="6">
        <f t="shared" si="19"/>
        <v>26.834615369943471</v>
      </c>
      <c r="BB21">
        <f>VALUE(Raw_Data_1!AF7)</f>
        <v>2015</v>
      </c>
      <c r="BD21" t="str">
        <f>Raw_Data_1!B12</f>
        <v>GIN</v>
      </c>
      <c r="BE21" t="str">
        <f t="shared" si="8"/>
        <v>GIN, 2014</v>
      </c>
      <c r="BF21">
        <f>VALUE(Raw_Data_1!AG12)</f>
        <v>27.641267776489258</v>
      </c>
      <c r="BG21" s="6">
        <f t="shared" si="20"/>
        <v>25.08748859992394</v>
      </c>
      <c r="BH21">
        <f>VALUE(Raw_Data_1!AH12)</f>
        <v>2014</v>
      </c>
      <c r="BJ21" t="str">
        <f>Raw_Data_1!B4</f>
        <v>BDI</v>
      </c>
      <c r="BK21" t="str">
        <f t="shared" si="9"/>
        <v>BDI, 2016</v>
      </c>
      <c r="BL21">
        <f>VALUE(Raw_Data_1!AM4)</f>
        <v>59313</v>
      </c>
      <c r="BM21" s="6">
        <f t="shared" si="21"/>
        <v>449646.85714285716</v>
      </c>
      <c r="BN21">
        <f>VALUE(Raw_Data_1!AN4)</f>
        <v>2016</v>
      </c>
    </row>
    <row r="22" spans="2:66" x14ac:dyDescent="0.25">
      <c r="B22" s="7" t="str">
        <f>Raw_Data_1!B18</f>
        <v>MOZ</v>
      </c>
      <c r="C22" s="7" t="str">
        <f t="shared" si="10"/>
        <v>MOZ, 2008</v>
      </c>
      <c r="D22" s="7">
        <f>VALUE(Raw_Data_1!C18)</f>
        <v>68.699996948242188</v>
      </c>
      <c r="E22" s="6">
        <f t="shared" si="11"/>
        <v>52.103845904423643</v>
      </c>
      <c r="F22" s="7">
        <f>VALUE(Raw_Data_1!D18)</f>
        <v>2008</v>
      </c>
      <c r="H22" t="str">
        <f>Raw_Data_1!B18</f>
        <v>MOZ</v>
      </c>
      <c r="I22" t="str">
        <f t="shared" si="0"/>
        <v>MOZ, 2008</v>
      </c>
      <c r="J22">
        <f>VALUE(Raw_Data_1!E18)</f>
        <v>31.399999618530273</v>
      </c>
      <c r="K22" s="6">
        <f t="shared" si="12"/>
        <v>21.211538564241849</v>
      </c>
      <c r="L22">
        <f>VALUE(Raw_Data_1!F18)</f>
        <v>2008</v>
      </c>
      <c r="N22" t="str">
        <f>Raw_Data_1!B16</f>
        <v>MWI</v>
      </c>
      <c r="O22" t="str">
        <f t="shared" si="1"/>
        <v>MWI, 2010</v>
      </c>
      <c r="P22">
        <f>VALUE(Raw_Data_1!G16)</f>
        <v>46.099998474121094</v>
      </c>
      <c r="Q22" s="6">
        <f t="shared" si="13"/>
        <v>41.49230760427622</v>
      </c>
      <c r="R22">
        <f>VALUE(Raw_Data_1!H16)</f>
        <v>2010</v>
      </c>
      <c r="T22" t="str">
        <f>Raw_Data_1!B12</f>
        <v>GIN</v>
      </c>
      <c r="U22" t="str">
        <f t="shared" si="2"/>
        <v>GIN, 2016</v>
      </c>
      <c r="V22">
        <f>VALUE(Raw_Data_1!O12)</f>
        <v>1970.1971435546875</v>
      </c>
      <c r="W22" s="6">
        <f t="shared" si="14"/>
        <v>1579.2504389836238</v>
      </c>
      <c r="X22">
        <f>VALUE(Raw_Data_1!P12)</f>
        <v>2016</v>
      </c>
      <c r="Z22" t="str">
        <f>Raw_Data_1!B26</f>
        <v>TGO</v>
      </c>
      <c r="AA22" t="str">
        <f t="shared" si="3"/>
        <v>TGO, 2015</v>
      </c>
      <c r="AB22">
        <f>VALUE(Raw_Data_1!U26)</f>
        <v>63.745620727539063</v>
      </c>
      <c r="AC22" s="6">
        <f t="shared" si="15"/>
        <v>48.824964736058163</v>
      </c>
      <c r="AD22">
        <f>VALUE(Raw_Data_1!V26)</f>
        <v>2015</v>
      </c>
      <c r="AF22" t="str">
        <f>Raw_Data_1!B27</f>
        <v>UGA</v>
      </c>
      <c r="AG22" t="str">
        <f t="shared" si="4"/>
        <v>UGA, 2013</v>
      </c>
      <c r="AH22">
        <f>VALUE(Raw_Data_1!W27)</f>
        <v>93.650283813476563</v>
      </c>
      <c r="AI22" s="6">
        <f t="shared" si="16"/>
        <v>74.284664667569672</v>
      </c>
      <c r="AJ22">
        <f>VALUE(Raw_Data_1!X27)</f>
        <v>2013</v>
      </c>
      <c r="AL22" t="str">
        <f>Raw_Data_1!B26</f>
        <v>TGO</v>
      </c>
      <c r="AM22" t="str">
        <f t="shared" si="5"/>
        <v>TGO, 2011</v>
      </c>
      <c r="AN22">
        <f>VALUE(Raw_Data_1!Y26)</f>
        <v>30.429719924926758</v>
      </c>
      <c r="AO22" s="6">
        <f t="shared" si="17"/>
        <v>28.085154417941446</v>
      </c>
      <c r="AP22">
        <f>VALUE(Raw_Data_1!Z26)</f>
        <v>2011</v>
      </c>
      <c r="AR22" t="str">
        <f>Raw_Data_1!B21</f>
        <v>SEN</v>
      </c>
      <c r="AS22" t="str">
        <f t="shared" si="6"/>
        <v>SEN, 2015</v>
      </c>
      <c r="AT22">
        <f>VALUE(Raw_Data_1!AC21)</f>
        <v>78.5</v>
      </c>
      <c r="AU22" s="6">
        <f t="shared" si="18"/>
        <v>70.47307686438927</v>
      </c>
      <c r="AV22">
        <f>VALUE(Raw_Data_1!AD21)</f>
        <v>2015</v>
      </c>
      <c r="AX22" t="str">
        <f>Raw_Data_1!B28</f>
        <v>ZWE</v>
      </c>
      <c r="AY22" t="str">
        <f t="shared" si="7"/>
        <v>ZWE, 2015</v>
      </c>
      <c r="AZ22">
        <f>VALUE(Raw_Data_1!AE28)</f>
        <v>36.799999237060547</v>
      </c>
      <c r="BA22" s="6">
        <f t="shared" si="19"/>
        <v>26.834615369943471</v>
      </c>
      <c r="BB22">
        <f>VALUE(Raw_Data_1!AF28)</f>
        <v>2015</v>
      </c>
      <c r="BD22" t="str">
        <f>Raw_Data_1!B28</f>
        <v>ZWE</v>
      </c>
      <c r="BE22" t="str">
        <f t="shared" si="8"/>
        <v>ZWE, 2014</v>
      </c>
      <c r="BF22">
        <f>VALUE(Raw_Data_1!AG28)</f>
        <v>32.299999237060547</v>
      </c>
      <c r="BG22" s="6">
        <f t="shared" si="20"/>
        <v>25.08748859992394</v>
      </c>
      <c r="BH22">
        <f>VALUE(Raw_Data_1!AH28)</f>
        <v>2014</v>
      </c>
      <c r="BJ22" t="str">
        <f>Raw_Data_1!B6</f>
        <v>TCD</v>
      </c>
      <c r="BK22" t="str">
        <f t="shared" si="9"/>
        <v>TCD, 2016</v>
      </c>
      <c r="BL22">
        <f>VALUE(Raw_Data_1!AM6)</f>
        <v>108476</v>
      </c>
      <c r="BM22" s="6">
        <f t="shared" si="21"/>
        <v>449646.85714285716</v>
      </c>
      <c r="BN22">
        <f>VALUE(Raw_Data_1!AN6)</f>
        <v>2016</v>
      </c>
    </row>
    <row r="23" spans="2:66" s="7" customFormat="1" x14ac:dyDescent="0.25">
      <c r="B23" t="str">
        <f>Raw_Data_1!B23</f>
        <v>SOM</v>
      </c>
      <c r="C23" t="str">
        <f t="shared" si="10"/>
        <v>SOM, 2017</v>
      </c>
      <c r="D23">
        <f>VALUE(Raw_Data_2!B7)*100</f>
        <v>69.399999999999991</v>
      </c>
      <c r="E23" s="6">
        <f t="shared" si="11"/>
        <v>52.103845904423643</v>
      </c>
      <c r="F23">
        <v>2017</v>
      </c>
      <c r="H23" t="str">
        <f>Raw_Data_1!B4</f>
        <v>BDI</v>
      </c>
      <c r="I23" t="str">
        <f t="shared" si="0"/>
        <v>BDI, 2013</v>
      </c>
      <c r="J23">
        <f>VALUE(Raw_Data_1!E4)</f>
        <v>32.400001525878906</v>
      </c>
      <c r="K23" s="6">
        <f t="shared" si="12"/>
        <v>21.211538564241849</v>
      </c>
      <c r="L23">
        <f>VALUE(Raw_Data_1!F4)</f>
        <v>2013</v>
      </c>
      <c r="N23" t="str">
        <f>Raw_Data_1!B24</f>
        <v>SSD</v>
      </c>
      <c r="O23" t="str">
        <f t="shared" si="1"/>
        <v>SSD, 2009</v>
      </c>
      <c r="P23">
        <f>VALUE(Raw_Data_1!G24)</f>
        <v>46.299999237060547</v>
      </c>
      <c r="Q23" s="6">
        <f t="shared" si="13"/>
        <v>41.49230760427622</v>
      </c>
      <c r="R23">
        <f>VALUE(Raw_Data_1!H24)</f>
        <v>2009</v>
      </c>
      <c r="T23" t="str">
        <f>Raw_Data_1!B6</f>
        <v>TCD</v>
      </c>
      <c r="U23" t="str">
        <f t="shared" si="2"/>
        <v>TCD, 2016</v>
      </c>
      <c r="V23">
        <f>VALUE(Raw_Data_1!O6)</f>
        <v>1994.59130859375</v>
      </c>
      <c r="W23" s="6">
        <f t="shared" si="14"/>
        <v>1579.2504389836238</v>
      </c>
      <c r="X23">
        <f>VALUE(Raw_Data_1!P6)</f>
        <v>2016</v>
      </c>
      <c r="Z23" t="str">
        <f>Raw_Data_1!B20</f>
        <v>RWA</v>
      </c>
      <c r="AA23" t="str">
        <f t="shared" si="3"/>
        <v>RWA, 2012</v>
      </c>
      <c r="AB23">
        <f>VALUE(Raw_Data_1!U20)</f>
        <v>68.331031799316406</v>
      </c>
      <c r="AC23" s="6">
        <f t="shared" si="15"/>
        <v>48.824964736058163</v>
      </c>
      <c r="AD23">
        <f>VALUE(Raw_Data_1!V20)</f>
        <v>2012</v>
      </c>
      <c r="AF23" t="str">
        <f>Raw_Data_1!B4</f>
        <v>BDI</v>
      </c>
      <c r="AG23" t="str">
        <f t="shared" si="4"/>
        <v>BDI, 2015</v>
      </c>
      <c r="AH23">
        <f>VALUE(Raw_Data_1!W4)</f>
        <v>94.148277282714844</v>
      </c>
      <c r="AI23" s="6">
        <f t="shared" si="16"/>
        <v>74.284664667569672</v>
      </c>
      <c r="AJ23">
        <f>VALUE(Raw_Data_1!X4)</f>
        <v>2015</v>
      </c>
      <c r="AL23" t="str">
        <f>Raw_Data_1!B20</f>
        <v>RWA</v>
      </c>
      <c r="AM23" t="str">
        <f t="shared" si="5"/>
        <v>RWA, 2012</v>
      </c>
      <c r="AN23">
        <f>VALUE(Raw_Data_1!Y20)</f>
        <v>31.084989547729492</v>
      </c>
      <c r="AO23" s="6">
        <f t="shared" si="17"/>
        <v>28.085154417941446</v>
      </c>
      <c r="AP23">
        <f>VALUE(Raw_Data_1!Z20)</f>
        <v>2012</v>
      </c>
      <c r="AR23" t="str">
        <f>Raw_Data_1!B27</f>
        <v>UGA</v>
      </c>
      <c r="AS23" t="str">
        <f t="shared" si="6"/>
        <v>UGA, 2015</v>
      </c>
      <c r="AT23">
        <f>VALUE(Raw_Data_1!AC27)</f>
        <v>79</v>
      </c>
      <c r="AU23" s="6">
        <f t="shared" si="18"/>
        <v>70.47307686438927</v>
      </c>
      <c r="AV23">
        <f>VALUE(Raw_Data_1!AD27)</f>
        <v>2015</v>
      </c>
      <c r="AX23" t="str">
        <f>Raw_Data_1!B16</f>
        <v>MWI</v>
      </c>
      <c r="AY23" t="str">
        <f t="shared" si="7"/>
        <v>MWI, 2015</v>
      </c>
      <c r="AZ23">
        <f>VALUE(Raw_Data_1!AE16)</f>
        <v>41</v>
      </c>
      <c r="BA23" s="6">
        <f t="shared" si="19"/>
        <v>26.834615369943471</v>
      </c>
      <c r="BB23">
        <f>VALUE(Raw_Data_1!AF16)</f>
        <v>2015</v>
      </c>
      <c r="BD23" t="str">
        <f>Raw_Data_1!B2</f>
        <v>BEN</v>
      </c>
      <c r="BE23" t="str">
        <f t="shared" si="8"/>
        <v>BEN, 2014</v>
      </c>
      <c r="BF23">
        <f>VALUE(Raw_Data_1!AG2)</f>
        <v>34.099998474121094</v>
      </c>
      <c r="BG23" s="6">
        <f t="shared" si="20"/>
        <v>25.08748859992394</v>
      </c>
      <c r="BH23">
        <f>VALUE(Raw_Data_1!AH2)</f>
        <v>2014</v>
      </c>
      <c r="BJ23" t="str">
        <f>Raw_Data_1!B19</f>
        <v>NER</v>
      </c>
      <c r="BK23" t="str">
        <f t="shared" si="9"/>
        <v>NER, 2016</v>
      </c>
      <c r="BL23">
        <f>VALUE(Raw_Data_1!AM19)</f>
        <v>136069</v>
      </c>
      <c r="BM23" s="6">
        <f t="shared" si="21"/>
        <v>449646.85714285716</v>
      </c>
      <c r="BN23">
        <f>VALUE(Raw_Data_1!AN19)</f>
        <v>2016</v>
      </c>
    </row>
    <row r="24" spans="2:66" x14ac:dyDescent="0.25">
      <c r="B24" t="str">
        <f>Raw_Data_1!B16</f>
        <v>MWI</v>
      </c>
      <c r="C24" t="str">
        <f t="shared" si="10"/>
        <v>MWI, 2010</v>
      </c>
      <c r="D24">
        <f>VALUE(Raw_Data_1!C16)</f>
        <v>70.900001525878906</v>
      </c>
      <c r="E24" s="6">
        <f t="shared" si="11"/>
        <v>52.103845904423643</v>
      </c>
      <c r="F24">
        <f>VALUE(Raw_Data_1!D16)</f>
        <v>2010</v>
      </c>
      <c r="H24" t="str">
        <f>Raw_Data_1!B5</f>
        <v>CAF</v>
      </c>
      <c r="I24" t="str">
        <f t="shared" si="0"/>
        <v>CAF, 2008</v>
      </c>
      <c r="J24">
        <f>VALUE(Raw_Data_1!E5)</f>
        <v>33.099998474121094</v>
      </c>
      <c r="K24" s="6">
        <f t="shared" si="12"/>
        <v>21.211538564241849</v>
      </c>
      <c r="L24">
        <f>VALUE(Raw_Data_1!F5)</f>
        <v>2008</v>
      </c>
      <c r="N24" t="str">
        <f>Raw_Data_1!B11</f>
        <v>GMB</v>
      </c>
      <c r="O24" t="str">
        <f t="shared" si="1"/>
        <v>GMB, 2003</v>
      </c>
      <c r="P24">
        <f>VALUE(Raw_Data_1!G11)</f>
        <v>47.299999237060547</v>
      </c>
      <c r="Q24" s="6">
        <f t="shared" si="13"/>
        <v>41.49230760427622</v>
      </c>
      <c r="R24">
        <f>VALUE(Raw_Data_1!H11)</f>
        <v>2003</v>
      </c>
      <c r="T24" t="str">
        <f>Raw_Data_1!B28</f>
        <v>ZWE</v>
      </c>
      <c r="U24" t="str">
        <f t="shared" si="2"/>
        <v>ZWE, 2016</v>
      </c>
      <c r="V24">
        <f>VALUE(Raw_Data_1!O28)</f>
        <v>2031.0201416015625</v>
      </c>
      <c r="W24" s="6">
        <f t="shared" si="14"/>
        <v>1579.2504389836238</v>
      </c>
      <c r="X24">
        <f>VALUE(Raw_Data_1!P28)</f>
        <v>2016</v>
      </c>
      <c r="Z24" t="str">
        <f>Raw_Data_1!B27</f>
        <v>UGA</v>
      </c>
      <c r="AA24" t="str">
        <f t="shared" si="3"/>
        <v>UGA, 2012</v>
      </c>
      <c r="AB24">
        <f>VALUE(Raw_Data_1!U27)</f>
        <v>70.198219299316406</v>
      </c>
      <c r="AC24" s="6">
        <f t="shared" si="15"/>
        <v>48.824964736058163</v>
      </c>
      <c r="AD24">
        <f>VALUE(Raw_Data_1!V27)</f>
        <v>2012</v>
      </c>
      <c r="AF24" t="str">
        <f>Raw_Data_1!B20</f>
        <v>RWA</v>
      </c>
      <c r="AG24" t="str">
        <f t="shared" si="4"/>
        <v>RWA, 2015</v>
      </c>
      <c r="AH24">
        <f>VALUE(Raw_Data_1!W20)</f>
        <v>95.095649719238281</v>
      </c>
      <c r="AI24" s="6">
        <f t="shared" si="16"/>
        <v>74.284664667569672</v>
      </c>
      <c r="AJ24">
        <f>VALUE(Raw_Data_1!X20)</f>
        <v>2015</v>
      </c>
      <c r="AL24" t="str">
        <f>Raw_Data_1!B27</f>
        <v>UGA</v>
      </c>
      <c r="AM24" t="str">
        <f t="shared" si="5"/>
        <v>UGA, 2012</v>
      </c>
      <c r="AN24">
        <f>VALUE(Raw_Data_1!Y27)</f>
        <v>32.504249572753906</v>
      </c>
      <c r="AO24" s="6">
        <f t="shared" si="17"/>
        <v>28.085154417941446</v>
      </c>
      <c r="AP24">
        <f>VALUE(Raw_Data_1!Z27)</f>
        <v>2012</v>
      </c>
      <c r="AR24" t="str">
        <f>Raw_Data_1!B13</f>
        <v>GNB</v>
      </c>
      <c r="AS24" t="str">
        <f t="shared" si="6"/>
        <v>GNB, 2015</v>
      </c>
      <c r="AT24">
        <f>VALUE(Raw_Data_1!AC13)</f>
        <v>79.300003051757813</v>
      </c>
      <c r="AU24" s="6">
        <f t="shared" si="18"/>
        <v>70.47307686438927</v>
      </c>
      <c r="AV24">
        <f>VALUE(Raw_Data_1!AD13)</f>
        <v>2015</v>
      </c>
      <c r="AX24" t="str">
        <f>Raw_Data_1!B21</f>
        <v>SEN</v>
      </c>
      <c r="AY24" t="str">
        <f t="shared" si="7"/>
        <v>SEN, 2015</v>
      </c>
      <c r="AZ24">
        <f>VALUE(Raw_Data_1!AE21)</f>
        <v>47.599998474121094</v>
      </c>
      <c r="BA24" s="6">
        <f t="shared" si="19"/>
        <v>26.834615369943471</v>
      </c>
      <c r="BB24">
        <f>VALUE(Raw_Data_1!AF21)</f>
        <v>2015</v>
      </c>
      <c r="BD24" t="str">
        <f>Raw_Data_1!B26</f>
        <v>TGO</v>
      </c>
      <c r="BE24" t="str">
        <f t="shared" si="8"/>
        <v>TGO, 2014</v>
      </c>
      <c r="BF24">
        <f>VALUE(Raw_Data_1!AG26)</f>
        <v>45.700000762939453</v>
      </c>
      <c r="BG24" s="6">
        <f t="shared" si="20"/>
        <v>25.08748859992394</v>
      </c>
      <c r="BH24">
        <f>VALUE(Raw_Data_1!AH26)</f>
        <v>2014</v>
      </c>
      <c r="BJ24" t="str">
        <f>Raw_Data_1!B10</f>
        <v>ETH</v>
      </c>
      <c r="BK24" t="str">
        <f t="shared" si="9"/>
        <v>ETH, 2016</v>
      </c>
      <c r="BL24">
        <f>VALUE(Raw_Data_1!AM10)</f>
        <v>257563</v>
      </c>
      <c r="BM24" s="6">
        <f t="shared" si="21"/>
        <v>449646.85714285716</v>
      </c>
      <c r="BN24">
        <f>VALUE(Raw_Data_1!AN10)</f>
        <v>2016</v>
      </c>
    </row>
    <row r="25" spans="2:66" x14ac:dyDescent="0.25">
      <c r="B25" t="str">
        <f>Raw_Data_1!B4</f>
        <v>BDI</v>
      </c>
      <c r="C25" t="str">
        <f t="shared" si="10"/>
        <v>BDI, 2013</v>
      </c>
      <c r="D25">
        <f>VALUE(Raw_Data_1!C4)</f>
        <v>73.699996948242188</v>
      </c>
      <c r="E25" s="6">
        <f t="shared" si="11"/>
        <v>52.103845904423643</v>
      </c>
      <c r="F25">
        <f>VALUE(Raw_Data_1!D4)</f>
        <v>2013</v>
      </c>
      <c r="H25" t="str">
        <f>Raw_Data_1!B16</f>
        <v>MWI</v>
      </c>
      <c r="I25" t="str">
        <f t="shared" si="0"/>
        <v>MWI, 2010</v>
      </c>
      <c r="J25">
        <f>VALUE(Raw_Data_1!E16)</f>
        <v>33.299999237060547</v>
      </c>
      <c r="K25" s="6">
        <f t="shared" si="12"/>
        <v>21.211538564241849</v>
      </c>
      <c r="L25">
        <f>VALUE(Raw_Data_1!F16)</f>
        <v>2010</v>
      </c>
      <c r="N25" t="str">
        <f>Raw_Data_1!B2</f>
        <v>BEN</v>
      </c>
      <c r="O25" t="str">
        <f t="shared" si="1"/>
        <v>BEN, 2015</v>
      </c>
      <c r="P25">
        <f>VALUE(Raw_Data_1!G2)</f>
        <v>47.799999237060547</v>
      </c>
      <c r="Q25" s="6">
        <f t="shared" si="13"/>
        <v>41.49230760427622</v>
      </c>
      <c r="R25">
        <f>VALUE(Raw_Data_1!H2)</f>
        <v>2015</v>
      </c>
      <c r="T25" t="str">
        <f>Raw_Data_1!B17</f>
        <v>MLI</v>
      </c>
      <c r="U25" t="str">
        <f t="shared" si="2"/>
        <v>MLI, 2016</v>
      </c>
      <c r="V25">
        <f>VALUE(Raw_Data_1!O17)</f>
        <v>2129.8427734375</v>
      </c>
      <c r="W25" s="6">
        <f t="shared" si="14"/>
        <v>1579.2504389836238</v>
      </c>
      <c r="X25">
        <f>VALUE(Raw_Data_1!P17)</f>
        <v>2016</v>
      </c>
      <c r="Z25" t="str">
        <f>Raw_Data_1!B15</f>
        <v>MDG</v>
      </c>
      <c r="AA25" t="str">
        <f t="shared" si="3"/>
        <v>MDG, 2012</v>
      </c>
      <c r="AB25">
        <f>VALUE(Raw_Data_1!U15)</f>
        <v>71.572616577148438</v>
      </c>
      <c r="AC25" s="6">
        <f t="shared" si="15"/>
        <v>48.824964736058163</v>
      </c>
      <c r="AD25">
        <f>VALUE(Raw_Data_1!V15)</f>
        <v>2012</v>
      </c>
      <c r="AF25" t="str">
        <f>Raw_Data_1!B26</f>
        <v>TGO</v>
      </c>
      <c r="AG25" t="str">
        <f t="shared" si="4"/>
        <v>TGO, 2015</v>
      </c>
      <c r="AH25">
        <f>VALUE(Raw_Data_1!W26)</f>
        <v>95.431289672851563</v>
      </c>
      <c r="AI25" s="6">
        <f t="shared" si="16"/>
        <v>74.284664667569672</v>
      </c>
      <c r="AJ25">
        <f>VALUE(Raw_Data_1!X26)</f>
        <v>2015</v>
      </c>
      <c r="AL25" t="str">
        <f>Raw_Data_1!B24</f>
        <v>SSD</v>
      </c>
      <c r="AM25" t="str">
        <f t="shared" si="5"/>
        <v>SSD, 2008</v>
      </c>
      <c r="AN25">
        <f>VALUE(Raw_Data_1!Y24)</f>
        <v>63.032138824462891</v>
      </c>
      <c r="AO25" s="6">
        <f t="shared" si="17"/>
        <v>28.085154417941446</v>
      </c>
      <c r="AP25">
        <f>VALUE(Raw_Data_1!Z24)</f>
        <v>2008</v>
      </c>
      <c r="AR25" t="str">
        <f>Raw_Data_1!B3</f>
        <v>BFA</v>
      </c>
      <c r="AS25" t="str">
        <f t="shared" si="6"/>
        <v>BFA, 2015</v>
      </c>
      <c r="AT25">
        <f>VALUE(Raw_Data_1!AC3)</f>
        <v>82.300003051757813</v>
      </c>
      <c r="AU25" s="6">
        <f t="shared" si="18"/>
        <v>70.47307686438927</v>
      </c>
      <c r="AV25">
        <f>VALUE(Raw_Data_1!AD3)</f>
        <v>2015</v>
      </c>
      <c r="AX25" t="str">
        <f>Raw_Data_1!B4</f>
        <v>BDI</v>
      </c>
      <c r="AY25" t="str">
        <f t="shared" si="7"/>
        <v>BDI, 2015</v>
      </c>
      <c r="AZ25">
        <f>VALUE(Raw_Data_1!AE4)</f>
        <v>48</v>
      </c>
      <c r="BA25" s="6">
        <f t="shared" si="19"/>
        <v>26.834615369943471</v>
      </c>
      <c r="BB25">
        <f>VALUE(Raw_Data_1!AF4)</f>
        <v>2015</v>
      </c>
      <c r="BD25" t="str">
        <f>Raw_Data_1!B11</f>
        <v>GMB</v>
      </c>
      <c r="BE25" t="str">
        <f t="shared" si="8"/>
        <v>GMB, 2014</v>
      </c>
      <c r="BF25">
        <f>VALUE(Raw_Data_1!AG11)</f>
        <v>47.210514068603516</v>
      </c>
      <c r="BG25" s="6">
        <f t="shared" si="20"/>
        <v>25.08748859992394</v>
      </c>
      <c r="BH25">
        <f>VALUE(Raw_Data_1!AH11)</f>
        <v>2014</v>
      </c>
      <c r="BJ25" t="str">
        <f>Raw_Data_1!B5</f>
        <v>CAF</v>
      </c>
      <c r="BK25" t="str">
        <f t="shared" si="9"/>
        <v>CAF, 2016</v>
      </c>
      <c r="BL25">
        <f>VALUE(Raw_Data_1!AM5)</f>
        <v>411785</v>
      </c>
      <c r="BM25" s="6">
        <f t="shared" si="21"/>
        <v>449646.85714285716</v>
      </c>
      <c r="BN25">
        <f>VALUE(Raw_Data_1!AN5)</f>
        <v>2016</v>
      </c>
    </row>
    <row r="26" spans="2:66" x14ac:dyDescent="0.25">
      <c r="B26" t="str">
        <f>Raw_Data_1!B8</f>
        <v>COD</v>
      </c>
      <c r="C26" t="str">
        <f t="shared" si="10"/>
        <v>COD, 2012</v>
      </c>
      <c r="D26">
        <f>VALUE(Raw_Data_1!C8)</f>
        <v>77.099998474121094</v>
      </c>
      <c r="E26" s="6">
        <f t="shared" si="11"/>
        <v>52.103845904423643</v>
      </c>
      <c r="F26">
        <f>VALUE(Raw_Data_1!D8)</f>
        <v>2012</v>
      </c>
      <c r="H26" t="str">
        <f>Raw_Data_1!B8</f>
        <v>COD</v>
      </c>
      <c r="I26" t="str">
        <f t="shared" si="0"/>
        <v>COD, 2012</v>
      </c>
      <c r="J26">
        <f>VALUE(Raw_Data_1!E8)</f>
        <v>39.200000762939453</v>
      </c>
      <c r="K26" s="6">
        <f t="shared" si="12"/>
        <v>21.211538564241849</v>
      </c>
      <c r="L26">
        <f>VALUE(Raw_Data_1!F8)</f>
        <v>2012</v>
      </c>
      <c r="N26" t="str">
        <f>Raw_Data_1!B20</f>
        <v>RWA</v>
      </c>
      <c r="O26" t="str">
        <f t="shared" si="1"/>
        <v>RWA, 2013</v>
      </c>
      <c r="P26">
        <f>VALUE(Raw_Data_1!G20)</f>
        <v>50.400001525878906</v>
      </c>
      <c r="Q26" s="6">
        <f t="shared" si="13"/>
        <v>41.49230760427622</v>
      </c>
      <c r="R26">
        <f>VALUE(Raw_Data_1!H20)</f>
        <v>2013</v>
      </c>
      <c r="T26" t="str">
        <f>Raw_Data_1!B2</f>
        <v>BEN</v>
      </c>
      <c r="U26" t="str">
        <f t="shared" si="2"/>
        <v>BEN, 2016</v>
      </c>
      <c r="V26">
        <f>VALUE(Raw_Data_1!O2)</f>
        <v>2171.85107421875</v>
      </c>
      <c r="W26" s="6">
        <f t="shared" si="14"/>
        <v>1579.2504389836238</v>
      </c>
      <c r="X26">
        <f>VALUE(Raw_Data_1!P2)</f>
        <v>2016</v>
      </c>
      <c r="Z26" t="str">
        <f>Raw_Data_1!B8</f>
        <v>COD</v>
      </c>
      <c r="AA26" t="str">
        <f t="shared" si="3"/>
        <v>COD, 2016</v>
      </c>
      <c r="AB26">
        <f>VALUE(Raw_Data_1!U8)</f>
        <v>77.042678833007813</v>
      </c>
      <c r="AC26" s="6">
        <f t="shared" si="15"/>
        <v>48.824964736058163</v>
      </c>
      <c r="AD26">
        <f>VALUE(Raw_Data_1!V8)</f>
        <v>2016</v>
      </c>
      <c r="AF26" t="str">
        <f>Raw_Data_1!B2</f>
        <v>BEN</v>
      </c>
      <c r="AG26" t="str">
        <f t="shared" si="4"/>
        <v>BEN, 2014</v>
      </c>
      <c r="AH26">
        <f>VALUE(Raw_Data_1!W2)</f>
        <v>95.866622924804688</v>
      </c>
      <c r="AI26" s="6">
        <f t="shared" si="16"/>
        <v>74.284664667569672</v>
      </c>
      <c r="AJ26">
        <f>VALUE(Raw_Data_1!X2)</f>
        <v>2014</v>
      </c>
      <c r="AL26" t="str">
        <f>Raw_Data_1!B8</f>
        <v>COD</v>
      </c>
      <c r="AM26" t="str">
        <f t="shared" si="5"/>
        <v>COD, 2016</v>
      </c>
      <c r="AN26">
        <f>VALUE(Raw_Data_1!Y8)</f>
        <v>63.55963134765625</v>
      </c>
      <c r="AO26" s="6">
        <f t="shared" si="17"/>
        <v>28.085154417941446</v>
      </c>
      <c r="AP26">
        <f>VALUE(Raw_Data_1!Z8)</f>
        <v>2016</v>
      </c>
      <c r="AR26" t="str">
        <f>Raw_Data_1!B7</f>
        <v>COM</v>
      </c>
      <c r="AS26" t="str">
        <f t="shared" si="6"/>
        <v>COM, 2015</v>
      </c>
      <c r="AT26">
        <f>VALUE(Raw_Data_1!AC7)</f>
        <v>90.099998474121094</v>
      </c>
      <c r="AU26" s="6">
        <f t="shared" si="18"/>
        <v>70.47307686438927</v>
      </c>
      <c r="AV26">
        <f>VALUE(Raw_Data_1!AD7)</f>
        <v>2015</v>
      </c>
      <c r="AX26" t="str">
        <f>Raw_Data_1!B11</f>
        <v>GMB</v>
      </c>
      <c r="AY26" t="str">
        <f t="shared" si="7"/>
        <v>GMB, 2015</v>
      </c>
      <c r="AZ26">
        <f>VALUE(Raw_Data_1!AE11)</f>
        <v>58.900001525878906</v>
      </c>
      <c r="BA26" s="6">
        <f t="shared" si="19"/>
        <v>26.834615369943471</v>
      </c>
      <c r="BB26">
        <f>VALUE(Raw_Data_1!AF11)</f>
        <v>2015</v>
      </c>
      <c r="BD26" s="7" t="str">
        <f>Raw_Data_1!B23</f>
        <v>SOM</v>
      </c>
      <c r="BE26" s="7" t="str">
        <f t="shared" si="8"/>
        <v>SOM, 2017</v>
      </c>
      <c r="BF26" s="7">
        <f>VALUE(Raw_Data_2!B42)*100</f>
        <v>52.1</v>
      </c>
      <c r="BG26" s="6">
        <f t="shared" si="20"/>
        <v>25.08748859992394</v>
      </c>
      <c r="BH26" s="7">
        <v>2017</v>
      </c>
      <c r="BJ26" s="7" t="str">
        <f>Raw_Data_1!B23</f>
        <v>SOM</v>
      </c>
      <c r="BK26" s="7" t="str">
        <f t="shared" si="9"/>
        <v>SOM, 2016</v>
      </c>
      <c r="BL26" s="7">
        <f>VALUE(Raw_Data_1!AM23)</f>
        <v>1106751</v>
      </c>
      <c r="BM26" s="6">
        <f t="shared" si="21"/>
        <v>449646.85714285716</v>
      </c>
      <c r="BN26" s="7">
        <f>VALUE(Raw_Data_1!AN23)</f>
        <v>2016</v>
      </c>
    </row>
    <row r="27" spans="2:66" x14ac:dyDescent="0.25">
      <c r="B27" t="str">
        <f>Raw_Data_1!B15</f>
        <v>MDG</v>
      </c>
      <c r="C27" t="str">
        <f t="shared" si="10"/>
        <v>MDG, 2012</v>
      </c>
      <c r="D27">
        <f>VALUE(Raw_Data_1!C15)</f>
        <v>77.800003051757813</v>
      </c>
      <c r="E27" s="6">
        <f t="shared" si="11"/>
        <v>52.103845904423643</v>
      </c>
      <c r="F27">
        <f>VALUE(Raw_Data_1!D15)</f>
        <v>2012</v>
      </c>
      <c r="H27" t="str">
        <f>Raw_Data_1!B15</f>
        <v>MDG</v>
      </c>
      <c r="I27" t="str">
        <f t="shared" si="0"/>
        <v>MDG, 2012</v>
      </c>
      <c r="J27">
        <f>VALUE(Raw_Data_1!E15)</f>
        <v>39.200000762939453</v>
      </c>
      <c r="K27" s="6">
        <f t="shared" si="12"/>
        <v>21.211538564241849</v>
      </c>
      <c r="L27">
        <f>VALUE(Raw_Data_1!F15)</f>
        <v>2012</v>
      </c>
      <c r="N27" t="str">
        <f>Raw_Data_1!B13</f>
        <v>GNB</v>
      </c>
      <c r="O27" t="str">
        <f t="shared" si="1"/>
        <v>GNB, 2010</v>
      </c>
      <c r="P27">
        <f>VALUE(Raw_Data_1!G13)</f>
        <v>50.700000762939453</v>
      </c>
      <c r="Q27" s="6">
        <f t="shared" si="13"/>
        <v>41.49230760427622</v>
      </c>
      <c r="R27">
        <f>VALUE(Raw_Data_1!H13)</f>
        <v>2010</v>
      </c>
      <c r="T27" t="str">
        <f>Raw_Data_1!B21</f>
        <v>SEN</v>
      </c>
      <c r="U27" t="str">
        <f t="shared" si="2"/>
        <v>SEN, 2016</v>
      </c>
      <c r="V27">
        <f>VALUE(Raw_Data_1!O21)</f>
        <v>2571.100830078125</v>
      </c>
      <c r="W27" s="6">
        <f t="shared" si="14"/>
        <v>1579.2504389836238</v>
      </c>
      <c r="X27">
        <f>VALUE(Raw_Data_1!P21)</f>
        <v>2016</v>
      </c>
      <c r="Z27" t="str">
        <f>Raw_Data_1!B25</f>
        <v>TZA</v>
      </c>
      <c r="AA27" t="str">
        <f t="shared" si="3"/>
        <v>TZA, 2015</v>
      </c>
      <c r="AB27">
        <f>VALUE(Raw_Data_1!U25)</f>
        <v>77.887229919433594</v>
      </c>
      <c r="AC27" s="6">
        <f t="shared" si="15"/>
        <v>48.824964736058163</v>
      </c>
      <c r="AD27">
        <f>VALUE(Raw_Data_1!V25)</f>
        <v>2015</v>
      </c>
      <c r="AF27" t="str">
        <f>Raw_Data_1!B16</f>
        <v>MWI</v>
      </c>
      <c r="AG27" t="str">
        <f t="shared" si="4"/>
        <v>MWI, 2009</v>
      </c>
      <c r="AH27">
        <f>VALUE(Raw_Data_1!W16)</f>
        <v>97.483856201171875</v>
      </c>
      <c r="AI27" s="6">
        <f t="shared" si="16"/>
        <v>74.284664667569672</v>
      </c>
      <c r="AJ27">
        <f>VALUE(Raw_Data_1!X16)</f>
        <v>2009</v>
      </c>
      <c r="AL27" t="str">
        <f>Raw_Data_1!B25</f>
        <v>TZA</v>
      </c>
      <c r="AM27" t="str">
        <f t="shared" si="5"/>
        <v>TZA, 2012</v>
      </c>
      <c r="AN27">
        <f>VALUE(Raw_Data_1!Y25)</f>
        <v>64.790519714355469</v>
      </c>
      <c r="AO27" s="6">
        <f t="shared" si="17"/>
        <v>28.085154417941446</v>
      </c>
      <c r="AP27">
        <f>VALUE(Raw_Data_1!Z25)</f>
        <v>2012</v>
      </c>
      <c r="AR27" t="str">
        <f>Raw_Data_1!B11</f>
        <v>GMB</v>
      </c>
      <c r="AS27" t="str">
        <f t="shared" si="6"/>
        <v>GMB, 2015</v>
      </c>
      <c r="AT27">
        <f>VALUE(Raw_Data_1!AC11)</f>
        <v>90.199996948242188</v>
      </c>
      <c r="AU27" s="6">
        <f t="shared" si="18"/>
        <v>70.47307686438927</v>
      </c>
      <c r="AV27">
        <f>VALUE(Raw_Data_1!AD11)</f>
        <v>2015</v>
      </c>
      <c r="AX27" t="str">
        <f>Raw_Data_1!B20</f>
        <v>RWA</v>
      </c>
      <c r="AY27" t="str">
        <f t="shared" si="7"/>
        <v>RWA, 2015</v>
      </c>
      <c r="AZ27">
        <f>VALUE(Raw_Data_1!AE20)</f>
        <v>61.599998474121094</v>
      </c>
      <c r="BA27" s="6">
        <f t="shared" si="19"/>
        <v>26.834615369943471</v>
      </c>
      <c r="BB27">
        <f>VALUE(Raw_Data_1!AF20)</f>
        <v>2015</v>
      </c>
      <c r="BD27" t="str">
        <f>Raw_Data_1!B21</f>
        <v>SEN</v>
      </c>
      <c r="BE27" t="str">
        <f t="shared" si="8"/>
        <v>SEN, 2014</v>
      </c>
      <c r="BF27">
        <f>VALUE(Raw_Data_1!AG21)</f>
        <v>61</v>
      </c>
      <c r="BG27" s="6">
        <f t="shared" si="20"/>
        <v>25.08748859992394</v>
      </c>
      <c r="BH27">
        <f>VALUE(Raw_Data_1!AH21)</f>
        <v>2014</v>
      </c>
      <c r="BJ27" t="str">
        <f>Raw_Data_1!B24</f>
        <v>SSD</v>
      </c>
      <c r="BK27" t="str">
        <f t="shared" si="9"/>
        <v>SSD, 2016</v>
      </c>
      <c r="BL27">
        <f>VALUE(Raw_Data_1!AM24)</f>
        <v>1853924</v>
      </c>
      <c r="BM27" s="6">
        <f t="shared" si="21"/>
        <v>449646.85714285716</v>
      </c>
      <c r="BN27">
        <f>VALUE(Raw_Data_1!AN24)</f>
        <v>2016</v>
      </c>
    </row>
    <row r="28" spans="2:66" x14ac:dyDescent="0.25">
      <c r="B28" t="str">
        <f>Raw_Data_1!B24</f>
        <v>SSD</v>
      </c>
      <c r="C28" t="str">
        <f t="shared" si="10"/>
        <v>SSD, 2009</v>
      </c>
      <c r="D28" s="23">
        <f>D59</f>
        <v>82</v>
      </c>
      <c r="E28" s="6">
        <f t="shared" si="11"/>
        <v>52.103845904423643</v>
      </c>
      <c r="F28">
        <f>VALUE(Raw_Data_1!D24)</f>
        <v>2009</v>
      </c>
      <c r="H28" t="str">
        <f>Raw_Data_1!B24</f>
        <v>SSD</v>
      </c>
      <c r="I28" t="str">
        <f t="shared" si="0"/>
        <v>SSD, 2009</v>
      </c>
      <c r="J28" s="23">
        <f>E59</f>
        <v>47</v>
      </c>
      <c r="K28" s="6">
        <f t="shared" si="12"/>
        <v>21.211538564241849</v>
      </c>
      <c r="L28">
        <f>VALUE(Raw_Data_1!F24)</f>
        <v>2009</v>
      </c>
      <c r="N28" t="str">
        <f>Raw_Data_1!B5</f>
        <v>CAF</v>
      </c>
      <c r="O28" t="str">
        <f t="shared" si="1"/>
        <v>CAF, 2008</v>
      </c>
      <c r="P28">
        <f>VALUE(Raw_Data_1!G5)</f>
        <v>56.200000762939453</v>
      </c>
      <c r="Q28" s="6">
        <f t="shared" si="13"/>
        <v>41.49230760427622</v>
      </c>
      <c r="R28">
        <f>VALUE(Raw_Data_1!H5)</f>
        <v>2008</v>
      </c>
      <c r="T28" t="str">
        <f>Raw_Data_1!B25</f>
        <v>TZA</v>
      </c>
      <c r="U28" t="str">
        <f t="shared" si="2"/>
        <v>TZA, 2016</v>
      </c>
      <c r="V28">
        <f>VALUE(Raw_Data_1!O25)</f>
        <v>2786.666748046875</v>
      </c>
      <c r="W28" s="6">
        <f t="shared" si="14"/>
        <v>1579.2504389836238</v>
      </c>
      <c r="X28">
        <f>VALUE(Raw_Data_1!P25)</f>
        <v>2016</v>
      </c>
      <c r="Z28" t="str">
        <f>Raw_Data_1!B28</f>
        <v>ZWE</v>
      </c>
      <c r="AA28" t="str">
        <f t="shared" si="3"/>
        <v>ZWE, 2014</v>
      </c>
      <c r="AB28">
        <f>VALUE(Raw_Data_1!U28)</f>
        <v>88.69342041015625</v>
      </c>
      <c r="AC28" s="6">
        <f t="shared" si="15"/>
        <v>48.824964736058163</v>
      </c>
      <c r="AD28">
        <f>VALUE(Raw_Data_1!V28)</f>
        <v>2014</v>
      </c>
      <c r="AF28" t="str">
        <f>Raw_Data_1!B22</f>
        <v>SLE</v>
      </c>
      <c r="AG28" t="str">
        <f t="shared" si="4"/>
        <v>SLE, 2015</v>
      </c>
      <c r="AH28">
        <f>VALUE(Raw_Data_1!W22)</f>
        <v>99.115379333496094</v>
      </c>
      <c r="AI28" s="6">
        <f t="shared" si="16"/>
        <v>74.284664667569672</v>
      </c>
      <c r="AJ28">
        <f>VALUE(Raw_Data_1!X22)</f>
        <v>2015</v>
      </c>
      <c r="AL28" t="str">
        <f>Raw_Data_1!B28</f>
        <v>ZWE</v>
      </c>
      <c r="AM28" t="str">
        <f t="shared" si="5"/>
        <v>ZWE, 2014</v>
      </c>
      <c r="AN28">
        <f>VALUE(Raw_Data_1!Y28)</f>
        <v>75.784881591796875</v>
      </c>
      <c r="AO28" s="6">
        <f t="shared" si="17"/>
        <v>28.085154417941446</v>
      </c>
      <c r="AP28">
        <f>VALUE(Raw_Data_1!Z28)</f>
        <v>2014</v>
      </c>
      <c r="AR28" t="str">
        <f>Raw_Data_1!B16</f>
        <v>MWI</v>
      </c>
      <c r="AS28" t="str">
        <f t="shared" si="6"/>
        <v>MWI, 2015</v>
      </c>
      <c r="AT28">
        <f>VALUE(Raw_Data_1!AC16)</f>
        <v>90.199996948242188</v>
      </c>
      <c r="AU28" s="6">
        <f t="shared" si="18"/>
        <v>70.47307686438927</v>
      </c>
      <c r="AV28">
        <f>VALUE(Raw_Data_1!AD16)</f>
        <v>2015</v>
      </c>
      <c r="AX28" s="7" t="str">
        <f>Raw_Data_1!B23</f>
        <v>SOM</v>
      </c>
      <c r="AY28" s="7" t="str">
        <f t="shared" si="7"/>
        <v>SOM, 2017</v>
      </c>
      <c r="AZ28" s="7">
        <f>VALUE(Raw_Data_2!B28)*100</f>
        <v>45.800000000000004</v>
      </c>
      <c r="BA28" s="6">
        <f t="shared" si="19"/>
        <v>26.834615369943471</v>
      </c>
      <c r="BB28" s="7">
        <v>2017</v>
      </c>
      <c r="BD28" t="str">
        <f>Raw_Data_1!B7</f>
        <v>COM</v>
      </c>
      <c r="BE28" t="str">
        <f t="shared" si="8"/>
        <v>COM, 2014</v>
      </c>
      <c r="BF28">
        <f>VALUE(Raw_Data_1!AG7)</f>
        <v>73.764320373535156</v>
      </c>
      <c r="BG28" s="6">
        <f t="shared" si="20"/>
        <v>25.08748859992394</v>
      </c>
      <c r="BH28">
        <f>VALUE(Raw_Data_1!AH7)</f>
        <v>2014</v>
      </c>
      <c r="BJ28" t="str">
        <f>Raw_Data_1!B8</f>
        <v>COD</v>
      </c>
      <c r="BK28" t="str">
        <f t="shared" si="9"/>
        <v>COD, 2016</v>
      </c>
      <c r="BL28">
        <f>VALUE(Raw_Data_1!AM8)</f>
        <v>2230157</v>
      </c>
      <c r="BM28" s="6">
        <f t="shared" si="21"/>
        <v>449646.85714285716</v>
      </c>
      <c r="BN28">
        <f>VALUE(Raw_Data_1!AN8)</f>
        <v>2016</v>
      </c>
    </row>
    <row r="29" spans="2:66" x14ac:dyDescent="0.25">
      <c r="E29" s="6"/>
      <c r="K29" s="6"/>
      <c r="Q29" s="6"/>
      <c r="W29" s="6"/>
      <c r="AC29" s="6"/>
      <c r="AI29" s="6"/>
      <c r="AO29" s="6"/>
      <c r="AU29" s="6"/>
      <c r="BA29" s="6"/>
      <c r="BG29" s="6"/>
      <c r="BM29" s="6"/>
    </row>
    <row r="30" spans="2:66" x14ac:dyDescent="0.25">
      <c r="K30" s="6"/>
    </row>
    <row r="31" spans="2:66" x14ac:dyDescent="0.25">
      <c r="C31" t="s">
        <v>1217</v>
      </c>
      <c r="D31" t="s">
        <v>1232</v>
      </c>
      <c r="E31" t="s">
        <v>1219</v>
      </c>
      <c r="F31" t="s">
        <v>1220</v>
      </c>
      <c r="G31" t="s">
        <v>1233</v>
      </c>
      <c r="H31" t="s">
        <v>1222</v>
      </c>
      <c r="I31" t="s">
        <v>1223</v>
      </c>
      <c r="J31" t="s">
        <v>1224</v>
      </c>
      <c r="K31" t="s">
        <v>1235</v>
      </c>
      <c r="L31" t="s">
        <v>1225</v>
      </c>
      <c r="M31" t="s">
        <v>1226</v>
      </c>
      <c r="N31" t="s">
        <v>1227</v>
      </c>
    </row>
    <row r="32" spans="2:66" x14ac:dyDescent="0.25">
      <c r="C32" t="s">
        <v>34</v>
      </c>
      <c r="D32" s="8">
        <f>VLOOKUP(C32,$B$3:$E$28,3,FALSE)</f>
        <v>17.700000762939453</v>
      </c>
      <c r="E32" s="8">
        <f>VLOOKUP(C32,$H$3:$K$28,3,FALSE)</f>
        <v>6.3000001907348633</v>
      </c>
      <c r="F32" s="8">
        <f>VLOOKUP(C32,$N$3:$Q$28,3,FALSE)</f>
        <v>45</v>
      </c>
      <c r="G32" s="8">
        <f>VLOOKUP(C32,$T$3:$W$28,3,FALSE)</f>
        <v>1524.8116455078125</v>
      </c>
      <c r="H32" s="8">
        <f>VLOOKUP(C32,$Z$3:$AC$28,3,FALSE)</f>
        <v>49.196140289306641</v>
      </c>
      <c r="I32" s="8">
        <f>VLOOKUP(C32,$AF$3:$AI$28,3,FALSE)</f>
        <v>79.462127685546875</v>
      </c>
      <c r="J32" s="8"/>
      <c r="K32" s="8">
        <f>VLOOKUP(C32,$AR$3:$AU$28,3,FALSE)</f>
        <v>90.099998474121094</v>
      </c>
      <c r="L32" s="8">
        <f>VLOOKUP(C32,$AX$3:$BA$28,3,FALSE)</f>
        <v>35.799999237060547</v>
      </c>
      <c r="M32" s="8">
        <f>VLOOKUP(C32,$BD$3:$BG$28,3,FALSE)</f>
        <v>73.764320373535156</v>
      </c>
      <c r="N32" s="9"/>
      <c r="P32" s="5"/>
    </row>
    <row r="33" spans="3:16" x14ac:dyDescent="0.25">
      <c r="C33" t="s">
        <v>55</v>
      </c>
      <c r="D33" s="8">
        <f t="shared" ref="D33:D57" si="22">VLOOKUP(C33,$B$3:$E$28,3,FALSE)</f>
        <v>21.399999618530273</v>
      </c>
      <c r="E33" s="8">
        <f t="shared" ref="E33:E57" si="23">VLOOKUP(C33,$H$3:$K$28,3,FALSE)</f>
        <v>5.1999998092651367</v>
      </c>
      <c r="F33" s="8">
        <f t="shared" ref="F33:F57" si="24">VLOOKUP(C33,$N$3:$Q$28,3,FALSE)</f>
        <v>43.200000762939453</v>
      </c>
      <c r="G33" s="8">
        <f t="shared" ref="G33:G57" si="25">VLOOKUP(C33,$T$3:$W$28,3,FALSE)</f>
        <v>2031.0201416015625</v>
      </c>
      <c r="H33" s="8">
        <f t="shared" ref="H33:H57" si="26">VLOOKUP(C33,$Z$3:$AC$28,3,FALSE)</f>
        <v>88.69342041015625</v>
      </c>
      <c r="I33" s="8">
        <f t="shared" ref="I33:I57" si="27">VLOOKUP(C33,$AF$3:$AI$28,3,FALSE)</f>
        <v>85.862388610839844</v>
      </c>
      <c r="J33" s="8">
        <f t="shared" ref="J33:J56" si="28">VLOOKUP(C33,$AL$3:$AO$28,3,FALSE)</f>
        <v>75.784881591796875</v>
      </c>
      <c r="K33" s="8">
        <f t="shared" ref="K33:K57" si="29">VLOOKUP(C33,$AR$3:$AU$28,3,FALSE)</f>
        <v>76.900001525878906</v>
      </c>
      <c r="L33" s="8">
        <f t="shared" ref="L33:L57" si="30">VLOOKUP(C33,$AX$3:$BA$28,3,FALSE)</f>
        <v>36.799999237060547</v>
      </c>
      <c r="M33" s="8">
        <f t="shared" ref="M33:M57" si="31">VLOOKUP(C33,$BD$3:$BG$28,3,FALSE)</f>
        <v>32.299999237060547</v>
      </c>
      <c r="N33" s="9"/>
      <c r="P33" s="5"/>
    </row>
    <row r="34" spans="3:16" x14ac:dyDescent="0.25">
      <c r="C34" t="s">
        <v>37</v>
      </c>
      <c r="D34" s="8">
        <f t="shared" si="22"/>
        <v>33.5</v>
      </c>
      <c r="E34" s="8">
        <f t="shared" si="23"/>
        <v>9</v>
      </c>
      <c r="F34" s="8">
        <f t="shared" si="24"/>
        <v>33.200000762939453</v>
      </c>
      <c r="G34" s="8">
        <f t="shared" si="25"/>
        <v>1737.831298828125</v>
      </c>
      <c r="H34" s="8">
        <f t="shared" si="26"/>
        <v>38.995979309082031</v>
      </c>
      <c r="I34" s="8">
        <f t="shared" si="27"/>
        <v>85.587753295898438</v>
      </c>
      <c r="J34" s="8">
        <f t="shared" si="28"/>
        <v>24.63092041015625</v>
      </c>
      <c r="K34" s="8">
        <f t="shared" si="29"/>
        <v>57.299999237060547</v>
      </c>
      <c r="L34" s="8">
        <f t="shared" si="30"/>
        <v>28</v>
      </c>
      <c r="M34" s="8">
        <f t="shared" si="31"/>
        <v>27.200000762939453</v>
      </c>
      <c r="N34" s="9">
        <f t="shared" ref="N34:N56" si="32">VLOOKUP(C34,$BJ$3:$BM$28,3,FALSE)/1000000</f>
        <v>0.25756299999999999</v>
      </c>
    </row>
    <row r="35" spans="3:16" x14ac:dyDescent="0.25">
      <c r="C35" t="s">
        <v>54</v>
      </c>
      <c r="D35" s="8">
        <f t="shared" si="22"/>
        <v>34.599998474121094</v>
      </c>
      <c r="E35" s="8">
        <f t="shared" si="23"/>
        <v>10.300000190734863</v>
      </c>
      <c r="F35" s="8">
        <f t="shared" si="24"/>
        <v>41</v>
      </c>
      <c r="G35" s="8">
        <f t="shared" si="25"/>
        <v>1822.966552734375</v>
      </c>
      <c r="H35" s="8">
        <f t="shared" si="26"/>
        <v>70.198219299316406</v>
      </c>
      <c r="I35" s="8">
        <f t="shared" si="27"/>
        <v>93.650283813476563</v>
      </c>
      <c r="J35" s="8">
        <f t="shared" si="28"/>
        <v>32.504249572753906</v>
      </c>
      <c r="K35" s="8">
        <f t="shared" si="29"/>
        <v>79</v>
      </c>
      <c r="L35" s="8">
        <f t="shared" si="30"/>
        <v>19.100000381469727</v>
      </c>
      <c r="M35" s="8">
        <f t="shared" si="31"/>
        <v>20.399999618530273</v>
      </c>
      <c r="N35" s="9">
        <f t="shared" si="32"/>
        <v>5.2999999999999999E-2</v>
      </c>
      <c r="P35" s="5"/>
    </row>
    <row r="36" spans="3:16" x14ac:dyDescent="0.25">
      <c r="C36" t="s">
        <v>39</v>
      </c>
      <c r="D36" s="8">
        <f t="shared" si="22"/>
        <v>35.299999237060547</v>
      </c>
      <c r="E36" s="8">
        <f t="shared" si="23"/>
        <v>10.300000190734863</v>
      </c>
      <c r="F36" s="8">
        <f t="shared" si="24"/>
        <v>33.700000762939453</v>
      </c>
      <c r="G36" s="8">
        <f t="shared" si="25"/>
        <v>1970.1971435546875</v>
      </c>
      <c r="H36" s="8">
        <f t="shared" si="26"/>
        <v>32.003860473632813</v>
      </c>
      <c r="I36" s="8">
        <f t="shared" si="27"/>
        <v>75.655227661132813</v>
      </c>
      <c r="J36" s="8"/>
      <c r="K36" s="8">
        <f t="shared" si="29"/>
        <v>76.800003051757813</v>
      </c>
      <c r="L36" s="8">
        <f t="shared" si="30"/>
        <v>20.100000381469727</v>
      </c>
      <c r="M36" s="8">
        <f t="shared" si="31"/>
        <v>27.641267776489258</v>
      </c>
      <c r="N36" s="9"/>
      <c r="P36" s="5"/>
    </row>
    <row r="37" spans="3:16" x14ac:dyDescent="0.25">
      <c r="C37" t="s">
        <v>48</v>
      </c>
      <c r="D37" s="8">
        <f t="shared" si="22"/>
        <v>38</v>
      </c>
      <c r="E37" s="8">
        <f t="shared" si="23"/>
        <v>12.800000190734863</v>
      </c>
      <c r="F37" s="8">
        <f t="shared" si="24"/>
        <v>40.299999237060547</v>
      </c>
      <c r="G37" s="8">
        <f t="shared" si="25"/>
        <v>2571.100830078125</v>
      </c>
      <c r="H37" s="8">
        <f t="shared" si="26"/>
        <v>42.817501068115234</v>
      </c>
      <c r="I37" s="8">
        <f t="shared" si="27"/>
        <v>71.446510314941406</v>
      </c>
      <c r="J37" s="8">
        <f t="shared" si="28"/>
        <v>27.347780227661133</v>
      </c>
      <c r="K37" s="8">
        <f t="shared" si="29"/>
        <v>78.5</v>
      </c>
      <c r="L37" s="8">
        <f t="shared" si="30"/>
        <v>47.599998474121094</v>
      </c>
      <c r="M37" s="8">
        <f t="shared" si="31"/>
        <v>61</v>
      </c>
      <c r="N37" s="9">
        <f t="shared" si="32"/>
        <v>2.4E-2</v>
      </c>
      <c r="P37" s="5"/>
    </row>
    <row r="38" spans="3:16" x14ac:dyDescent="0.25">
      <c r="C38" t="s">
        <v>33</v>
      </c>
      <c r="D38" s="8">
        <f t="shared" si="22"/>
        <v>38.400001525878906</v>
      </c>
      <c r="E38" s="8">
        <f t="shared" si="23"/>
        <v>15.300000190734863</v>
      </c>
      <c r="F38" s="8">
        <f t="shared" si="24"/>
        <v>43.299999237060547</v>
      </c>
      <c r="G38" s="8">
        <f t="shared" si="25"/>
        <v>1994.59130859375</v>
      </c>
      <c r="H38" s="8">
        <f t="shared" si="26"/>
        <v>22.311550140380859</v>
      </c>
      <c r="I38" s="8">
        <f t="shared" si="27"/>
        <v>79.084152221679688</v>
      </c>
      <c r="J38" s="8">
        <f t="shared" si="28"/>
        <v>8.5449304580688477</v>
      </c>
      <c r="K38" s="8">
        <f t="shared" si="29"/>
        <v>50.799999237060547</v>
      </c>
      <c r="L38" s="8">
        <f t="shared" si="30"/>
        <v>12.100000381469727</v>
      </c>
      <c r="M38" s="8">
        <f t="shared" si="31"/>
        <v>8.0176258087158203</v>
      </c>
      <c r="N38" s="9">
        <f t="shared" si="32"/>
        <v>0.108476</v>
      </c>
    </row>
    <row r="39" spans="3:16" x14ac:dyDescent="0.25">
      <c r="C39" t="s">
        <v>41</v>
      </c>
      <c r="D39" s="8">
        <f t="shared" si="22"/>
        <v>38.599998474121094</v>
      </c>
      <c r="E39" s="8">
        <f t="shared" si="23"/>
        <v>11.699999809265137</v>
      </c>
      <c r="F39" s="8">
        <f t="shared" si="24"/>
        <v>33.200000762939453</v>
      </c>
      <c r="G39" s="8">
        <f t="shared" si="25"/>
        <v>814.25164794921875</v>
      </c>
      <c r="H39" s="8">
        <f t="shared" si="26"/>
        <v>42.941078186035156</v>
      </c>
      <c r="I39" s="8">
        <f t="shared" si="27"/>
        <v>37.613929748535156</v>
      </c>
      <c r="J39" s="8">
        <f t="shared" si="28"/>
        <v>10.318650245666504</v>
      </c>
      <c r="K39" s="8">
        <f t="shared" si="29"/>
        <v>75.599998474121094</v>
      </c>
      <c r="L39" s="8">
        <f t="shared" si="30"/>
        <v>16.899999618530273</v>
      </c>
      <c r="M39" s="8">
        <f t="shared" si="31"/>
        <v>9.1406345367431641</v>
      </c>
      <c r="N39" s="9"/>
      <c r="P39" s="5"/>
    </row>
    <row r="40" spans="3:16" x14ac:dyDescent="0.25">
      <c r="C40" t="s">
        <v>51</v>
      </c>
      <c r="D40" s="8">
        <f t="shared" si="22"/>
        <v>82</v>
      </c>
      <c r="E40" s="8">
        <f t="shared" si="23"/>
        <v>47</v>
      </c>
      <c r="F40" s="8">
        <f t="shared" si="24"/>
        <v>46.299999237060547</v>
      </c>
      <c r="G40" s="8">
        <f t="shared" si="25"/>
        <v>1929.18505859375</v>
      </c>
      <c r="H40" s="8">
        <f t="shared" si="26"/>
        <v>26.831279754638672</v>
      </c>
      <c r="I40" s="8">
        <f t="shared" si="27"/>
        <v>30.938329696655273</v>
      </c>
      <c r="J40" s="8">
        <f t="shared" si="28"/>
        <v>63.032138824462891</v>
      </c>
      <c r="K40" s="8">
        <f t="shared" si="29"/>
        <v>58.700000762939453</v>
      </c>
      <c r="L40" s="8">
        <f t="shared" si="30"/>
        <v>6.6999998092651367</v>
      </c>
      <c r="M40" s="8">
        <f t="shared" si="31"/>
        <v>4.5304250717163086</v>
      </c>
      <c r="N40" s="9">
        <f t="shared" si="32"/>
        <v>1.8539239999999999</v>
      </c>
      <c r="P40" s="5"/>
    </row>
    <row r="41" spans="3:16" x14ac:dyDescent="0.25">
      <c r="C41" t="s">
        <v>30</v>
      </c>
      <c r="D41" s="8">
        <f t="shared" si="22"/>
        <v>43.700000762939453</v>
      </c>
      <c r="E41" s="8">
        <f t="shared" si="23"/>
        <v>11.100000381469727</v>
      </c>
      <c r="F41" s="8">
        <f t="shared" si="24"/>
        <v>35.299999237060547</v>
      </c>
      <c r="G41" s="8">
        <f t="shared" si="25"/>
        <v>1774.4534912109375</v>
      </c>
      <c r="H41" s="8">
        <f t="shared" si="26"/>
        <v>34.599399566650391</v>
      </c>
      <c r="I41" s="8">
        <f t="shared" si="27"/>
        <v>69.0963134765625</v>
      </c>
      <c r="J41" s="8">
        <f t="shared" si="28"/>
        <v>5.1684799194335938</v>
      </c>
      <c r="K41" s="8">
        <f t="shared" si="29"/>
        <v>82.300003051757813</v>
      </c>
      <c r="L41" s="8">
        <f t="shared" si="30"/>
        <v>19.700000762939453</v>
      </c>
      <c r="M41" s="8">
        <f t="shared" si="31"/>
        <v>19.200000762939453</v>
      </c>
      <c r="N41" s="9">
        <f t="shared" si="32"/>
        <v>6.9999999999999999E-4</v>
      </c>
      <c r="P41" s="5"/>
    </row>
    <row r="42" spans="3:16" x14ac:dyDescent="0.25">
      <c r="C42" t="s">
        <v>38</v>
      </c>
      <c r="D42" s="8">
        <f t="shared" si="22"/>
        <v>45.299999237060547</v>
      </c>
      <c r="E42" s="8">
        <f t="shared" si="23"/>
        <v>17.700000762939453</v>
      </c>
      <c r="F42" s="8">
        <f t="shared" si="24"/>
        <v>47.299999237060547</v>
      </c>
      <c r="G42" s="8">
        <f t="shared" si="25"/>
        <v>1680.1201171875</v>
      </c>
      <c r="H42" s="8">
        <f t="shared" si="26"/>
        <v>41.950050354003906</v>
      </c>
      <c r="I42" s="8">
        <f t="shared" si="27"/>
        <v>74.780433654785156</v>
      </c>
      <c r="J42" s="8">
        <f t="shared" si="28"/>
        <v>4.2873501777648926</v>
      </c>
      <c r="K42" s="8">
        <f t="shared" si="29"/>
        <v>90.199996948242188</v>
      </c>
      <c r="L42" s="8">
        <f t="shared" si="30"/>
        <v>58.900001525878906</v>
      </c>
      <c r="M42" s="8">
        <f t="shared" si="31"/>
        <v>47.210514068603516</v>
      </c>
      <c r="N42" s="9"/>
      <c r="P42" s="5"/>
    </row>
    <row r="43" spans="3:16" x14ac:dyDescent="0.25">
      <c r="C43" t="s">
        <v>46</v>
      </c>
      <c r="D43" s="8">
        <f t="shared" si="22"/>
        <v>45.5</v>
      </c>
      <c r="E43" s="8">
        <f t="shared" si="23"/>
        <v>13.600000381469727</v>
      </c>
      <c r="F43" s="8">
        <f t="shared" si="24"/>
        <v>34</v>
      </c>
      <c r="G43" s="8">
        <f t="shared" si="25"/>
        <v>988.12152099609375</v>
      </c>
      <c r="H43" s="8">
        <f t="shared" si="26"/>
        <v>15.456700325012207</v>
      </c>
      <c r="I43" s="8">
        <f t="shared" si="27"/>
        <v>62.405609130859375</v>
      </c>
      <c r="J43" s="8"/>
      <c r="K43" s="8">
        <f t="shared" si="29"/>
        <v>58.200000762939453</v>
      </c>
      <c r="L43" s="8">
        <f t="shared" si="30"/>
        <v>10.899999618530273</v>
      </c>
      <c r="M43" s="8">
        <f t="shared" si="31"/>
        <v>14.30964469909668</v>
      </c>
      <c r="N43" s="9">
        <f t="shared" si="32"/>
        <v>0.136069</v>
      </c>
      <c r="P43" s="5"/>
    </row>
    <row r="44" spans="3:16" x14ac:dyDescent="0.25">
      <c r="C44" t="s">
        <v>53</v>
      </c>
      <c r="D44" s="8">
        <f t="shared" si="22"/>
        <v>49.099998474121094</v>
      </c>
      <c r="E44" s="8">
        <f t="shared" si="23"/>
        <v>19.899999618530273</v>
      </c>
      <c r="F44" s="8">
        <f t="shared" si="24"/>
        <v>43</v>
      </c>
      <c r="G44" s="8">
        <f t="shared" si="25"/>
        <v>1493.429931640625</v>
      </c>
      <c r="H44" s="8">
        <f t="shared" si="26"/>
        <v>63.745620727539063</v>
      </c>
      <c r="I44" s="8">
        <f t="shared" si="27"/>
        <v>95.431289672851563</v>
      </c>
      <c r="J44" s="8">
        <f t="shared" si="28"/>
        <v>30.429719924926758</v>
      </c>
      <c r="K44" s="8">
        <f t="shared" si="29"/>
        <v>63.099998474121094</v>
      </c>
      <c r="L44" s="8">
        <f t="shared" si="30"/>
        <v>11.600000381469727</v>
      </c>
      <c r="M44" s="8">
        <f t="shared" si="31"/>
        <v>45.700000762939453</v>
      </c>
      <c r="N44" s="9">
        <f t="shared" si="32"/>
        <v>1.5E-3</v>
      </c>
    </row>
    <row r="45" spans="3:16" x14ac:dyDescent="0.25">
      <c r="C45" t="s">
        <v>52</v>
      </c>
      <c r="D45" s="8">
        <f t="shared" si="22"/>
        <v>49.099998474121094</v>
      </c>
      <c r="E45" s="8">
        <f t="shared" si="23"/>
        <v>15.399999618530273</v>
      </c>
      <c r="F45" s="8">
        <f t="shared" si="24"/>
        <v>37.799999237060547</v>
      </c>
      <c r="G45" s="8">
        <f t="shared" si="25"/>
        <v>2786.666748046875</v>
      </c>
      <c r="H45" s="8">
        <f t="shared" si="26"/>
        <v>77.887229919433594</v>
      </c>
      <c r="I45" s="8">
        <f t="shared" si="27"/>
        <v>80.090530395507813</v>
      </c>
      <c r="J45" s="8">
        <f t="shared" si="28"/>
        <v>64.790519714355469</v>
      </c>
      <c r="K45" s="8">
        <f t="shared" si="29"/>
        <v>55.599998474121094</v>
      </c>
      <c r="L45" s="8">
        <f t="shared" si="30"/>
        <v>15.600000381469727</v>
      </c>
      <c r="M45" s="8">
        <f t="shared" si="31"/>
        <v>15.501449584960938</v>
      </c>
      <c r="N45" s="9"/>
    </row>
    <row r="46" spans="3:16" x14ac:dyDescent="0.25">
      <c r="C46" t="s">
        <v>44</v>
      </c>
      <c r="D46" s="8">
        <f t="shared" si="22"/>
        <v>49.299999237060547</v>
      </c>
      <c r="E46" s="8">
        <f t="shared" si="23"/>
        <v>15.199999809265137</v>
      </c>
      <c r="F46" s="8">
        <f t="shared" si="24"/>
        <v>33</v>
      </c>
      <c r="G46" s="8">
        <f t="shared" si="25"/>
        <v>2129.8427734375</v>
      </c>
      <c r="H46" s="8">
        <f t="shared" si="26"/>
        <v>33.068889617919922</v>
      </c>
      <c r="I46" s="8">
        <f t="shared" si="27"/>
        <v>55.720699310302734</v>
      </c>
      <c r="J46" s="8">
        <f t="shared" si="28"/>
        <v>22.050140380859375</v>
      </c>
      <c r="K46" s="8">
        <f t="shared" si="29"/>
        <v>77</v>
      </c>
      <c r="L46" s="8">
        <f t="shared" si="30"/>
        <v>24.700000762939453</v>
      </c>
      <c r="M46" s="8">
        <f t="shared" si="31"/>
        <v>27.293140411376953</v>
      </c>
      <c r="N46" s="9">
        <f t="shared" si="32"/>
        <v>3.669E-2</v>
      </c>
    </row>
    <row r="47" spans="3:16" x14ac:dyDescent="0.25">
      <c r="C47" t="s">
        <v>29</v>
      </c>
      <c r="D47" s="8">
        <f t="shared" si="22"/>
        <v>49.5</v>
      </c>
      <c r="E47" s="8">
        <f t="shared" si="23"/>
        <v>22.399999618530273</v>
      </c>
      <c r="F47" s="8">
        <f t="shared" si="24"/>
        <v>47.799999237060547</v>
      </c>
      <c r="G47" s="8">
        <f t="shared" si="25"/>
        <v>2171.85107421875</v>
      </c>
      <c r="H47" s="8">
        <f t="shared" si="26"/>
        <v>32.948818206787109</v>
      </c>
      <c r="I47" s="8">
        <f t="shared" si="27"/>
        <v>95.866622924804688</v>
      </c>
      <c r="J47" s="8"/>
      <c r="K47" s="8">
        <f t="shared" si="29"/>
        <v>77.900001525878906</v>
      </c>
      <c r="L47" s="8">
        <f t="shared" si="30"/>
        <v>19.700000762939453</v>
      </c>
      <c r="M47" s="8">
        <f t="shared" si="31"/>
        <v>34.099998474121094</v>
      </c>
      <c r="N47" s="9"/>
    </row>
    <row r="48" spans="3:16" x14ac:dyDescent="0.25">
      <c r="C48" t="s">
        <v>49</v>
      </c>
      <c r="D48" s="8">
        <f t="shared" si="22"/>
        <v>52.299999237060547</v>
      </c>
      <c r="E48" s="8">
        <f t="shared" si="23"/>
        <v>16.700000762939453</v>
      </c>
      <c r="F48" s="8">
        <f t="shared" si="24"/>
        <v>34</v>
      </c>
      <c r="G48" s="8">
        <f t="shared" si="25"/>
        <v>1479.07958984375</v>
      </c>
      <c r="H48" s="8">
        <f t="shared" si="26"/>
        <v>32.426170349121094</v>
      </c>
      <c r="I48" s="8">
        <f t="shared" si="27"/>
        <v>99.115379333496094</v>
      </c>
      <c r="J48" s="8"/>
      <c r="K48" s="8">
        <f t="shared" si="29"/>
        <v>62.599998474121094</v>
      </c>
      <c r="L48" s="8">
        <f t="shared" si="30"/>
        <v>13.300000190734863</v>
      </c>
      <c r="M48" s="8">
        <f t="shared" si="31"/>
        <v>13.096991539001465</v>
      </c>
      <c r="N48" s="9"/>
    </row>
    <row r="49" spans="3:14" x14ac:dyDescent="0.25">
      <c r="C49" t="s">
        <v>47</v>
      </c>
      <c r="D49" s="8">
        <f t="shared" si="22"/>
        <v>60.400001525878906</v>
      </c>
      <c r="E49" s="8">
        <f t="shared" si="23"/>
        <v>23.700000762939453</v>
      </c>
      <c r="F49" s="8">
        <f t="shared" si="24"/>
        <v>50.400001525878906</v>
      </c>
      <c r="G49" s="8">
        <f t="shared" si="25"/>
        <v>1916.61474609375</v>
      </c>
      <c r="H49" s="8">
        <f t="shared" si="26"/>
        <v>68.331031799316406</v>
      </c>
      <c r="I49" s="8">
        <f t="shared" si="27"/>
        <v>95.095649719238281</v>
      </c>
      <c r="J49" s="8">
        <f t="shared" si="28"/>
        <v>31.084989547729492</v>
      </c>
      <c r="K49" s="8">
        <f t="shared" si="29"/>
        <v>76.099998474121094</v>
      </c>
      <c r="L49" s="8">
        <f t="shared" si="30"/>
        <v>61.599998474121094</v>
      </c>
      <c r="M49" s="8">
        <f t="shared" si="31"/>
        <v>19.799999237060547</v>
      </c>
      <c r="N49" s="9"/>
    </row>
    <row r="50" spans="3:14" x14ac:dyDescent="0.25">
      <c r="C50" t="s">
        <v>32</v>
      </c>
      <c r="D50" s="8">
        <f t="shared" si="22"/>
        <v>66.300003051757813</v>
      </c>
      <c r="E50" s="8">
        <f t="shared" si="23"/>
        <v>33.099998474121094</v>
      </c>
      <c r="F50" s="8">
        <f t="shared" si="24"/>
        <v>56.200000762939453</v>
      </c>
      <c r="G50" s="8">
        <f t="shared" si="25"/>
        <v>700.0631103515625</v>
      </c>
      <c r="H50" s="8">
        <f t="shared" si="26"/>
        <v>36.752609252929688</v>
      </c>
      <c r="I50" s="8">
        <f t="shared" si="27"/>
        <v>70.558456420898438</v>
      </c>
      <c r="J50" s="8">
        <f t="shared" si="28"/>
        <v>10.119190216064453</v>
      </c>
      <c r="K50" s="8">
        <f t="shared" si="29"/>
        <v>68.5</v>
      </c>
      <c r="L50" s="8">
        <f t="shared" si="30"/>
        <v>21.799999237060547</v>
      </c>
      <c r="M50" s="8">
        <f t="shared" si="31"/>
        <v>12.32972526550293</v>
      </c>
      <c r="N50" s="9">
        <f t="shared" si="32"/>
        <v>0.41178500000000001</v>
      </c>
    </row>
    <row r="51" spans="3:14" x14ac:dyDescent="0.25">
      <c r="C51" t="s">
        <v>40</v>
      </c>
      <c r="D51" s="8">
        <f t="shared" si="22"/>
        <v>67.099998474121094</v>
      </c>
      <c r="E51" s="8">
        <f t="shared" si="23"/>
        <v>30.5</v>
      </c>
      <c r="F51" s="8">
        <f t="shared" si="24"/>
        <v>50.700000762939453</v>
      </c>
      <c r="G51" s="8">
        <f t="shared" si="25"/>
        <v>1611.827392578125</v>
      </c>
      <c r="H51" s="8">
        <f t="shared" si="26"/>
        <v>45.581161499023438</v>
      </c>
      <c r="I51" s="8">
        <f t="shared" si="27"/>
        <v>68.233329772949219</v>
      </c>
      <c r="J51" s="8"/>
      <c r="K51" s="8">
        <f t="shared" si="29"/>
        <v>79.300003051757813</v>
      </c>
      <c r="L51" s="8">
        <f t="shared" si="30"/>
        <v>20.799999237060547</v>
      </c>
      <c r="M51" s="8">
        <f t="shared" si="31"/>
        <v>17.200000762939453</v>
      </c>
      <c r="N51" s="9"/>
    </row>
    <row r="52" spans="3:14" x14ac:dyDescent="0.25">
      <c r="C52" t="s">
        <v>45</v>
      </c>
      <c r="D52" s="8">
        <f t="shared" si="22"/>
        <v>68.699996948242188</v>
      </c>
      <c r="E52" s="8">
        <f t="shared" si="23"/>
        <v>31.399999618530273</v>
      </c>
      <c r="F52" s="8">
        <f t="shared" si="24"/>
        <v>45.599998474121094</v>
      </c>
      <c r="G52" s="8">
        <f t="shared" si="25"/>
        <v>1219.155029296875</v>
      </c>
      <c r="H52" s="8">
        <f t="shared" si="26"/>
        <v>50.583808898925781</v>
      </c>
      <c r="I52" s="8">
        <f t="shared" si="27"/>
        <v>89.1328125</v>
      </c>
      <c r="J52" s="8">
        <f t="shared" si="28"/>
        <v>20.033670425415039</v>
      </c>
      <c r="K52" s="8">
        <f t="shared" si="29"/>
        <v>51.099998474121094</v>
      </c>
      <c r="L52" s="8">
        <f t="shared" si="30"/>
        <v>20.5</v>
      </c>
      <c r="M52" s="8">
        <f t="shared" si="31"/>
        <v>21.21998405456543</v>
      </c>
      <c r="N52" s="9">
        <f t="shared" si="32"/>
        <v>1.5128000000000001E-2</v>
      </c>
    </row>
    <row r="53" spans="3:14" x14ac:dyDescent="0.25">
      <c r="C53" t="s">
        <v>50</v>
      </c>
      <c r="D53" s="8">
        <f t="shared" si="22"/>
        <v>69.399999999999991</v>
      </c>
      <c r="E53" s="8">
        <f t="shared" si="23"/>
        <v>28.799999999999997</v>
      </c>
      <c r="F53" s="8">
        <f t="shared" si="24"/>
        <v>34.4</v>
      </c>
      <c r="G53" s="8">
        <f t="shared" si="25"/>
        <v>450</v>
      </c>
      <c r="H53" s="8">
        <f t="shared" si="26"/>
        <v>49.8</v>
      </c>
      <c r="I53" s="8">
        <f t="shared" si="27"/>
        <v>32.5</v>
      </c>
      <c r="J53" s="8">
        <f t="shared" si="28"/>
        <v>9.1999999999999993</v>
      </c>
      <c r="K53" s="8">
        <f t="shared" si="29"/>
        <v>76.7</v>
      </c>
      <c r="L53" s="8">
        <f t="shared" si="30"/>
        <v>45.800000000000004</v>
      </c>
      <c r="M53" s="8">
        <f t="shared" si="31"/>
        <v>52.1</v>
      </c>
      <c r="N53" s="9">
        <f t="shared" si="32"/>
        <v>1.106751</v>
      </c>
    </row>
    <row r="54" spans="3:14" x14ac:dyDescent="0.25">
      <c r="C54" t="s">
        <v>43</v>
      </c>
      <c r="D54" s="8">
        <f t="shared" si="22"/>
        <v>70.900001525878906</v>
      </c>
      <c r="E54" s="8">
        <f t="shared" si="23"/>
        <v>33.299999237060547</v>
      </c>
      <c r="F54" s="8">
        <f t="shared" si="24"/>
        <v>46.099998474121094</v>
      </c>
      <c r="G54" s="8">
        <f t="shared" si="25"/>
        <v>1171.0947265625</v>
      </c>
      <c r="H54" s="8">
        <f t="shared" si="26"/>
        <v>62.143539428710938</v>
      </c>
      <c r="I54" s="8">
        <f t="shared" si="27"/>
        <v>97.483856201171875</v>
      </c>
      <c r="J54" s="8">
        <f t="shared" si="28"/>
        <v>19.799800872802734</v>
      </c>
      <c r="K54" s="8">
        <f t="shared" si="29"/>
        <v>90.199996948242188</v>
      </c>
      <c r="L54" s="8">
        <f t="shared" si="30"/>
        <v>41</v>
      </c>
      <c r="M54" s="8">
        <f t="shared" si="31"/>
        <v>11.899999618530273</v>
      </c>
      <c r="N54" s="9"/>
    </row>
    <row r="55" spans="3:14" x14ac:dyDescent="0.25">
      <c r="C55" t="s">
        <v>31</v>
      </c>
      <c r="D55" s="8">
        <f t="shared" si="22"/>
        <v>73.699996948242188</v>
      </c>
      <c r="E55" s="8">
        <f t="shared" si="23"/>
        <v>32.400001525878906</v>
      </c>
      <c r="F55" s="8">
        <f t="shared" si="24"/>
        <v>39.200000762939453</v>
      </c>
      <c r="G55" s="8">
        <f t="shared" si="25"/>
        <v>779.26275634765625</v>
      </c>
      <c r="H55" s="8">
        <f t="shared" si="26"/>
        <v>61.569728851318359</v>
      </c>
      <c r="I55" s="8">
        <f t="shared" si="27"/>
        <v>94.148277282714844</v>
      </c>
      <c r="J55" s="8">
        <f t="shared" si="28"/>
        <v>10.930890083312988</v>
      </c>
      <c r="K55" s="8">
        <f t="shared" si="29"/>
        <v>75.900001525878906</v>
      </c>
      <c r="L55" s="8">
        <f t="shared" si="30"/>
        <v>48</v>
      </c>
      <c r="M55" s="8">
        <f t="shared" si="31"/>
        <v>7</v>
      </c>
      <c r="N55" s="9">
        <f t="shared" si="32"/>
        <v>5.9312999999999998E-2</v>
      </c>
    </row>
    <row r="56" spans="3:14" x14ac:dyDescent="0.25">
      <c r="C56" t="s">
        <v>35</v>
      </c>
      <c r="D56" s="8">
        <f t="shared" si="22"/>
        <v>77.099998474121094</v>
      </c>
      <c r="E56" s="8">
        <f t="shared" si="23"/>
        <v>39.200000762939453</v>
      </c>
      <c r="F56" s="8">
        <f t="shared" si="24"/>
        <v>42.099998474121094</v>
      </c>
      <c r="G56" s="8">
        <f t="shared" si="25"/>
        <v>803.810302734375</v>
      </c>
      <c r="H56" s="8">
        <f t="shared" si="26"/>
        <v>77.042678833007813</v>
      </c>
      <c r="I56" s="8">
        <f t="shared" si="27"/>
        <v>35.369991302490234</v>
      </c>
      <c r="J56" s="8">
        <f t="shared" si="28"/>
        <v>63.55963134765625</v>
      </c>
      <c r="K56" s="8">
        <f t="shared" si="29"/>
        <v>52.400001525878906</v>
      </c>
      <c r="L56" s="8">
        <f t="shared" si="30"/>
        <v>28.700000762939453</v>
      </c>
      <c r="M56" s="8">
        <f t="shared" si="31"/>
        <v>13.5</v>
      </c>
      <c r="N56" s="9">
        <f t="shared" si="32"/>
        <v>2.2301570000000002</v>
      </c>
    </row>
    <row r="57" spans="3:14" x14ac:dyDescent="0.25">
      <c r="C57" t="s">
        <v>42</v>
      </c>
      <c r="D57" s="8">
        <f t="shared" si="22"/>
        <v>77.800003051757813</v>
      </c>
      <c r="E57" s="8">
        <f t="shared" si="23"/>
        <v>39.200000762939453</v>
      </c>
      <c r="F57" s="8">
        <f t="shared" si="24"/>
        <v>42.700000762939453</v>
      </c>
      <c r="G57" s="8">
        <f t="shared" si="25"/>
        <v>1509.1624755859375</v>
      </c>
      <c r="H57" s="8">
        <f t="shared" si="26"/>
        <v>71.572616577148438</v>
      </c>
      <c r="I57" s="8">
        <f t="shared" si="27"/>
        <v>77.071327209472656</v>
      </c>
      <c r="J57" s="8"/>
      <c r="K57" s="8">
        <f t="shared" si="29"/>
        <v>51.5</v>
      </c>
      <c r="L57" s="8">
        <f t="shared" si="30"/>
        <v>12</v>
      </c>
      <c r="M57" s="8">
        <f t="shared" si="31"/>
        <v>16.818981170654297</v>
      </c>
      <c r="N57" s="9"/>
    </row>
    <row r="59" spans="3:14" x14ac:dyDescent="0.25">
      <c r="C59" t="s">
        <v>1996</v>
      </c>
      <c r="D59" s="21">
        <v>82</v>
      </c>
      <c r="E59" s="21">
        <v>47</v>
      </c>
      <c r="F59" s="21"/>
      <c r="G59" s="21"/>
      <c r="H59" s="21"/>
      <c r="I59" s="21"/>
      <c r="J59" s="21"/>
      <c r="K59" s="21"/>
      <c r="L59" s="21"/>
      <c r="M59" s="21"/>
      <c r="N59" s="22"/>
    </row>
  </sheetData>
  <sortState ref="H3:L28">
    <sortCondition ref="J3:J28"/>
  </sortState>
  <hyperlinks>
    <hyperlink ref="A1" location="Overview!A1" display="Return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/>
  </sheetViews>
  <sheetFormatPr defaultRowHeight="12.5" x14ac:dyDescent="0.25"/>
  <cols>
    <col min="3" max="3" width="37.08984375" bestFit="1" customWidth="1"/>
  </cols>
  <sheetData>
    <row r="1" spans="1:11" x14ac:dyDescent="0.25">
      <c r="A1" t="s">
        <v>2087</v>
      </c>
      <c r="B1" t="s">
        <v>2088</v>
      </c>
      <c r="C1" t="s">
        <v>1234</v>
      </c>
      <c r="D1" t="s">
        <v>2089</v>
      </c>
      <c r="E1" t="s">
        <v>2090</v>
      </c>
      <c r="F1" t="s">
        <v>2091</v>
      </c>
      <c r="G1" t="s">
        <v>2092</v>
      </c>
      <c r="H1" t="s">
        <v>2093</v>
      </c>
    </row>
    <row r="2" spans="1:11" x14ac:dyDescent="0.25">
      <c r="A2" t="s">
        <v>2094</v>
      </c>
      <c r="B2" t="s">
        <v>2095</v>
      </c>
      <c r="C2" t="s">
        <v>2096</v>
      </c>
      <c r="D2">
        <v>30.118707572790399</v>
      </c>
      <c r="E2">
        <v>30.139449446484932</v>
      </c>
      <c r="F2">
        <v>30.153635264716989</v>
      </c>
      <c r="G2">
        <v>30.164920977265961</v>
      </c>
      <c r="H2" t="s">
        <v>2097</v>
      </c>
    </row>
    <row r="3" spans="1:11" x14ac:dyDescent="0.25">
      <c r="A3" t="s">
        <v>2098</v>
      </c>
      <c r="B3" t="s">
        <v>2099</v>
      </c>
      <c r="C3" t="s">
        <v>2096</v>
      </c>
      <c r="D3">
        <v>0.74489027250320883</v>
      </c>
      <c r="E3">
        <v>0.70267484690507775</v>
      </c>
      <c r="F3">
        <v>0.6206908738462138</v>
      </c>
      <c r="G3">
        <v>0.47662788693735947</v>
      </c>
      <c r="H3" t="s">
        <v>2100</v>
      </c>
    </row>
    <row r="4" spans="1:11" x14ac:dyDescent="0.25">
      <c r="A4" t="s">
        <v>2101</v>
      </c>
      <c r="B4" t="s">
        <v>2102</v>
      </c>
      <c r="C4" t="s">
        <v>2096</v>
      </c>
      <c r="D4">
        <v>0.691636241146525</v>
      </c>
      <c r="E4">
        <v>0.75891129616649944</v>
      </c>
      <c r="F4">
        <v>0.84300338046243029</v>
      </c>
      <c r="G4">
        <v>0.93133711077801828</v>
      </c>
      <c r="H4" t="s">
        <v>2103</v>
      </c>
    </row>
    <row r="5" spans="1:11" x14ac:dyDescent="0.25">
      <c r="A5" t="s">
        <v>2104</v>
      </c>
      <c r="B5" t="s">
        <v>2105</v>
      </c>
      <c r="C5" t="s">
        <v>2096</v>
      </c>
      <c r="D5">
        <v>1.3909844876820561</v>
      </c>
      <c r="E5">
        <v>1.2789532685612051</v>
      </c>
      <c r="F5">
        <v>1.0030110471577749</v>
      </c>
      <c r="G5">
        <v>0.83760112896082772</v>
      </c>
      <c r="H5" t="s">
        <v>2100</v>
      </c>
      <c r="J5" t="s">
        <v>34</v>
      </c>
      <c r="K5" s="29">
        <f>VLOOKUP(J5,$A$2:$H$88,4,FALSE)</f>
        <v>18.098791501956697</v>
      </c>
    </row>
    <row r="6" spans="1:11" x14ac:dyDescent="0.25">
      <c r="A6" t="s">
        <v>31</v>
      </c>
      <c r="B6" t="s">
        <v>2106</v>
      </c>
      <c r="C6" t="s">
        <v>2096</v>
      </c>
      <c r="D6">
        <v>81.434339146300587</v>
      </c>
      <c r="E6">
        <v>82.611911742634391</v>
      </c>
      <c r="F6">
        <v>83.428876010367333</v>
      </c>
      <c r="G6">
        <v>84.026599151615997</v>
      </c>
      <c r="H6" t="s">
        <v>2097</v>
      </c>
      <c r="J6" t="s">
        <v>55</v>
      </c>
      <c r="K6" s="29">
        <f t="shared" ref="K6:K28" si="0">VLOOKUP(J6,$A$2:$H$88,4,FALSE)</f>
        <v>18.730838212419279</v>
      </c>
    </row>
    <row r="7" spans="1:11" x14ac:dyDescent="0.25">
      <c r="A7" t="s">
        <v>29</v>
      </c>
      <c r="B7" t="s">
        <v>2107</v>
      </c>
      <c r="C7" t="s">
        <v>2096</v>
      </c>
      <c r="D7">
        <v>47.991359486183129</v>
      </c>
      <c r="E7">
        <v>46.806471308046468</v>
      </c>
      <c r="F7">
        <v>45.541515993479457</v>
      </c>
      <c r="G7">
        <v>44.055467982167791</v>
      </c>
      <c r="H7" t="s">
        <v>2097</v>
      </c>
      <c r="J7" t="s">
        <v>37</v>
      </c>
      <c r="K7" s="29">
        <f t="shared" si="0"/>
        <v>24.647670029391282</v>
      </c>
    </row>
    <row r="8" spans="1:11" x14ac:dyDescent="0.25">
      <c r="A8" t="s">
        <v>30</v>
      </c>
      <c r="B8" t="s">
        <v>2108</v>
      </c>
      <c r="C8" t="s">
        <v>2096</v>
      </c>
      <c r="D8">
        <v>39.068868283180393</v>
      </c>
      <c r="E8">
        <v>37.263551226650357</v>
      </c>
      <c r="F8">
        <v>35.526291456473402</v>
      </c>
      <c r="G8">
        <v>33.86890385016175</v>
      </c>
      <c r="H8" t="s">
        <v>2097</v>
      </c>
      <c r="J8" t="s">
        <v>54</v>
      </c>
      <c r="K8" s="29">
        <f t="shared" si="0"/>
        <v>37.200000000000003</v>
      </c>
    </row>
    <row r="9" spans="1:11" x14ac:dyDescent="0.25">
      <c r="A9" t="s">
        <v>2109</v>
      </c>
      <c r="B9" t="s">
        <v>2110</v>
      </c>
      <c r="C9" t="s">
        <v>2096</v>
      </c>
      <c r="D9">
        <v>13.9517812413192</v>
      </c>
      <c r="E9">
        <v>13.276754047757946</v>
      </c>
      <c r="F9">
        <v>12.609172134657747</v>
      </c>
      <c r="G9">
        <v>11.941233055324332</v>
      </c>
      <c r="H9" t="s">
        <v>2111</v>
      </c>
      <c r="J9" t="s">
        <v>39</v>
      </c>
      <c r="K9" s="29">
        <f t="shared" si="0"/>
        <v>28.134798690890804</v>
      </c>
    </row>
    <row r="10" spans="1:11" x14ac:dyDescent="0.25">
      <c r="A10" t="s">
        <v>2112</v>
      </c>
      <c r="B10" t="s">
        <v>2113</v>
      </c>
      <c r="C10" t="s">
        <v>2096</v>
      </c>
      <c r="D10">
        <v>0.96706770051455271</v>
      </c>
      <c r="E10">
        <v>0.73268220198999423</v>
      </c>
      <c r="F10">
        <v>0.64745336632359562</v>
      </c>
      <c r="G10">
        <v>0.64745336632359562</v>
      </c>
      <c r="H10" t="s">
        <v>2100</v>
      </c>
      <c r="J10" t="s">
        <v>48</v>
      </c>
      <c r="K10" s="29">
        <f t="shared" si="0"/>
        <v>35.559086232012433</v>
      </c>
    </row>
    <row r="11" spans="1:11" x14ac:dyDescent="0.25">
      <c r="A11" t="s">
        <v>2114</v>
      </c>
      <c r="B11" t="s">
        <v>2115</v>
      </c>
      <c r="C11" t="s">
        <v>2096</v>
      </c>
      <c r="D11">
        <v>7.0545360931536569</v>
      </c>
      <c r="E11">
        <v>7.0408637109751124</v>
      </c>
      <c r="F11">
        <v>7.0284385541898073</v>
      </c>
      <c r="G11">
        <v>7.0169846608417794</v>
      </c>
      <c r="H11" t="s">
        <v>2103</v>
      </c>
      <c r="J11" t="s">
        <v>33</v>
      </c>
      <c r="K11" s="29">
        <f t="shared" si="0"/>
        <v>40.926556088030821</v>
      </c>
    </row>
    <row r="12" spans="1:11" x14ac:dyDescent="0.25">
      <c r="A12" t="s">
        <v>2116</v>
      </c>
      <c r="B12" t="s">
        <v>2117</v>
      </c>
      <c r="C12" t="s">
        <v>2096</v>
      </c>
      <c r="D12">
        <v>3.6172895341987958</v>
      </c>
      <c r="E12">
        <v>3.4970837446514969</v>
      </c>
      <c r="F12">
        <v>3.4018099189710869</v>
      </c>
      <c r="G12">
        <v>3.3096370007470131</v>
      </c>
      <c r="H12" t="s">
        <v>2103</v>
      </c>
      <c r="J12" t="s">
        <v>41</v>
      </c>
      <c r="K12" s="29">
        <v>51.1</v>
      </c>
    </row>
    <row r="13" spans="1:11" x14ac:dyDescent="0.25">
      <c r="A13" t="s">
        <v>2118</v>
      </c>
      <c r="B13" t="s">
        <v>2119</v>
      </c>
      <c r="C13" t="s">
        <v>2096</v>
      </c>
      <c r="D13">
        <v>1.22509896086534</v>
      </c>
      <c r="E13">
        <v>1.1528153286603999</v>
      </c>
      <c r="F13">
        <v>0.97465031235541166</v>
      </c>
      <c r="G13">
        <v>0.59325376352543158</v>
      </c>
      <c r="H13" t="s">
        <v>2111</v>
      </c>
      <c r="J13" t="s">
        <v>30</v>
      </c>
      <c r="K13" s="29">
        <f t="shared" si="0"/>
        <v>39.068868283180393</v>
      </c>
    </row>
    <row r="14" spans="1:11" x14ac:dyDescent="0.25">
      <c r="A14" t="s">
        <v>2120</v>
      </c>
      <c r="B14" t="s">
        <v>2121</v>
      </c>
      <c r="C14" t="s">
        <v>2096</v>
      </c>
      <c r="D14">
        <v>12.663850022577719</v>
      </c>
      <c r="E14">
        <v>12.318703600297431</v>
      </c>
      <c r="F14">
        <v>11.93341663641746</v>
      </c>
      <c r="G14">
        <v>11.46520126014935</v>
      </c>
      <c r="H14" t="s">
        <v>2097</v>
      </c>
      <c r="J14" t="s">
        <v>46</v>
      </c>
      <c r="K14" s="29">
        <f t="shared" si="0"/>
        <v>43.342210170679998</v>
      </c>
    </row>
    <row r="15" spans="1:11" x14ac:dyDescent="0.25">
      <c r="A15" t="s">
        <v>32</v>
      </c>
      <c r="B15" t="s">
        <v>2122</v>
      </c>
      <c r="C15" t="s">
        <v>2096</v>
      </c>
      <c r="D15">
        <v>74.539501098035799</v>
      </c>
      <c r="E15">
        <v>73.871066720115209</v>
      </c>
      <c r="F15">
        <v>73.437242153405236</v>
      </c>
      <c r="G15">
        <v>72.962670427260079</v>
      </c>
      <c r="H15" t="s">
        <v>2097</v>
      </c>
      <c r="J15" t="s">
        <v>53</v>
      </c>
      <c r="K15" s="29">
        <f t="shared" si="0"/>
        <v>47.070469489512547</v>
      </c>
    </row>
    <row r="16" spans="1:11" x14ac:dyDescent="0.25">
      <c r="A16" t="s">
        <v>2123</v>
      </c>
      <c r="B16" t="s">
        <v>2124</v>
      </c>
      <c r="C16" t="s">
        <v>2096</v>
      </c>
      <c r="D16">
        <v>1.2873673306235991</v>
      </c>
      <c r="E16">
        <v>1.252997206283645</v>
      </c>
      <c r="F16">
        <v>1.236443994666466</v>
      </c>
      <c r="G16">
        <v>1.1767409605788519</v>
      </c>
      <c r="H16" t="s">
        <v>2103</v>
      </c>
      <c r="J16" t="s">
        <v>52</v>
      </c>
      <c r="K16" s="29">
        <f t="shared" si="0"/>
        <v>42.263946724240633</v>
      </c>
    </row>
    <row r="17" spans="1:11" x14ac:dyDescent="0.25">
      <c r="A17" t="s">
        <v>2125</v>
      </c>
      <c r="B17" t="s">
        <v>2126</v>
      </c>
      <c r="C17" t="s">
        <v>2096</v>
      </c>
      <c r="D17">
        <v>0.64049582791671278</v>
      </c>
      <c r="E17">
        <v>0.49832212719245822</v>
      </c>
      <c r="F17">
        <v>0.39532254201972961</v>
      </c>
      <c r="G17">
        <v>0.31878030157531062</v>
      </c>
      <c r="H17" t="s">
        <v>2127</v>
      </c>
      <c r="J17" t="s">
        <v>44</v>
      </c>
      <c r="K17" s="29">
        <f t="shared" si="0"/>
        <v>43.471292401084732</v>
      </c>
    </row>
    <row r="18" spans="1:11" x14ac:dyDescent="0.25">
      <c r="A18" t="s">
        <v>2128</v>
      </c>
      <c r="B18" t="s">
        <v>2129</v>
      </c>
      <c r="C18" t="s">
        <v>2096</v>
      </c>
      <c r="D18">
        <v>23.54145871453456</v>
      </c>
      <c r="E18">
        <v>22.720185575689641</v>
      </c>
      <c r="F18">
        <v>21.964430296443521</v>
      </c>
      <c r="G18">
        <v>21.239502826109572</v>
      </c>
      <c r="H18" t="s">
        <v>2097</v>
      </c>
      <c r="J18" t="s">
        <v>29</v>
      </c>
      <c r="K18" s="29">
        <f t="shared" si="0"/>
        <v>47.991359486183129</v>
      </c>
    </row>
    <row r="19" spans="1:11" x14ac:dyDescent="0.25">
      <c r="A19" t="s">
        <v>2130</v>
      </c>
      <c r="B19" t="s">
        <v>2131</v>
      </c>
      <c r="C19" t="s">
        <v>2096</v>
      </c>
      <c r="D19">
        <v>22.1413627087585</v>
      </c>
      <c r="E19">
        <v>21.781676793671895</v>
      </c>
      <c r="F19">
        <v>21.361368490772097</v>
      </c>
      <c r="G19">
        <v>20.871024980182778</v>
      </c>
      <c r="H19" t="s">
        <v>2097</v>
      </c>
      <c r="J19" t="s">
        <v>49</v>
      </c>
      <c r="K19" s="29">
        <f t="shared" si="0"/>
        <v>49.950436352966513</v>
      </c>
    </row>
    <row r="20" spans="1:11" x14ac:dyDescent="0.25">
      <c r="A20" t="s">
        <v>35</v>
      </c>
      <c r="B20" t="s">
        <v>2132</v>
      </c>
      <c r="C20" t="s">
        <v>2096</v>
      </c>
      <c r="D20">
        <v>73.280364275267189</v>
      </c>
      <c r="E20">
        <v>73.140085373024903</v>
      </c>
      <c r="F20">
        <v>72.914834485370889</v>
      </c>
      <c r="G20">
        <v>72.600017892193634</v>
      </c>
      <c r="H20" t="s">
        <v>2097</v>
      </c>
      <c r="J20" t="s">
        <v>47</v>
      </c>
      <c r="K20" s="29">
        <f t="shared" si="0"/>
        <v>52.266653934925031</v>
      </c>
    </row>
    <row r="21" spans="1:11" x14ac:dyDescent="0.25">
      <c r="A21" t="s">
        <v>2133</v>
      </c>
      <c r="B21" t="s">
        <v>2134</v>
      </c>
      <c r="C21" t="s">
        <v>2096</v>
      </c>
      <c r="D21">
        <v>42.312333600696597</v>
      </c>
      <c r="E21">
        <v>44.558557268726389</v>
      </c>
      <c r="F21">
        <v>42.075089922661512</v>
      </c>
      <c r="G21">
        <v>46.575484118676108</v>
      </c>
      <c r="H21" t="s">
        <v>2097</v>
      </c>
      <c r="J21" t="s">
        <v>32</v>
      </c>
      <c r="K21" s="29">
        <f t="shared" si="0"/>
        <v>74.539501098035799</v>
      </c>
    </row>
    <row r="22" spans="1:11" x14ac:dyDescent="0.25">
      <c r="A22" t="s">
        <v>2135</v>
      </c>
      <c r="B22" t="s">
        <v>2136</v>
      </c>
      <c r="C22" t="s">
        <v>2096</v>
      </c>
      <c r="H22" t="s">
        <v>2103</v>
      </c>
      <c r="J22" t="s">
        <v>40</v>
      </c>
      <c r="K22" s="29">
        <f t="shared" si="0"/>
        <v>61.859167309289717</v>
      </c>
    </row>
    <row r="23" spans="1:11" x14ac:dyDescent="0.25">
      <c r="A23" t="s">
        <v>34</v>
      </c>
      <c r="B23" t="s">
        <v>2137</v>
      </c>
      <c r="C23" t="s">
        <v>2096</v>
      </c>
      <c r="D23">
        <v>18.098791501956697</v>
      </c>
      <c r="E23">
        <v>18.00431049215204</v>
      </c>
      <c r="F23">
        <v>17.963716360805339</v>
      </c>
      <c r="G23">
        <v>17.916662678821105</v>
      </c>
      <c r="H23" t="s">
        <v>2097</v>
      </c>
      <c r="J23" s="7" t="s">
        <v>45</v>
      </c>
      <c r="K23" s="29">
        <f t="shared" si="0"/>
        <v>60.870188685830357</v>
      </c>
    </row>
    <row r="24" spans="1:11" x14ac:dyDescent="0.25">
      <c r="A24" t="s">
        <v>2138</v>
      </c>
      <c r="B24" t="s">
        <v>2139</v>
      </c>
      <c r="C24" t="s">
        <v>2096</v>
      </c>
      <c r="D24">
        <v>17.606298624828423</v>
      </c>
      <c r="E24">
        <v>16.452605062441009</v>
      </c>
      <c r="F24">
        <v>15.179757426727731</v>
      </c>
      <c r="G24">
        <v>13.585197685865181</v>
      </c>
      <c r="H24" t="s">
        <v>2140</v>
      </c>
      <c r="J24" t="s">
        <v>43</v>
      </c>
      <c r="K24" s="29">
        <f t="shared" si="0"/>
        <v>69.19730304466519</v>
      </c>
    </row>
    <row r="25" spans="1:11" x14ac:dyDescent="0.25">
      <c r="A25" t="s">
        <v>2141</v>
      </c>
      <c r="B25" t="s">
        <v>2142</v>
      </c>
      <c r="C25" t="s">
        <v>2096</v>
      </c>
      <c r="H25" t="s">
        <v>2103</v>
      </c>
      <c r="J25" t="s">
        <v>31</v>
      </c>
      <c r="K25" s="29">
        <f t="shared" si="0"/>
        <v>81.434339146300587</v>
      </c>
    </row>
    <row r="26" spans="1:11" x14ac:dyDescent="0.25">
      <c r="A26" t="s">
        <v>2143</v>
      </c>
      <c r="B26" t="s">
        <v>2144</v>
      </c>
      <c r="C26" t="s">
        <v>2096</v>
      </c>
      <c r="H26" t="s">
        <v>2103</v>
      </c>
      <c r="J26" t="s">
        <v>35</v>
      </c>
      <c r="K26" s="29">
        <f t="shared" si="0"/>
        <v>73.280364275267189</v>
      </c>
    </row>
    <row r="27" spans="1:11" x14ac:dyDescent="0.25">
      <c r="A27" t="s">
        <v>37</v>
      </c>
      <c r="B27" t="s">
        <v>2145</v>
      </c>
      <c r="C27" t="s">
        <v>2096</v>
      </c>
      <c r="D27">
        <v>24.647670029391282</v>
      </c>
      <c r="E27">
        <v>23.558430258529949</v>
      </c>
      <c r="F27">
        <v>22.497852061962575</v>
      </c>
      <c r="G27">
        <v>21.450768194125363</v>
      </c>
      <c r="H27" t="s">
        <v>2097</v>
      </c>
      <c r="J27" t="s">
        <v>42</v>
      </c>
      <c r="K27" s="29">
        <f t="shared" si="0"/>
        <v>76.216299381917707</v>
      </c>
    </row>
    <row r="28" spans="1:11" x14ac:dyDescent="0.25">
      <c r="A28" t="s">
        <v>2146</v>
      </c>
      <c r="B28" t="s">
        <v>2147</v>
      </c>
      <c r="C28" t="s">
        <v>2096</v>
      </c>
      <c r="D28">
        <v>7.5214888791102474</v>
      </c>
      <c r="E28">
        <v>7.4941715972894096</v>
      </c>
      <c r="F28">
        <v>7.3999089652955696</v>
      </c>
      <c r="G28">
        <v>7.2986623310816139</v>
      </c>
      <c r="H28" t="s">
        <v>2097</v>
      </c>
      <c r="J28" t="s">
        <v>51</v>
      </c>
      <c r="K28" s="29">
        <f t="shared" si="0"/>
        <v>70.159909999999996</v>
      </c>
    </row>
    <row r="29" spans="1:11" x14ac:dyDescent="0.25">
      <c r="A29" t="s">
        <v>2148</v>
      </c>
      <c r="B29" t="s">
        <v>2149</v>
      </c>
      <c r="C29" t="s">
        <v>2096</v>
      </c>
      <c r="D29">
        <v>3.6934612329939061</v>
      </c>
      <c r="E29">
        <v>3.3507931494368308</v>
      </c>
      <c r="F29">
        <v>3.0143430567847456</v>
      </c>
      <c r="G29">
        <v>2.6500533297584861</v>
      </c>
      <c r="H29" t="s">
        <v>2100</v>
      </c>
    </row>
    <row r="30" spans="1:11" x14ac:dyDescent="0.25">
      <c r="A30" t="s">
        <v>2150</v>
      </c>
      <c r="B30" t="s">
        <v>2151</v>
      </c>
      <c r="C30" t="s">
        <v>2096</v>
      </c>
      <c r="D30">
        <v>9.3934265144380387</v>
      </c>
      <c r="E30">
        <v>8.8268534743678124</v>
      </c>
      <c r="F30">
        <v>8.2445922175329347</v>
      </c>
      <c r="G30">
        <v>7.8072585225012583</v>
      </c>
      <c r="H30" t="s">
        <v>2097</v>
      </c>
    </row>
    <row r="31" spans="1:11" x14ac:dyDescent="0.25">
      <c r="A31" t="s">
        <v>39</v>
      </c>
      <c r="B31" t="s">
        <v>2152</v>
      </c>
      <c r="C31" t="s">
        <v>2096</v>
      </c>
      <c r="D31">
        <v>28.134798690890804</v>
      </c>
      <c r="E31">
        <v>26.874078443656177</v>
      </c>
      <c r="F31">
        <v>25.438953533996635</v>
      </c>
      <c r="G31">
        <v>24.301273645623439</v>
      </c>
      <c r="H31" t="s">
        <v>2097</v>
      </c>
    </row>
    <row r="32" spans="1:11" x14ac:dyDescent="0.25">
      <c r="A32" t="s">
        <v>40</v>
      </c>
      <c r="B32" t="s">
        <v>2153</v>
      </c>
      <c r="C32" t="s">
        <v>2096</v>
      </c>
      <c r="D32">
        <v>61.859167309289717</v>
      </c>
      <c r="E32">
        <v>60.376822909100952</v>
      </c>
      <c r="F32">
        <v>59.310980756397463</v>
      </c>
      <c r="G32">
        <v>57.460443296799703</v>
      </c>
      <c r="H32" t="s">
        <v>2097</v>
      </c>
    </row>
    <row r="33" spans="1:8" x14ac:dyDescent="0.25">
      <c r="A33" t="s">
        <v>2154</v>
      </c>
      <c r="B33" t="s">
        <v>2155</v>
      </c>
      <c r="C33" t="s">
        <v>2096</v>
      </c>
      <c r="D33">
        <v>8.0930431649992514</v>
      </c>
      <c r="E33">
        <v>7.9426795716019969</v>
      </c>
      <c r="F33">
        <v>7.8121939671033926</v>
      </c>
      <c r="G33">
        <v>7.6177242021650882</v>
      </c>
      <c r="H33" t="s">
        <v>2103</v>
      </c>
    </row>
    <row r="34" spans="1:8" x14ac:dyDescent="0.25">
      <c r="A34" t="s">
        <v>2156</v>
      </c>
      <c r="B34" t="s">
        <v>2157</v>
      </c>
      <c r="C34" t="s">
        <v>2096</v>
      </c>
      <c r="D34">
        <v>15.54394403560314</v>
      </c>
      <c r="E34">
        <v>15.18463219412196</v>
      </c>
      <c r="F34">
        <v>15.00658682231561</v>
      </c>
      <c r="G34">
        <v>14.55377155590374</v>
      </c>
      <c r="H34" t="s">
        <v>2103</v>
      </c>
    </row>
    <row r="35" spans="1:8" x14ac:dyDescent="0.25">
      <c r="A35" t="s">
        <v>2158</v>
      </c>
      <c r="B35" t="s">
        <v>2159</v>
      </c>
      <c r="C35" t="s">
        <v>2096</v>
      </c>
      <c r="D35">
        <v>5.5654700134220727</v>
      </c>
      <c r="E35">
        <v>4.7554897779217624</v>
      </c>
      <c r="F35">
        <v>4.0625037049421904</v>
      </c>
      <c r="G35">
        <v>3.4466637846466508</v>
      </c>
      <c r="H35" t="s">
        <v>2127</v>
      </c>
    </row>
    <row r="36" spans="1:8" x14ac:dyDescent="0.25">
      <c r="A36" t="s">
        <v>2160</v>
      </c>
      <c r="B36" t="s">
        <v>2161</v>
      </c>
      <c r="C36" t="s">
        <v>2096</v>
      </c>
      <c r="D36" s="6">
        <v>11.241063218035125</v>
      </c>
      <c r="E36" s="6">
        <v>9.9704025754688992</v>
      </c>
      <c r="F36" s="6">
        <v>8.6849907522767147</v>
      </c>
      <c r="G36" s="6">
        <v>7.3830747530896996</v>
      </c>
      <c r="H36" t="s">
        <v>2111</v>
      </c>
    </row>
    <row r="37" spans="1:8" x14ac:dyDescent="0.25">
      <c r="A37" t="s">
        <v>2162</v>
      </c>
      <c r="B37" t="s">
        <v>2163</v>
      </c>
      <c r="C37" t="s">
        <v>2096</v>
      </c>
      <c r="D37">
        <v>34.517589821889217</v>
      </c>
      <c r="E37">
        <v>33.798925178871485</v>
      </c>
      <c r="F37">
        <v>32.99201222994963</v>
      </c>
      <c r="G37">
        <v>32.149903196987765</v>
      </c>
      <c r="H37" t="s">
        <v>2097</v>
      </c>
    </row>
    <row r="38" spans="1:8" x14ac:dyDescent="0.25">
      <c r="A38" t="s">
        <v>2164</v>
      </c>
      <c r="B38" t="s">
        <v>2165</v>
      </c>
      <c r="C38" t="s">
        <v>2096</v>
      </c>
      <c r="D38">
        <v>1.0092556516847999</v>
      </c>
      <c r="E38">
        <v>0.76474201160315647</v>
      </c>
      <c r="F38">
        <v>0.53272955469884442</v>
      </c>
      <c r="G38">
        <v>0.35250512437264658</v>
      </c>
      <c r="H38" t="s">
        <v>2100</v>
      </c>
    </row>
    <row r="39" spans="1:8" x14ac:dyDescent="0.25">
      <c r="A39" t="s">
        <v>2166</v>
      </c>
      <c r="B39" t="s">
        <v>2167</v>
      </c>
      <c r="C39" t="s">
        <v>2096</v>
      </c>
      <c r="D39">
        <v>0.19882774482018911</v>
      </c>
      <c r="E39">
        <v>0.19882774482018911</v>
      </c>
      <c r="F39">
        <v>0.19882774482018911</v>
      </c>
      <c r="G39">
        <v>0.19882774482018911</v>
      </c>
      <c r="H39" t="s">
        <v>2100</v>
      </c>
    </row>
    <row r="40" spans="1:8" x14ac:dyDescent="0.25">
      <c r="A40" t="s">
        <v>2168</v>
      </c>
      <c r="B40" t="s">
        <v>2169</v>
      </c>
      <c r="C40" t="s">
        <v>2096</v>
      </c>
      <c r="D40">
        <v>19.418547347227559</v>
      </c>
      <c r="E40">
        <v>18.903648793762635</v>
      </c>
      <c r="F40">
        <v>18.370604938145497</v>
      </c>
      <c r="G40">
        <v>17.848744453817588</v>
      </c>
      <c r="H40" t="s">
        <v>2127</v>
      </c>
    </row>
    <row r="41" spans="1:8" x14ac:dyDescent="0.25">
      <c r="A41" t="s">
        <v>2170</v>
      </c>
      <c r="B41" t="s">
        <v>2171</v>
      </c>
      <c r="C41" t="s">
        <v>2096</v>
      </c>
      <c r="D41">
        <v>0.61645228513089489</v>
      </c>
      <c r="E41">
        <v>0.4193195774043969</v>
      </c>
      <c r="F41">
        <v>0.33707956274035211</v>
      </c>
      <c r="G41">
        <v>0.23703619108706761</v>
      </c>
      <c r="H41" t="s">
        <v>2111</v>
      </c>
    </row>
    <row r="42" spans="1:8" x14ac:dyDescent="0.25">
      <c r="A42" t="s">
        <v>2172</v>
      </c>
      <c r="B42" t="s">
        <v>2173</v>
      </c>
      <c r="C42" t="s">
        <v>2096</v>
      </c>
      <c r="D42">
        <v>57.662198137705822</v>
      </c>
      <c r="E42">
        <v>57.610178924706652</v>
      </c>
      <c r="F42">
        <v>57.474026776840489</v>
      </c>
      <c r="G42">
        <v>57.309464347892408</v>
      </c>
      <c r="H42" t="s">
        <v>2097</v>
      </c>
    </row>
    <row r="43" spans="1:8" x14ac:dyDescent="0.25">
      <c r="A43" t="s">
        <v>2174</v>
      </c>
      <c r="B43" t="s">
        <v>2175</v>
      </c>
      <c r="C43" t="s">
        <v>2096</v>
      </c>
      <c r="D43">
        <v>0.14228633837428431</v>
      </c>
      <c r="E43">
        <v>0.1232755069783934</v>
      </c>
      <c r="F43">
        <v>0.106549436933025</v>
      </c>
      <c r="G43">
        <v>9.2089643719512906E-2</v>
      </c>
      <c r="H43" t="s">
        <v>2100</v>
      </c>
    </row>
    <row r="44" spans="1:8" x14ac:dyDescent="0.25">
      <c r="A44" t="s">
        <v>42</v>
      </c>
      <c r="B44" t="s">
        <v>2176</v>
      </c>
      <c r="C44" t="s">
        <v>2096</v>
      </c>
      <c r="D44">
        <v>76.216299381917707</v>
      </c>
      <c r="E44">
        <v>75.095341481056423</v>
      </c>
      <c r="F44">
        <v>73.75162288247023</v>
      </c>
      <c r="G44">
        <v>72.554980944766498</v>
      </c>
      <c r="H44" t="s">
        <v>2097</v>
      </c>
    </row>
    <row r="45" spans="1:8" x14ac:dyDescent="0.25">
      <c r="A45" t="s">
        <v>2177</v>
      </c>
      <c r="B45" t="s">
        <v>2178</v>
      </c>
      <c r="C45" t="s">
        <v>2096</v>
      </c>
      <c r="D45">
        <v>2.1256448264505492</v>
      </c>
      <c r="E45">
        <v>2.058512132474752</v>
      </c>
      <c r="F45">
        <v>1.980740121797427</v>
      </c>
      <c r="G45">
        <v>1.8843754945557749</v>
      </c>
      <c r="H45" t="s">
        <v>2103</v>
      </c>
    </row>
    <row r="46" spans="1:8" x14ac:dyDescent="0.25">
      <c r="A46" t="s">
        <v>2179</v>
      </c>
      <c r="B46" t="s">
        <v>2180</v>
      </c>
      <c r="C46" t="s">
        <v>2096</v>
      </c>
      <c r="D46">
        <v>5.0155105000000004</v>
      </c>
      <c r="E46">
        <v>5.0050781000000004</v>
      </c>
      <c r="F46">
        <v>4.785012</v>
      </c>
      <c r="G46">
        <v>4.7779216</v>
      </c>
      <c r="H46" t="s">
        <v>2100</v>
      </c>
    </row>
    <row r="47" spans="1:8" x14ac:dyDescent="0.25">
      <c r="A47" t="s">
        <v>44</v>
      </c>
      <c r="B47" t="s">
        <v>2181</v>
      </c>
      <c r="C47" t="s">
        <v>2096</v>
      </c>
      <c r="D47">
        <v>43.471292401084732</v>
      </c>
      <c r="E47">
        <v>42.354744674758102</v>
      </c>
      <c r="F47">
        <v>41.506888178183303</v>
      </c>
      <c r="G47">
        <v>40.45771037386271</v>
      </c>
      <c r="H47" t="s">
        <v>2097</v>
      </c>
    </row>
    <row r="48" spans="1:8" x14ac:dyDescent="0.25">
      <c r="A48" t="s">
        <v>2182</v>
      </c>
      <c r="B48" t="s">
        <v>2183</v>
      </c>
      <c r="C48" t="s">
        <v>2096</v>
      </c>
      <c r="D48">
        <v>5.7620003290131319</v>
      </c>
      <c r="E48">
        <v>5.4367793171624372</v>
      </c>
      <c r="F48">
        <v>5.193796940936279</v>
      </c>
      <c r="G48">
        <v>4.7656276540272016</v>
      </c>
      <c r="H48" t="s">
        <v>2127</v>
      </c>
    </row>
    <row r="49" spans="1:8" x14ac:dyDescent="0.25">
      <c r="A49" t="s">
        <v>45</v>
      </c>
      <c r="B49" t="s">
        <v>2184</v>
      </c>
      <c r="C49" t="s">
        <v>2096</v>
      </c>
      <c r="D49">
        <v>60.870188685830357</v>
      </c>
      <c r="E49">
        <v>60.700881253952247</v>
      </c>
      <c r="F49">
        <v>60.499323057778561</v>
      </c>
      <c r="G49">
        <v>60.240748306211849</v>
      </c>
      <c r="H49" t="s">
        <v>2097</v>
      </c>
    </row>
    <row r="50" spans="1:8" x14ac:dyDescent="0.25">
      <c r="A50" t="s">
        <v>2185</v>
      </c>
      <c r="B50" t="s">
        <v>2186</v>
      </c>
      <c r="C50" t="s">
        <v>2096</v>
      </c>
      <c r="D50">
        <v>6.0855977811182207</v>
      </c>
      <c r="E50">
        <v>5.9651224877780322</v>
      </c>
      <c r="F50">
        <v>5.6873612036855477</v>
      </c>
      <c r="G50">
        <v>5.2601983155618131</v>
      </c>
      <c r="H50" t="s">
        <v>2097</v>
      </c>
    </row>
    <row r="51" spans="1:8" x14ac:dyDescent="0.25">
      <c r="A51" t="s">
        <v>2187</v>
      </c>
      <c r="B51" t="s">
        <v>2188</v>
      </c>
      <c r="C51" t="s">
        <v>2096</v>
      </c>
      <c r="D51">
        <v>0.61698728916936119</v>
      </c>
      <c r="E51">
        <v>0.6373672705200083</v>
      </c>
      <c r="F51">
        <v>0.65852135094310915</v>
      </c>
      <c r="G51">
        <v>0.67868370744675233</v>
      </c>
      <c r="H51" t="s">
        <v>2097</v>
      </c>
    </row>
    <row r="52" spans="1:8" x14ac:dyDescent="0.25">
      <c r="A52" t="s">
        <v>43</v>
      </c>
      <c r="B52" t="s">
        <v>2189</v>
      </c>
      <c r="C52" t="s">
        <v>2096</v>
      </c>
      <c r="D52">
        <v>69.19730304466519</v>
      </c>
      <c r="E52">
        <v>68.948798959974141</v>
      </c>
      <c r="F52">
        <v>68.626005034312627</v>
      </c>
      <c r="G52">
        <v>67.827561542216699</v>
      </c>
      <c r="H52" t="s">
        <v>2097</v>
      </c>
    </row>
    <row r="53" spans="1:8" x14ac:dyDescent="0.25">
      <c r="A53" t="s">
        <v>2190</v>
      </c>
      <c r="B53" t="s">
        <v>2191</v>
      </c>
      <c r="C53" t="s">
        <v>2096</v>
      </c>
      <c r="D53">
        <v>17.794547918127321</v>
      </c>
      <c r="E53">
        <v>17.95008905481107</v>
      </c>
      <c r="F53">
        <v>17.89344168125432</v>
      </c>
      <c r="G53">
        <v>17.660237804333409</v>
      </c>
      <c r="H53" t="s">
        <v>2097</v>
      </c>
    </row>
    <row r="54" spans="1:8" x14ac:dyDescent="0.25">
      <c r="A54" t="s">
        <v>46</v>
      </c>
      <c r="B54" t="s">
        <v>2192</v>
      </c>
      <c r="C54" t="s">
        <v>2096</v>
      </c>
      <c r="D54">
        <v>43.342210170679998</v>
      </c>
      <c r="E54">
        <v>42.036547136541579</v>
      </c>
      <c r="F54">
        <v>40.718801267916753</v>
      </c>
      <c r="G54">
        <v>39.12770220919441</v>
      </c>
      <c r="H54" t="s">
        <v>2097</v>
      </c>
    </row>
    <row r="55" spans="1:8" x14ac:dyDescent="0.25">
      <c r="A55" t="s">
        <v>2193</v>
      </c>
      <c r="B55" t="s">
        <v>2194</v>
      </c>
      <c r="C55" t="s">
        <v>2096</v>
      </c>
      <c r="D55">
        <v>49.176491691906953</v>
      </c>
      <c r="E55">
        <v>49.305462173925171</v>
      </c>
      <c r="F55">
        <v>49.41132487238653</v>
      </c>
      <c r="G55">
        <v>49.51049377687599</v>
      </c>
      <c r="H55" t="s">
        <v>2097</v>
      </c>
    </row>
    <row r="56" spans="1:8" x14ac:dyDescent="0.25">
      <c r="A56" t="s">
        <v>2195</v>
      </c>
      <c r="B56" t="s">
        <v>2196</v>
      </c>
      <c r="C56" t="s">
        <v>2096</v>
      </c>
      <c r="D56">
        <v>10.87</v>
      </c>
      <c r="E56">
        <v>10.63</v>
      </c>
      <c r="F56">
        <v>9.9499999999999993</v>
      </c>
      <c r="G56">
        <v>9.7200000000000006</v>
      </c>
      <c r="H56" t="s">
        <v>2111</v>
      </c>
    </row>
    <row r="57" spans="1:8" x14ac:dyDescent="0.25">
      <c r="A57" t="s">
        <v>2197</v>
      </c>
      <c r="B57" t="s">
        <v>2198</v>
      </c>
      <c r="C57" t="s">
        <v>2096</v>
      </c>
      <c r="D57">
        <v>5.1079280771036499</v>
      </c>
      <c r="E57">
        <v>4.8594506734853198</v>
      </c>
      <c r="F57">
        <v>4.6523058822828371</v>
      </c>
      <c r="G57">
        <v>4.4263716083609186</v>
      </c>
      <c r="H57" t="s">
        <v>2111</v>
      </c>
    </row>
    <row r="58" spans="1:8" x14ac:dyDescent="0.25">
      <c r="A58" t="s">
        <v>2199</v>
      </c>
      <c r="B58" t="s">
        <v>2200</v>
      </c>
      <c r="C58" t="s">
        <v>2096</v>
      </c>
      <c r="D58">
        <v>1.988454219459814</v>
      </c>
      <c r="E58">
        <v>1.7861789823651071</v>
      </c>
      <c r="F58">
        <v>1.604832960152379</v>
      </c>
      <c r="G58">
        <v>1.4413886681517409</v>
      </c>
      <c r="H58" t="s">
        <v>2103</v>
      </c>
    </row>
    <row r="59" spans="1:8" x14ac:dyDescent="0.25">
      <c r="A59" t="s">
        <v>2201</v>
      </c>
      <c r="B59" t="s">
        <v>2202</v>
      </c>
      <c r="C59" t="s">
        <v>2096</v>
      </c>
      <c r="D59">
        <v>3.3836612614514823</v>
      </c>
      <c r="E59">
        <v>3.2499907152056955</v>
      </c>
      <c r="F59">
        <v>3.0877530427634259</v>
      </c>
      <c r="G59">
        <v>2.8977564388024684</v>
      </c>
      <c r="H59" t="s">
        <v>2103</v>
      </c>
    </row>
    <row r="60" spans="1:8" x14ac:dyDescent="0.25">
      <c r="A60" t="s">
        <v>2203</v>
      </c>
      <c r="B60" t="s">
        <v>2204</v>
      </c>
      <c r="C60" t="s">
        <v>2096</v>
      </c>
      <c r="D60">
        <v>5.1368224243024994</v>
      </c>
      <c r="E60">
        <v>4.5482018039415912</v>
      </c>
      <c r="F60">
        <v>4.0176471928788118</v>
      </c>
      <c r="G60">
        <v>3.5707914022163219</v>
      </c>
      <c r="H60" t="s">
        <v>2127</v>
      </c>
    </row>
    <row r="61" spans="1:8" x14ac:dyDescent="0.25">
      <c r="A61" t="s">
        <v>2205</v>
      </c>
      <c r="B61" t="s">
        <v>2206</v>
      </c>
      <c r="C61" t="s">
        <v>2096</v>
      </c>
      <c r="D61">
        <v>0.3393043988400859</v>
      </c>
      <c r="E61">
        <v>0.31249912193890972</v>
      </c>
      <c r="F61">
        <v>0.2894880452718071</v>
      </c>
      <c r="G61">
        <v>0.27033967532897918</v>
      </c>
      <c r="H61" t="s">
        <v>2100</v>
      </c>
    </row>
    <row r="62" spans="1:8" x14ac:dyDescent="0.25">
      <c r="A62" t="s">
        <v>2207</v>
      </c>
      <c r="B62" t="s">
        <v>2208</v>
      </c>
      <c r="C62" t="s">
        <v>2096</v>
      </c>
      <c r="D62">
        <v>2.2966079291990387E-2</v>
      </c>
      <c r="E62">
        <v>2.1581055139780453E-2</v>
      </c>
      <c r="F62">
        <v>2.1581055139780453E-2</v>
      </c>
      <c r="G62">
        <v>2.1581055139780453E-2</v>
      </c>
      <c r="H62" t="s">
        <v>2100</v>
      </c>
    </row>
    <row r="63" spans="1:8" x14ac:dyDescent="0.25">
      <c r="A63" t="s">
        <v>47</v>
      </c>
      <c r="B63" t="s">
        <v>2209</v>
      </c>
      <c r="C63" t="s">
        <v>2096</v>
      </c>
      <c r="D63">
        <v>52.266653934925031</v>
      </c>
      <c r="E63">
        <v>51.118490864185247</v>
      </c>
      <c r="F63">
        <v>49.46125480979768</v>
      </c>
      <c r="G63">
        <v>48.082751978770837</v>
      </c>
      <c r="H63" t="s">
        <v>2097</v>
      </c>
    </row>
    <row r="64" spans="1:8" x14ac:dyDescent="0.25">
      <c r="A64" t="s">
        <v>2210</v>
      </c>
      <c r="B64" t="s">
        <v>2211</v>
      </c>
      <c r="C64" t="s">
        <v>2096</v>
      </c>
      <c r="D64">
        <v>13.399413329932299</v>
      </c>
      <c r="E64">
        <v>13.365145711971479</v>
      </c>
      <c r="F64">
        <v>13.06442862698751</v>
      </c>
      <c r="G64">
        <v>12.55118392859643</v>
      </c>
      <c r="H64" t="s">
        <v>2097</v>
      </c>
    </row>
    <row r="65" spans="1:8" x14ac:dyDescent="0.25">
      <c r="A65" t="s">
        <v>48</v>
      </c>
      <c r="B65" t="s">
        <v>2212</v>
      </c>
      <c r="C65" t="s">
        <v>2096</v>
      </c>
      <c r="D65">
        <v>35.559086232012433</v>
      </c>
      <c r="E65">
        <v>34.873912156825043</v>
      </c>
      <c r="F65">
        <v>34.196182262505353</v>
      </c>
      <c r="G65">
        <v>33.492131759038109</v>
      </c>
      <c r="H65" t="s">
        <v>2097</v>
      </c>
    </row>
    <row r="66" spans="1:8" x14ac:dyDescent="0.25">
      <c r="A66" t="s">
        <v>49</v>
      </c>
      <c r="B66" t="s">
        <v>2213</v>
      </c>
      <c r="C66" t="s">
        <v>2096</v>
      </c>
      <c r="D66">
        <v>49.950436352966513</v>
      </c>
      <c r="E66">
        <v>49.579533388712633</v>
      </c>
      <c r="F66">
        <v>49.121967050244074</v>
      </c>
      <c r="G66">
        <v>48.575110549050983</v>
      </c>
      <c r="H66" t="s">
        <v>2097</v>
      </c>
    </row>
    <row r="67" spans="1:8" x14ac:dyDescent="0.25">
      <c r="A67" t="s">
        <v>2214</v>
      </c>
      <c r="B67" t="s">
        <v>2215</v>
      </c>
      <c r="C67" t="s">
        <v>2096</v>
      </c>
      <c r="H67" t="s">
        <v>2103</v>
      </c>
    </row>
    <row r="68" spans="1:8" x14ac:dyDescent="0.25">
      <c r="A68" t="s">
        <v>2216</v>
      </c>
      <c r="B68" t="s">
        <v>2217</v>
      </c>
      <c r="C68" t="s">
        <v>2096</v>
      </c>
      <c r="D68">
        <v>5.4118185249443664</v>
      </c>
      <c r="E68">
        <v>5.3346008653543144</v>
      </c>
      <c r="F68">
        <v>5.2635689476800733</v>
      </c>
      <c r="G68">
        <v>5.1495736912138934</v>
      </c>
      <c r="H68" t="s">
        <v>2100</v>
      </c>
    </row>
    <row r="69" spans="1:8" x14ac:dyDescent="0.25">
      <c r="A69" t="s">
        <v>51</v>
      </c>
      <c r="B69" t="s">
        <v>2218</v>
      </c>
      <c r="C69" t="s">
        <v>2096</v>
      </c>
      <c r="D69">
        <v>70.159909999999996</v>
      </c>
      <c r="E69">
        <v>73.309519999999992</v>
      </c>
      <c r="F69">
        <v>74.514539999999997</v>
      </c>
      <c r="G69">
        <v>74.630240000000001</v>
      </c>
      <c r="H69" t="s">
        <v>2097</v>
      </c>
    </row>
    <row r="70" spans="1:8" x14ac:dyDescent="0.25">
      <c r="A70" t="s">
        <v>2219</v>
      </c>
      <c r="B70" t="s">
        <v>2220</v>
      </c>
      <c r="C70" t="s">
        <v>2096</v>
      </c>
      <c r="D70">
        <v>30.810224260042659</v>
      </c>
      <c r="E70">
        <v>30.58561772518695</v>
      </c>
      <c r="F70">
        <v>30.248023584753341</v>
      </c>
      <c r="G70">
        <v>29.962273419748609</v>
      </c>
      <c r="H70" t="s">
        <v>2097</v>
      </c>
    </row>
    <row r="71" spans="1:8" x14ac:dyDescent="0.25">
      <c r="A71" t="s">
        <v>2221</v>
      </c>
      <c r="B71" t="s">
        <v>2222</v>
      </c>
      <c r="C71" t="s">
        <v>2096</v>
      </c>
      <c r="D71">
        <v>38.385913757729632</v>
      </c>
      <c r="E71">
        <v>38.676111830960338</v>
      </c>
      <c r="F71">
        <v>38.676111830960338</v>
      </c>
      <c r="G71">
        <v>38.600609434455002</v>
      </c>
      <c r="H71" t="s">
        <v>2097</v>
      </c>
    </row>
    <row r="72" spans="1:8" x14ac:dyDescent="0.25">
      <c r="A72" t="s">
        <v>2223</v>
      </c>
      <c r="B72" t="s">
        <v>2224</v>
      </c>
      <c r="C72" t="s">
        <v>2096</v>
      </c>
      <c r="D72">
        <v>0.91464278500438445</v>
      </c>
      <c r="E72">
        <v>0.84242722329859565</v>
      </c>
      <c r="F72">
        <v>0.84242722329859565</v>
      </c>
      <c r="G72">
        <v>0.75734060834163719</v>
      </c>
      <c r="H72" t="s">
        <v>2097</v>
      </c>
    </row>
    <row r="73" spans="1:8" x14ac:dyDescent="0.25">
      <c r="A73" t="s">
        <v>33</v>
      </c>
      <c r="B73" t="s">
        <v>2225</v>
      </c>
      <c r="C73" t="s">
        <v>2096</v>
      </c>
      <c r="D73">
        <v>40.926556088030821</v>
      </c>
      <c r="E73">
        <v>41.176761783948258</v>
      </c>
      <c r="F73">
        <v>41.120346640555823</v>
      </c>
      <c r="G73">
        <v>40.727153247238093</v>
      </c>
      <c r="H73" t="s">
        <v>2097</v>
      </c>
    </row>
    <row r="74" spans="1:8" x14ac:dyDescent="0.25">
      <c r="A74" t="s">
        <v>53</v>
      </c>
      <c r="B74" t="s">
        <v>2226</v>
      </c>
      <c r="C74" t="s">
        <v>2096</v>
      </c>
      <c r="D74">
        <v>47.070469489512547</v>
      </c>
      <c r="E74">
        <v>45.967308667605757</v>
      </c>
      <c r="F74">
        <v>45.289085199524372</v>
      </c>
      <c r="G74">
        <v>44.399438911251544</v>
      </c>
      <c r="H74" t="s">
        <v>2097</v>
      </c>
    </row>
    <row r="75" spans="1:8" x14ac:dyDescent="0.25">
      <c r="A75" t="s">
        <v>2227</v>
      </c>
      <c r="B75" t="s">
        <v>2228</v>
      </c>
      <c r="C75" t="s">
        <v>2096</v>
      </c>
      <c r="D75">
        <v>29.858055033749402</v>
      </c>
      <c r="E75">
        <v>29.820240419372549</v>
      </c>
      <c r="F75">
        <v>28.55001264651068</v>
      </c>
      <c r="G75">
        <v>26.370812128676231</v>
      </c>
      <c r="H75" t="s">
        <v>2127</v>
      </c>
    </row>
    <row r="76" spans="1:8" x14ac:dyDescent="0.25">
      <c r="A76" t="s">
        <v>2229</v>
      </c>
      <c r="B76" t="s">
        <v>2230</v>
      </c>
      <c r="C76" t="s">
        <v>2096</v>
      </c>
      <c r="D76">
        <v>0.20534689043351631</v>
      </c>
      <c r="E76">
        <v>0.19273426012760828</v>
      </c>
      <c r="F76">
        <v>0.18207123555045718</v>
      </c>
      <c r="G76">
        <v>0.17307166002737046</v>
      </c>
      <c r="H76" t="s">
        <v>2100</v>
      </c>
    </row>
    <row r="77" spans="1:8" x14ac:dyDescent="0.25">
      <c r="A77" t="s">
        <v>52</v>
      </c>
      <c r="B77" t="s">
        <v>2231</v>
      </c>
      <c r="C77" t="s">
        <v>2096</v>
      </c>
      <c r="D77">
        <v>42.263946724240633</v>
      </c>
      <c r="E77">
        <v>41.15564463893184</v>
      </c>
      <c r="F77">
        <v>40.051840365680881</v>
      </c>
      <c r="G77">
        <v>38.925204752377837</v>
      </c>
      <c r="H77" t="s">
        <v>2097</v>
      </c>
    </row>
    <row r="78" spans="1:8" x14ac:dyDescent="0.25">
      <c r="A78" t="s">
        <v>54</v>
      </c>
      <c r="B78" t="s">
        <v>2232</v>
      </c>
      <c r="C78" t="s">
        <v>2096</v>
      </c>
      <c r="D78">
        <v>37.200000000000003</v>
      </c>
      <c r="E78">
        <v>35.968303827208878</v>
      </c>
      <c r="F78">
        <v>34.475058315743489</v>
      </c>
      <c r="G78">
        <v>31.64000447243421</v>
      </c>
      <c r="H78" t="s">
        <v>2097</v>
      </c>
    </row>
    <row r="79" spans="1:8" x14ac:dyDescent="0.25">
      <c r="A79" t="s">
        <v>2233</v>
      </c>
      <c r="B79" t="s">
        <v>2234</v>
      </c>
      <c r="C79" t="s">
        <v>2096</v>
      </c>
      <c r="D79">
        <v>0</v>
      </c>
      <c r="E79">
        <v>0</v>
      </c>
      <c r="F79">
        <v>0</v>
      </c>
      <c r="G79">
        <v>0</v>
      </c>
      <c r="H79" t="s">
        <v>2100</v>
      </c>
    </row>
    <row r="80" spans="1:8" x14ac:dyDescent="0.25">
      <c r="A80" t="s">
        <v>2235</v>
      </c>
      <c r="B80" t="s">
        <v>2236</v>
      </c>
      <c r="C80" t="s">
        <v>2096</v>
      </c>
      <c r="D80">
        <v>6.1658394756953602E-2</v>
      </c>
      <c r="E80">
        <v>5.9320919693729199E-2</v>
      </c>
      <c r="F80">
        <v>5.7039359568277499E-2</v>
      </c>
      <c r="G80">
        <v>5.4844310928122697E-2</v>
      </c>
      <c r="H80" t="s">
        <v>2103</v>
      </c>
    </row>
    <row r="81" spans="1:8" x14ac:dyDescent="0.25">
      <c r="A81" t="s">
        <v>2237</v>
      </c>
      <c r="B81" t="s">
        <v>2238</v>
      </c>
      <c r="C81" t="s">
        <v>2096</v>
      </c>
      <c r="D81">
        <v>2.3797121300955508</v>
      </c>
      <c r="E81">
        <v>2.298425135100592</v>
      </c>
      <c r="F81">
        <v>2.2188790241836722</v>
      </c>
      <c r="G81">
        <v>2.1415073049516131</v>
      </c>
      <c r="H81" t="s">
        <v>2127</v>
      </c>
    </row>
    <row r="82" spans="1:8" x14ac:dyDescent="0.25">
      <c r="A82" t="s">
        <v>2239</v>
      </c>
      <c r="B82" t="s">
        <v>2240</v>
      </c>
      <c r="C82" t="s">
        <v>2096</v>
      </c>
      <c r="D82">
        <v>82.871738588464495</v>
      </c>
      <c r="E82">
        <v>83.942956987317203</v>
      </c>
      <c r="F82">
        <v>78.911142595348821</v>
      </c>
      <c r="G82">
        <v>73.595679891993115</v>
      </c>
      <c r="H82" t="s">
        <v>2140</v>
      </c>
    </row>
    <row r="83" spans="1:8" x14ac:dyDescent="0.25">
      <c r="A83" t="s">
        <v>2241</v>
      </c>
      <c r="B83" t="s">
        <v>2242</v>
      </c>
      <c r="C83" t="s">
        <v>2096</v>
      </c>
      <c r="D83">
        <v>19.361804399703161</v>
      </c>
      <c r="E83">
        <v>19.172510778719719</v>
      </c>
      <c r="F83">
        <v>19.0008974752269</v>
      </c>
      <c r="G83">
        <v>18.745868327592149</v>
      </c>
      <c r="H83" t="s">
        <v>2097</v>
      </c>
    </row>
    <row r="84" spans="1:8" x14ac:dyDescent="0.25">
      <c r="A84" t="s">
        <v>2243</v>
      </c>
      <c r="B84" t="s">
        <v>2244</v>
      </c>
      <c r="C84" t="s">
        <v>2096</v>
      </c>
      <c r="D84">
        <v>56.602555382916684</v>
      </c>
      <c r="E84">
        <v>56.095271169020243</v>
      </c>
      <c r="F84">
        <v>55.488963889673265</v>
      </c>
      <c r="G84">
        <v>54.868075613327733</v>
      </c>
      <c r="H84" t="s">
        <v>2097</v>
      </c>
    </row>
    <row r="85" spans="1:8" x14ac:dyDescent="0.25">
      <c r="A85" t="s">
        <v>55</v>
      </c>
      <c r="B85" t="s">
        <v>2245</v>
      </c>
      <c r="C85" t="s">
        <v>2246</v>
      </c>
      <c r="D85">
        <v>18.730838212419279</v>
      </c>
      <c r="E85">
        <v>18.580429581573551</v>
      </c>
      <c r="F85">
        <v>18.40410130484441</v>
      </c>
      <c r="G85">
        <v>18.20257639555637</v>
      </c>
      <c r="H85" t="s">
        <v>2097</v>
      </c>
    </row>
    <row r="86" spans="1:8" ht="14.5" x14ac:dyDescent="0.35">
      <c r="A86" s="30" t="s">
        <v>2247</v>
      </c>
      <c r="B86" s="30" t="s">
        <v>2248</v>
      </c>
      <c r="C86" t="s">
        <v>2096</v>
      </c>
      <c r="D86">
        <v>1.5325356084330812</v>
      </c>
      <c r="E86">
        <v>1.3937578386641416</v>
      </c>
      <c r="F86">
        <v>1.2852795860402817</v>
      </c>
      <c r="G86">
        <v>1.1876816720986745</v>
      </c>
      <c r="H86" s="30" t="s">
        <v>2103</v>
      </c>
    </row>
    <row r="87" spans="1:8" ht="14.5" x14ac:dyDescent="0.35">
      <c r="A87" s="30" t="s">
        <v>2249</v>
      </c>
      <c r="B87" s="30" t="s">
        <v>2250</v>
      </c>
      <c r="C87" t="s">
        <v>2096</v>
      </c>
      <c r="D87">
        <v>1.2396304715783246</v>
      </c>
      <c r="E87">
        <v>1.2110642138840491</v>
      </c>
      <c r="F87">
        <v>1.1810016335895961</v>
      </c>
      <c r="G87">
        <v>1.1509412896090039</v>
      </c>
      <c r="H87" s="30" t="s">
        <v>2103</v>
      </c>
    </row>
    <row r="88" spans="1:8" ht="14.5" x14ac:dyDescent="0.35">
      <c r="A88" s="30" t="s">
        <v>2251</v>
      </c>
      <c r="B88" s="30" t="s">
        <v>2252</v>
      </c>
      <c r="C88" t="s">
        <v>2096</v>
      </c>
      <c r="D88">
        <v>2.0550370234831119</v>
      </c>
      <c r="E88">
        <v>1.8458895694925519</v>
      </c>
      <c r="F88">
        <v>1.6706125252734985</v>
      </c>
      <c r="G88">
        <v>1.4833404373325305</v>
      </c>
      <c r="H88" s="30" t="s">
        <v>2103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8"/>
  <sheetViews>
    <sheetView zoomScaleNormal="100" workbookViewId="0"/>
  </sheetViews>
  <sheetFormatPr defaultRowHeight="12.5" x14ac:dyDescent="0.25"/>
  <cols>
    <col min="3" max="3" width="10.1796875" bestFit="1" customWidth="1"/>
    <col min="5" max="5" width="7.453125" bestFit="1" customWidth="1"/>
    <col min="14" max="14" width="8.6328125" customWidth="1"/>
  </cols>
  <sheetData>
    <row r="1" spans="1:66" x14ac:dyDescent="0.25">
      <c r="A1" s="3" t="s">
        <v>1204</v>
      </c>
      <c r="H1" s="5" t="str">
        <f>IF('Figures 1'!H1="","",'Figures 1'!H1)</f>
        <v/>
      </c>
    </row>
    <row r="2" spans="1:66" x14ac:dyDescent="0.25">
      <c r="B2" s="5" t="s">
        <v>1217</v>
      </c>
      <c r="C2" t="s">
        <v>1234</v>
      </c>
      <c r="D2" s="5" t="s">
        <v>1216</v>
      </c>
      <c r="E2" s="5" t="s">
        <v>1228</v>
      </c>
      <c r="F2" s="5"/>
      <c r="H2" s="5" t="str">
        <f>IF('Figures 1'!H2="","",'Figures 1'!H2)</f>
        <v>Country</v>
      </c>
      <c r="I2" s="5" t="str">
        <f>IF('Figures 1'!I2="","",'Figures 1'!I2)</f>
        <v>Label</v>
      </c>
      <c r="J2" s="5" t="str">
        <f>IF('Figures 1'!J2="","",'Figures 1'!J2)</f>
        <v>Gap</v>
      </c>
      <c r="K2" s="5" t="str">
        <f>IF('Figures 1'!K2="","",'Figures 1'!K2)</f>
        <v>Regional average</v>
      </c>
      <c r="L2" s="5" t="str">
        <f>IF('Figures 1'!L2="","",'Figures 1'!L2)</f>
        <v>Year</v>
      </c>
      <c r="M2" s="5" t="str">
        <f>IF('Figures 1'!M2="","",'Figures 1'!M2)</f>
        <v/>
      </c>
      <c r="N2" s="5" t="str">
        <f>IF('Figures 1'!N2="","",'Figures 1'!N2)</f>
        <v>Country</v>
      </c>
      <c r="O2" s="5" t="str">
        <f>IF('Figures 1'!O2="","",'Figures 1'!O2)</f>
        <v>Label</v>
      </c>
      <c r="P2" s="5" t="str">
        <f>IF('Figures 1'!P2="","",'Figures 1'!P2)</f>
        <v>Gini</v>
      </c>
      <c r="Q2" s="5" t="str">
        <f>IF('Figures 1'!Q2="","",'Figures 1'!Q2)</f>
        <v>Regional average</v>
      </c>
      <c r="R2" s="5" t="str">
        <f>IF('Figures 1'!R2="","",'Figures 1'!R2)</f>
        <v>Year</v>
      </c>
      <c r="S2" s="5" t="str">
        <f>IF('Figures 1'!S2="","",'Figures 1'!S2)</f>
        <v/>
      </c>
      <c r="T2" s="5" t="str">
        <f>IF('Figures 1'!T2="","",'Figures 1'!T2)</f>
        <v>Country</v>
      </c>
      <c r="U2" s="5" t="str">
        <f>IF('Figures 1'!U2="","",'Figures 1'!U2)</f>
        <v>Label</v>
      </c>
      <c r="V2" s="5" t="str">
        <f>IF('Figures 1'!V2="","",'Figures 1'!V2)</f>
        <v>GDP pc</v>
      </c>
      <c r="W2" s="5" t="str">
        <f>IF('Figures 1'!W2="","",'Figures 1'!W2)</f>
        <v>Regional average</v>
      </c>
      <c r="X2" s="5" t="str">
        <f>IF('Figures 1'!X2="","",'Figures 1'!X2)</f>
        <v>Year</v>
      </c>
      <c r="Y2" s="5" t="str">
        <f>IF('Figures 1'!Y2="","",'Figures 1'!Y2)</f>
        <v/>
      </c>
      <c r="Z2" s="5" t="str">
        <f>IF('Figures 1'!Z2="","",'Figures 1'!Z2)</f>
        <v>Country</v>
      </c>
      <c r="AA2" s="5" t="str">
        <f>IF('Figures 1'!AA2="","",'Figures 1'!AA2)</f>
        <v>Label</v>
      </c>
      <c r="AB2" s="5" t="str">
        <f>IF('Figures 1'!AB2="","",'Figures 1'!AB2)</f>
        <v>Literacy</v>
      </c>
      <c r="AC2" s="5" t="str">
        <f>IF('Figures 1'!AC2="","",'Figures 1'!AC2)</f>
        <v>Regional average</v>
      </c>
      <c r="AD2" s="5" t="str">
        <f>IF('Figures 1'!AD2="","",'Figures 1'!AD2)</f>
        <v>Year</v>
      </c>
      <c r="AE2" s="5" t="str">
        <f>IF('Figures 1'!AE2="","",'Figures 1'!AE2)</f>
        <v/>
      </c>
      <c r="AF2" s="5" t="str">
        <f>IF('Figures 1'!AF2="","",'Figures 1'!AF2)</f>
        <v>Country</v>
      </c>
      <c r="AG2" s="5" t="str">
        <f>IF('Figures 1'!AG2="","",'Figures 1'!AG2)</f>
        <v>Label</v>
      </c>
      <c r="AH2" s="5" t="str">
        <f>IF('Figures 1'!AH2="","",'Figures 1'!AH2)</f>
        <v>Enrollment</v>
      </c>
      <c r="AI2" s="5" t="str">
        <f>IF('Figures 1'!AI2="","",'Figures 1'!AI2)</f>
        <v>Regional average</v>
      </c>
      <c r="AJ2" s="5" t="str">
        <f>IF('Figures 1'!AJ2="","",'Figures 1'!AJ2)</f>
        <v>Year</v>
      </c>
      <c r="AK2" s="5" t="str">
        <f>IF('Figures 1'!AK2="","",'Figures 1'!AK2)</f>
        <v/>
      </c>
      <c r="AL2" s="5" t="str">
        <f>IF('Figures 1'!AL2="","",'Figures 1'!AL2)</f>
        <v>Country</v>
      </c>
      <c r="AM2" s="5" t="str">
        <f>IF('Figures 1'!AM2="","",'Figures 1'!AM2)</f>
        <v>Label</v>
      </c>
      <c r="AN2" s="5" t="str">
        <f>IF('Figures 1'!AN2="","",'Figures 1'!AN2)</f>
        <v>Attainment</v>
      </c>
      <c r="AO2" s="5" t="str">
        <f>IF('Figures 1'!AO2="","",'Figures 1'!AO2)</f>
        <v>Regional average</v>
      </c>
      <c r="AP2" s="5" t="str">
        <f>IF('Figures 1'!AP2="","",'Figures 1'!AP2)</f>
        <v>Year</v>
      </c>
      <c r="AQ2" s="5" t="str">
        <f>IF('Figures 1'!AQ2="","",'Figures 1'!AQ2)</f>
        <v/>
      </c>
      <c r="AR2" s="5" t="str">
        <f>IF('Figures 1'!AR2="","",'Figures 1'!AR2)</f>
        <v>Country</v>
      </c>
      <c r="AS2" s="5" t="str">
        <f>IF('Figures 1'!AS2="","",'Figures 1'!AS2)</f>
        <v>Label</v>
      </c>
      <c r="AT2" s="5" t="str">
        <f>IF('Figures 1'!AT2="","",'Figures 1'!AT2)</f>
        <v>Water</v>
      </c>
      <c r="AU2" s="5" t="str">
        <f>IF('Figures 1'!AU2="","",'Figures 1'!AU2)</f>
        <v>Regional average</v>
      </c>
      <c r="AV2" s="5" t="str">
        <f>IF('Figures 1'!AV2="","",'Figures 1'!AV2)</f>
        <v>Year</v>
      </c>
      <c r="AW2" s="5" t="str">
        <f>IF('Figures 1'!AW2="","",'Figures 1'!AW2)</f>
        <v/>
      </c>
      <c r="AX2" s="5" t="str">
        <f>IF('Figures 1'!AX2="","",'Figures 1'!AX2)</f>
        <v>Country</v>
      </c>
      <c r="AY2" s="5" t="str">
        <f>IF('Figures 1'!AY2="","",'Figures 1'!AY2)</f>
        <v>Label</v>
      </c>
      <c r="AZ2" s="5" t="str">
        <f>IF('Figures 1'!AZ2="","",'Figures 1'!AZ2)</f>
        <v>Sanitation</v>
      </c>
      <c r="BA2" s="5" t="str">
        <f>IF('Figures 1'!BA2="","",'Figures 1'!BA2)</f>
        <v>Regional average</v>
      </c>
      <c r="BB2" s="5" t="str">
        <f>IF('Figures 1'!BB2="","",'Figures 1'!BB2)</f>
        <v>Year</v>
      </c>
      <c r="BC2" s="5" t="str">
        <f>IF('Figures 1'!BC2="","",'Figures 1'!BC2)</f>
        <v/>
      </c>
      <c r="BD2" s="5" t="str">
        <f>IF('Figures 1'!BD2="","",'Figures 1'!BD2)</f>
        <v>Country</v>
      </c>
      <c r="BE2" s="5" t="str">
        <f>IF('Figures 1'!BE2="","",'Figures 1'!BE2)</f>
        <v>Label</v>
      </c>
      <c r="BF2" s="5" t="str">
        <f>IF('Figures 1'!BF2="","",'Figures 1'!BF2)</f>
        <v>Electricity</v>
      </c>
      <c r="BG2" s="5" t="str">
        <f>IF('Figures 1'!BG2="","",'Figures 1'!BG2)</f>
        <v>Regional average</v>
      </c>
      <c r="BH2" s="5" t="str">
        <f>IF('Figures 1'!BH2="","",'Figures 1'!BH2)</f>
        <v>Year</v>
      </c>
      <c r="BI2" s="5" t="str">
        <f>IF('Figures 1'!BI2="","",'Figures 1'!BI2)</f>
        <v/>
      </c>
      <c r="BJ2" s="5" t="str">
        <f>IF('Figures 1'!BJ2="","",'Figures 1'!BJ2)</f>
        <v>Country</v>
      </c>
      <c r="BK2" s="5" t="str">
        <f>IF('Figures 1'!BK2="","",'Figures 1'!BK2)</f>
        <v>Label</v>
      </c>
      <c r="BL2" s="5" t="str">
        <f>IF('Figures 1'!BL2="","",'Figures 1'!BL2)</f>
        <v>IDPs</v>
      </c>
      <c r="BM2" s="5" t="str">
        <f>IF('Figures 1'!BM2="","",'Figures 1'!BM2)</f>
        <v>Regional average</v>
      </c>
      <c r="BN2" s="5" t="str">
        <f>IF('Figures 1'!BN2="","",'Figures 1'!BN2)</f>
        <v>Year</v>
      </c>
    </row>
    <row r="3" spans="1:66" x14ac:dyDescent="0.25">
      <c r="B3" t="s">
        <v>34</v>
      </c>
      <c r="C3" t="s">
        <v>34</v>
      </c>
      <c r="D3" s="6">
        <f>VLOOKUP(B3,Raw_WB!$J$5:$K$28,2,FALSE)</f>
        <v>18.098791501956697</v>
      </c>
      <c r="E3" s="6">
        <f>AVERAGE(D3:D27)</f>
        <v>51.06480562155123</v>
      </c>
      <c r="H3" s="5" t="str">
        <f>IF('Figures 1'!H3="","",'Figures 1'!H3)</f>
        <v>ZWE</v>
      </c>
      <c r="I3" s="5" t="str">
        <f>IF('Figures 1'!I3="","",'Figures 1'!I3)</f>
        <v>ZWE, 2011</v>
      </c>
      <c r="J3" s="5">
        <f>IF('Figures 1'!J3="","",'Figures 1'!J3)</f>
        <v>5.1999998092651367</v>
      </c>
      <c r="K3" s="5">
        <f>IF('Figures 1'!K3="","",'Figures 1'!K3)</f>
        <v>21.211538564241849</v>
      </c>
      <c r="L3" s="5">
        <f>IF('Figures 1'!L3="","",'Figures 1'!L3)</f>
        <v>2011</v>
      </c>
      <c r="M3" s="5" t="str">
        <f>IF('Figures 1'!M3="","",'Figures 1'!M3)</f>
        <v/>
      </c>
      <c r="N3" s="5" t="str">
        <f>IF('Figures 1'!N3="","",'Figures 1'!N3)</f>
        <v>MLI</v>
      </c>
      <c r="O3" s="5" t="str">
        <f>IF('Figures 1'!O3="","",'Figures 1'!O3)</f>
        <v>MLI, 2009</v>
      </c>
      <c r="P3" s="5">
        <f>IF('Figures 1'!P3="","",'Figures 1'!P3)</f>
        <v>33</v>
      </c>
      <c r="Q3" s="5">
        <f>IF('Figures 1'!Q3="","",'Figures 1'!Q3)</f>
        <v>41.49230760427622</v>
      </c>
      <c r="R3" s="5">
        <f>IF('Figures 1'!R3="","",'Figures 1'!R3)</f>
        <v>2009</v>
      </c>
      <c r="S3" s="5" t="str">
        <f>IF('Figures 1'!S3="","",'Figures 1'!S3)</f>
        <v/>
      </c>
      <c r="T3" s="5" t="str">
        <f>IF('Figures 1'!T3="","",'Figures 1'!T3)</f>
        <v>SOM</v>
      </c>
      <c r="U3" s="5" t="str">
        <f>IF('Figures 1'!U3="","",'Figures 1'!U3)</f>
        <v>SOM, 2017</v>
      </c>
      <c r="V3" s="5">
        <f>IF('Figures 1'!V3="","",'Figures 1'!V3)</f>
        <v>450</v>
      </c>
      <c r="W3" s="5">
        <f>IF('Figures 1'!W3="","",'Figures 1'!W3)</f>
        <v>1579.2504389836238</v>
      </c>
      <c r="X3" s="5">
        <f>IF('Figures 1'!X3="","",'Figures 1'!X3)</f>
        <v>2017</v>
      </c>
      <c r="Y3" s="5" t="str">
        <f>IF('Figures 1'!Y3="","",'Figures 1'!Y3)</f>
        <v/>
      </c>
      <c r="Z3" s="5" t="str">
        <f>IF('Figures 1'!Z3="","",'Figures 1'!Z3)</f>
        <v>NER</v>
      </c>
      <c r="AA3" s="5" t="str">
        <f>IF('Figures 1'!AA3="","",'Figures 1'!AA3)</f>
        <v>NER, 2012</v>
      </c>
      <c r="AB3" s="5">
        <f>IF('Figures 1'!AB3="","",'Figures 1'!AB3)</f>
        <v>15.456700325012207</v>
      </c>
      <c r="AC3" s="5">
        <f>IF('Figures 1'!AC3="","",'Figures 1'!AC3)</f>
        <v>48.824964736058163</v>
      </c>
      <c r="AD3" s="5">
        <f>IF('Figures 1'!AD3="","",'Figures 1'!AD3)</f>
        <v>2012</v>
      </c>
      <c r="AE3" s="5" t="str">
        <f>IF('Figures 1'!AE3="","",'Figures 1'!AE3)</f>
        <v/>
      </c>
      <c r="AF3" s="5" t="str">
        <f>IF('Figures 1'!AF3="","",'Figures 1'!AF3)</f>
        <v>SSD</v>
      </c>
      <c r="AG3" s="5" t="str">
        <f>IF('Figures 1'!AG3="","",'Figures 1'!AG3)</f>
        <v>SSD, 2015</v>
      </c>
      <c r="AH3" s="5">
        <f>IF('Figures 1'!AH3="","",'Figures 1'!AH3)</f>
        <v>30.938329696655273</v>
      </c>
      <c r="AI3" s="5">
        <f>IF('Figures 1'!AI3="","",'Figures 1'!AI3)</f>
        <v>74.284664667569672</v>
      </c>
      <c r="AJ3" s="5">
        <f>IF('Figures 1'!AJ3="","",'Figures 1'!AJ3)</f>
        <v>2015</v>
      </c>
      <c r="AK3" s="5" t="str">
        <f>IF('Figures 1'!AK3="","",'Figures 1'!AK3)</f>
        <v/>
      </c>
      <c r="AL3" s="5" t="str">
        <f>IF('Figures 1'!AL3="","",'Figures 1'!AL3)</f>
        <v>BEN</v>
      </c>
      <c r="AM3" s="5" t="str">
        <f>IF('Figures 1'!AM3="","",'Figures 1'!AM3)</f>
        <v>BEN, 0</v>
      </c>
      <c r="AN3" s="5">
        <f>IF('Figures 1'!AN3="","",'Figures 1'!AN3)</f>
        <v>0</v>
      </c>
      <c r="AO3" s="5">
        <f>IF('Figures 1'!AO3="","",'Figures 1'!AO3)</f>
        <v>28.085154417941446</v>
      </c>
      <c r="AP3" s="5">
        <f>IF('Figures 1'!AP3="","",'Figures 1'!AP3)</f>
        <v>0</v>
      </c>
      <c r="AQ3" s="5" t="str">
        <f>IF('Figures 1'!AQ3="","",'Figures 1'!AQ3)</f>
        <v/>
      </c>
      <c r="AR3" s="5" t="str">
        <f>IF('Figures 1'!AR3="","",'Figures 1'!AR3)</f>
        <v>TCD</v>
      </c>
      <c r="AS3" s="5" t="str">
        <f>IF('Figures 1'!AS3="","",'Figures 1'!AS3)</f>
        <v>TCD, 2015</v>
      </c>
      <c r="AT3" s="5">
        <f>IF('Figures 1'!AT3="","",'Figures 1'!AT3)</f>
        <v>50.799999237060547</v>
      </c>
      <c r="AU3" s="5">
        <f>IF('Figures 1'!AU3="","",'Figures 1'!AU3)</f>
        <v>70.47307686438927</v>
      </c>
      <c r="AV3" s="5">
        <f>IF('Figures 1'!AV3="","",'Figures 1'!AV3)</f>
        <v>2015</v>
      </c>
      <c r="AW3" s="5" t="str">
        <f>IF('Figures 1'!AW3="","",'Figures 1'!AW3)</f>
        <v/>
      </c>
      <c r="AX3" s="5" t="str">
        <f>IF('Figures 1'!AX3="","",'Figures 1'!AX3)</f>
        <v>SSD</v>
      </c>
      <c r="AY3" s="5" t="str">
        <f>IF('Figures 1'!AY3="","",'Figures 1'!AY3)</f>
        <v>SSD, 2015</v>
      </c>
      <c r="AZ3" s="5">
        <f>IF('Figures 1'!AZ3="","",'Figures 1'!AZ3)</f>
        <v>6.6999998092651367</v>
      </c>
      <c r="BA3" s="5">
        <f>IF('Figures 1'!BA3="","",'Figures 1'!BA3)</f>
        <v>26.834615369943471</v>
      </c>
      <c r="BB3" s="5">
        <f>IF('Figures 1'!BB3="","",'Figures 1'!BB3)</f>
        <v>2015</v>
      </c>
      <c r="BC3" s="5" t="str">
        <f>IF('Figures 1'!BC3="","",'Figures 1'!BC3)</f>
        <v/>
      </c>
      <c r="BD3" s="5" t="str">
        <f>IF('Figures 1'!BD3="","",'Figures 1'!BD3)</f>
        <v>SSD</v>
      </c>
      <c r="BE3" s="5" t="str">
        <f>IF('Figures 1'!BE3="","",'Figures 1'!BE3)</f>
        <v>SSD, 2014</v>
      </c>
      <c r="BF3" s="5">
        <f>IF('Figures 1'!BF3="","",'Figures 1'!BF3)</f>
        <v>4.5304250717163086</v>
      </c>
      <c r="BG3" s="5">
        <f>IF('Figures 1'!BG3="","",'Figures 1'!BG3)</f>
        <v>25.08748859992394</v>
      </c>
      <c r="BH3" s="5">
        <f>IF('Figures 1'!BH3="","",'Figures 1'!BH3)</f>
        <v>2014</v>
      </c>
      <c r="BI3" s="5" t="str">
        <f>IF('Figures 1'!BI3="","",'Figures 1'!BI3)</f>
        <v/>
      </c>
      <c r="BJ3" s="5" t="str">
        <f>IF('Figures 1'!BJ3="","",'Figures 1'!BJ3)</f>
        <v>BEN</v>
      </c>
      <c r="BK3" s="5" t="str">
        <f>IF('Figures 1'!BK3="","",'Figures 1'!BK3)</f>
        <v>BEN, 0</v>
      </c>
      <c r="BL3" s="5">
        <f>IF('Figures 1'!BL3="","",'Figures 1'!BL3)</f>
        <v>0</v>
      </c>
      <c r="BM3" s="5">
        <f>IF('Figures 1'!BM3="","",'Figures 1'!BM3)</f>
        <v>449646.85714285716</v>
      </c>
      <c r="BN3" s="5">
        <f>IF('Figures 1'!BN3="","",'Figures 1'!BN3)</f>
        <v>0</v>
      </c>
    </row>
    <row r="4" spans="1:66" x14ac:dyDescent="0.25">
      <c r="B4" t="s">
        <v>55</v>
      </c>
      <c r="C4" t="s">
        <v>55</v>
      </c>
      <c r="D4" s="6">
        <f>VLOOKUP(B4,Raw_WB!$J$5:$K$28,2,FALSE)</f>
        <v>18.730838212419279</v>
      </c>
      <c r="E4" s="6">
        <f t="shared" ref="E4:E27" si="0">E3</f>
        <v>51.06480562155123</v>
      </c>
      <c r="H4" s="5" t="str">
        <f>IF('Figures 1'!H4="","",'Figures 1'!H4)</f>
        <v>COM</v>
      </c>
      <c r="I4" s="5" t="str">
        <f>IF('Figures 1'!I4="","",'Figures 1'!I4)</f>
        <v>COM, 2013</v>
      </c>
      <c r="J4" s="5">
        <f>IF('Figures 1'!J4="","",'Figures 1'!J4)</f>
        <v>6.3000001907348633</v>
      </c>
      <c r="K4" s="5">
        <f>IF('Figures 1'!K4="","",'Figures 1'!K4)</f>
        <v>21.211538564241849</v>
      </c>
      <c r="L4" s="5">
        <f>IF('Figures 1'!L4="","",'Figures 1'!L4)</f>
        <v>2013</v>
      </c>
      <c r="M4" s="5" t="str">
        <f>IF('Figures 1'!M4="","",'Figures 1'!M4)</f>
        <v/>
      </c>
      <c r="N4" s="5" t="str">
        <f>IF('Figures 1'!N4="","",'Figures 1'!N4)</f>
        <v>ETH</v>
      </c>
      <c r="O4" s="5" t="str">
        <f>IF('Figures 1'!O4="","",'Figures 1'!O4)</f>
        <v>ETH, 2010</v>
      </c>
      <c r="P4" s="5">
        <f>IF('Figures 1'!P4="","",'Figures 1'!P4)</f>
        <v>33.200000762939453</v>
      </c>
      <c r="Q4" s="5">
        <f>IF('Figures 1'!Q4="","",'Figures 1'!Q4)</f>
        <v>41.49230760427622</v>
      </c>
      <c r="R4" s="5">
        <f>IF('Figures 1'!R4="","",'Figures 1'!R4)</f>
        <v>2010</v>
      </c>
      <c r="S4" s="5" t="str">
        <f>IF('Figures 1'!S4="","",'Figures 1'!S4)</f>
        <v/>
      </c>
      <c r="T4" s="5" t="str">
        <f>IF('Figures 1'!T4="","",'Figures 1'!T4)</f>
        <v>CAF</v>
      </c>
      <c r="U4" s="5" t="str">
        <f>IF('Figures 1'!U4="","",'Figures 1'!U4)</f>
        <v>CAF, 2016</v>
      </c>
      <c r="V4" s="5">
        <f>IF('Figures 1'!V4="","",'Figures 1'!V4)</f>
        <v>700.0631103515625</v>
      </c>
      <c r="W4" s="5">
        <f>IF('Figures 1'!W4="","",'Figures 1'!W4)</f>
        <v>1579.2504389836238</v>
      </c>
      <c r="X4" s="5">
        <f>IF('Figures 1'!X4="","",'Figures 1'!X4)</f>
        <v>2016</v>
      </c>
      <c r="Y4" s="5" t="str">
        <f>IF('Figures 1'!Y4="","",'Figures 1'!Y4)</f>
        <v/>
      </c>
      <c r="Z4" s="5" t="str">
        <f>IF('Figures 1'!Z4="","",'Figures 1'!Z4)</f>
        <v>TCD</v>
      </c>
      <c r="AA4" s="5" t="str">
        <f>IF('Figures 1'!AA4="","",'Figures 1'!AA4)</f>
        <v>TCD, 2016</v>
      </c>
      <c r="AB4" s="5">
        <f>IF('Figures 1'!AB4="","",'Figures 1'!AB4)</f>
        <v>22.311550140380859</v>
      </c>
      <c r="AC4" s="5">
        <f>IF('Figures 1'!AC4="","",'Figures 1'!AC4)</f>
        <v>48.824964736058163</v>
      </c>
      <c r="AD4" s="5">
        <f>IF('Figures 1'!AD4="","",'Figures 1'!AD4)</f>
        <v>2016</v>
      </c>
      <c r="AE4" s="5" t="str">
        <f>IF('Figures 1'!AE4="","",'Figures 1'!AE4)</f>
        <v/>
      </c>
      <c r="AF4" s="5" t="str">
        <f>IF('Figures 1'!AF4="","",'Figures 1'!AF4)</f>
        <v>SOM</v>
      </c>
      <c r="AG4" s="5" t="str">
        <f>IF('Figures 1'!AG4="","",'Figures 1'!AG4)</f>
        <v>SOM, 2017</v>
      </c>
      <c r="AH4" s="5">
        <f>IF('Figures 1'!AH4="","",'Figures 1'!AH4)</f>
        <v>32.5</v>
      </c>
      <c r="AI4" s="5">
        <f>IF('Figures 1'!AI4="","",'Figures 1'!AI4)</f>
        <v>74.284664667569672</v>
      </c>
      <c r="AJ4" s="5">
        <f>IF('Figures 1'!AJ4="","",'Figures 1'!AJ4)</f>
        <v>2017</v>
      </c>
      <c r="AK4" s="5" t="str">
        <f>IF('Figures 1'!AK4="","",'Figures 1'!AK4)</f>
        <v/>
      </c>
      <c r="AL4" s="5" t="str">
        <f>IF('Figures 1'!AL4="","",'Figures 1'!AL4)</f>
        <v>COM</v>
      </c>
      <c r="AM4" s="5" t="str">
        <f>IF('Figures 1'!AM4="","",'Figures 1'!AM4)</f>
        <v>COM, 0</v>
      </c>
      <c r="AN4" s="5">
        <f>IF('Figures 1'!AN4="","",'Figures 1'!AN4)</f>
        <v>0</v>
      </c>
      <c r="AO4" s="5">
        <f>IF('Figures 1'!AO4="","",'Figures 1'!AO4)</f>
        <v>28.085154417941446</v>
      </c>
      <c r="AP4" s="5">
        <f>IF('Figures 1'!AP4="","",'Figures 1'!AP4)</f>
        <v>0</v>
      </c>
      <c r="AQ4" s="5" t="str">
        <f>IF('Figures 1'!AQ4="","",'Figures 1'!AQ4)</f>
        <v/>
      </c>
      <c r="AR4" s="5" t="str">
        <f>IF('Figures 1'!AR4="","",'Figures 1'!AR4)</f>
        <v>MOZ</v>
      </c>
      <c r="AS4" s="5" t="str">
        <f>IF('Figures 1'!AS4="","",'Figures 1'!AS4)</f>
        <v>MOZ, 2015</v>
      </c>
      <c r="AT4" s="5">
        <f>IF('Figures 1'!AT4="","",'Figures 1'!AT4)</f>
        <v>51.099998474121094</v>
      </c>
      <c r="AU4" s="5">
        <f>IF('Figures 1'!AU4="","",'Figures 1'!AU4)</f>
        <v>70.47307686438927</v>
      </c>
      <c r="AV4" s="5">
        <f>IF('Figures 1'!AV4="","",'Figures 1'!AV4)</f>
        <v>2015</v>
      </c>
      <c r="AW4" s="5" t="str">
        <f>IF('Figures 1'!AW4="","",'Figures 1'!AW4)</f>
        <v/>
      </c>
      <c r="AX4" s="5" t="str">
        <f>IF('Figures 1'!AX4="","",'Figures 1'!AX4)</f>
        <v>NER</v>
      </c>
      <c r="AY4" s="5" t="str">
        <f>IF('Figures 1'!AY4="","",'Figures 1'!AY4)</f>
        <v>NER, 2015</v>
      </c>
      <c r="AZ4" s="5">
        <f>IF('Figures 1'!AZ4="","",'Figures 1'!AZ4)</f>
        <v>10.899999618530273</v>
      </c>
      <c r="BA4" s="5">
        <f>IF('Figures 1'!BA4="","",'Figures 1'!BA4)</f>
        <v>26.834615369943471</v>
      </c>
      <c r="BB4" s="5">
        <f>IF('Figures 1'!BB4="","",'Figures 1'!BB4)</f>
        <v>2015</v>
      </c>
      <c r="BC4" s="5" t="str">
        <f>IF('Figures 1'!BC4="","",'Figures 1'!BC4)</f>
        <v/>
      </c>
      <c r="BD4" s="5" t="str">
        <f>IF('Figures 1'!BD4="","",'Figures 1'!BD4)</f>
        <v>BDI</v>
      </c>
      <c r="BE4" s="5" t="str">
        <f>IF('Figures 1'!BE4="","",'Figures 1'!BE4)</f>
        <v>BDI, 2014</v>
      </c>
      <c r="BF4" s="5">
        <f>IF('Figures 1'!BF4="","",'Figures 1'!BF4)</f>
        <v>7</v>
      </c>
      <c r="BG4" s="5">
        <f>IF('Figures 1'!BG4="","",'Figures 1'!BG4)</f>
        <v>25.08748859992394</v>
      </c>
      <c r="BH4" s="5">
        <f>IF('Figures 1'!BH4="","",'Figures 1'!BH4)</f>
        <v>2014</v>
      </c>
      <c r="BI4" s="5" t="str">
        <f>IF('Figures 1'!BI4="","",'Figures 1'!BI4)</f>
        <v/>
      </c>
      <c r="BJ4" s="5" t="str">
        <f>IF('Figures 1'!BJ4="","",'Figures 1'!BJ4)</f>
        <v>COM</v>
      </c>
      <c r="BK4" s="5" t="str">
        <f>IF('Figures 1'!BK4="","",'Figures 1'!BK4)</f>
        <v>COM, 0</v>
      </c>
      <c r="BL4" s="5">
        <f>IF('Figures 1'!BL4="","",'Figures 1'!BL4)</f>
        <v>0</v>
      </c>
      <c r="BM4" s="5">
        <f>IF('Figures 1'!BM4="","",'Figures 1'!BM4)</f>
        <v>449646.85714285716</v>
      </c>
      <c r="BN4" s="5">
        <f>IF('Figures 1'!BN4="","",'Figures 1'!BN4)</f>
        <v>0</v>
      </c>
    </row>
    <row r="5" spans="1:66" x14ac:dyDescent="0.25">
      <c r="B5" t="s">
        <v>37</v>
      </c>
      <c r="C5" t="s">
        <v>37</v>
      </c>
      <c r="D5" s="6">
        <f>VLOOKUP(B5,Raw_WB!$J$5:$K$28,2,FALSE)</f>
        <v>24.647670029391282</v>
      </c>
      <c r="E5" s="6">
        <f t="shared" si="0"/>
        <v>51.06480562155123</v>
      </c>
      <c r="H5" s="5" t="str">
        <f>IF('Figures 1'!H5="","",'Figures 1'!H5)</f>
        <v>ETH</v>
      </c>
      <c r="I5" s="5" t="str">
        <f>IF('Figures 1'!I5="","",'Figures 1'!I5)</f>
        <v>ETH, 2010</v>
      </c>
      <c r="J5" s="5">
        <f>IF('Figures 1'!J5="","",'Figures 1'!J5)</f>
        <v>9</v>
      </c>
      <c r="K5" s="5">
        <f>IF('Figures 1'!K5="","",'Figures 1'!K5)</f>
        <v>21.211538564241849</v>
      </c>
      <c r="L5" s="5">
        <f>IF('Figures 1'!L5="","",'Figures 1'!L5)</f>
        <v>2010</v>
      </c>
      <c r="M5" s="5" t="str">
        <f>IF('Figures 1'!M5="","",'Figures 1'!M5)</f>
        <v/>
      </c>
      <c r="N5" s="5" t="str">
        <f>IF('Figures 1'!N5="","",'Figures 1'!N5)</f>
        <v>LBR</v>
      </c>
      <c r="O5" s="5" t="str">
        <f>IF('Figures 1'!O5="","",'Figures 1'!O5)</f>
        <v>LBR, 2014</v>
      </c>
      <c r="P5" s="5">
        <f>IF('Figures 1'!P5="","",'Figures 1'!P5)</f>
        <v>33.200000762939453</v>
      </c>
      <c r="Q5" s="5">
        <f>IF('Figures 1'!Q5="","",'Figures 1'!Q5)</f>
        <v>41.49230760427622</v>
      </c>
      <c r="R5" s="5">
        <f>IF('Figures 1'!R5="","",'Figures 1'!R5)</f>
        <v>2014</v>
      </c>
      <c r="S5" s="5" t="str">
        <f>IF('Figures 1'!S5="","",'Figures 1'!S5)</f>
        <v/>
      </c>
      <c r="T5" s="5" t="str">
        <f>IF('Figures 1'!T5="","",'Figures 1'!T5)</f>
        <v>BDI</v>
      </c>
      <c r="U5" s="5" t="str">
        <f>IF('Figures 1'!U5="","",'Figures 1'!U5)</f>
        <v>BDI, 2016</v>
      </c>
      <c r="V5" s="5">
        <f>IF('Figures 1'!V5="","",'Figures 1'!V5)</f>
        <v>779.26275634765625</v>
      </c>
      <c r="W5" s="5">
        <f>IF('Figures 1'!W5="","",'Figures 1'!W5)</f>
        <v>1579.2504389836238</v>
      </c>
      <c r="X5" s="5">
        <f>IF('Figures 1'!X5="","",'Figures 1'!X5)</f>
        <v>2016</v>
      </c>
      <c r="Y5" s="5" t="str">
        <f>IF('Figures 1'!Y5="","",'Figures 1'!Y5)</f>
        <v/>
      </c>
      <c r="Z5" s="5" t="str">
        <f>IF('Figures 1'!Z5="","",'Figures 1'!Z5)</f>
        <v>SSD</v>
      </c>
      <c r="AA5" s="5" t="str">
        <f>IF('Figures 1'!AA5="","",'Figures 1'!AA5)</f>
        <v>SSD, 2008</v>
      </c>
      <c r="AB5" s="5">
        <f>IF('Figures 1'!AB5="","",'Figures 1'!AB5)</f>
        <v>26.831279754638672</v>
      </c>
      <c r="AC5" s="5">
        <f>IF('Figures 1'!AC5="","",'Figures 1'!AC5)</f>
        <v>48.824964736058163</v>
      </c>
      <c r="AD5" s="5">
        <f>IF('Figures 1'!AD5="","",'Figures 1'!AD5)</f>
        <v>2008</v>
      </c>
      <c r="AE5" s="5" t="str">
        <f>IF('Figures 1'!AE5="","",'Figures 1'!AE5)</f>
        <v/>
      </c>
      <c r="AF5" s="5" t="str">
        <f>IF('Figures 1'!AF5="","",'Figures 1'!AF5)</f>
        <v>COD</v>
      </c>
      <c r="AG5" s="5" t="str">
        <f>IF('Figures 1'!AG5="","",'Figures 1'!AG5)</f>
        <v>COD, 1999</v>
      </c>
      <c r="AH5" s="5">
        <f>IF('Figures 1'!AH5="","",'Figures 1'!AH5)</f>
        <v>35.369991302490234</v>
      </c>
      <c r="AI5" s="5">
        <f>IF('Figures 1'!AI5="","",'Figures 1'!AI5)</f>
        <v>74.284664667569672</v>
      </c>
      <c r="AJ5" s="5">
        <f>IF('Figures 1'!AJ5="","",'Figures 1'!AJ5)</f>
        <v>1999</v>
      </c>
      <c r="AK5" s="5" t="str">
        <f>IF('Figures 1'!AK5="","",'Figures 1'!AK5)</f>
        <v/>
      </c>
      <c r="AL5" s="5" t="str">
        <f>IF('Figures 1'!AL5="","",'Figures 1'!AL5)</f>
        <v>GIN</v>
      </c>
      <c r="AM5" s="5" t="str">
        <f>IF('Figures 1'!AM5="","",'Figures 1'!AM5)</f>
        <v>GIN, 0</v>
      </c>
      <c r="AN5" s="5">
        <f>IF('Figures 1'!AN5="","",'Figures 1'!AN5)</f>
        <v>0</v>
      </c>
      <c r="AO5" s="5">
        <f>IF('Figures 1'!AO5="","",'Figures 1'!AO5)</f>
        <v>28.085154417941446</v>
      </c>
      <c r="AP5" s="5">
        <f>IF('Figures 1'!AP5="","",'Figures 1'!AP5)</f>
        <v>0</v>
      </c>
      <c r="AQ5" s="5" t="str">
        <f>IF('Figures 1'!AQ5="","",'Figures 1'!AQ5)</f>
        <v/>
      </c>
      <c r="AR5" s="5" t="str">
        <f>IF('Figures 1'!AR5="","",'Figures 1'!AR5)</f>
        <v>MDG</v>
      </c>
      <c r="AS5" s="5" t="str">
        <f>IF('Figures 1'!AS5="","",'Figures 1'!AS5)</f>
        <v>MDG, 2015</v>
      </c>
      <c r="AT5" s="5">
        <f>IF('Figures 1'!AT5="","",'Figures 1'!AT5)</f>
        <v>51.5</v>
      </c>
      <c r="AU5" s="5">
        <f>IF('Figures 1'!AU5="","",'Figures 1'!AU5)</f>
        <v>70.47307686438927</v>
      </c>
      <c r="AV5" s="5">
        <f>IF('Figures 1'!AV5="","",'Figures 1'!AV5)</f>
        <v>2015</v>
      </c>
      <c r="AW5" s="5" t="str">
        <f>IF('Figures 1'!AW5="","",'Figures 1'!AW5)</f>
        <v/>
      </c>
      <c r="AX5" s="5" t="str">
        <f>IF('Figures 1'!AX5="","",'Figures 1'!AX5)</f>
        <v>TGO</v>
      </c>
      <c r="AY5" s="5" t="str">
        <f>IF('Figures 1'!AY5="","",'Figures 1'!AY5)</f>
        <v>TGO, 2015</v>
      </c>
      <c r="AZ5" s="5">
        <f>IF('Figures 1'!AZ5="","",'Figures 1'!AZ5)</f>
        <v>11.600000381469727</v>
      </c>
      <c r="BA5" s="5">
        <f>IF('Figures 1'!BA5="","",'Figures 1'!BA5)</f>
        <v>26.834615369943471</v>
      </c>
      <c r="BB5" s="5">
        <f>IF('Figures 1'!BB5="","",'Figures 1'!BB5)</f>
        <v>2015</v>
      </c>
      <c r="BC5" s="5" t="str">
        <f>IF('Figures 1'!BC5="","",'Figures 1'!BC5)</f>
        <v/>
      </c>
      <c r="BD5" s="5" t="str">
        <f>IF('Figures 1'!BD5="","",'Figures 1'!BD5)</f>
        <v>TCD</v>
      </c>
      <c r="BE5" s="5" t="str">
        <f>IF('Figures 1'!BE5="","",'Figures 1'!BE5)</f>
        <v>TCD, 2014</v>
      </c>
      <c r="BF5" s="5">
        <f>IF('Figures 1'!BF5="","",'Figures 1'!BF5)</f>
        <v>8.0176258087158203</v>
      </c>
      <c r="BG5" s="5">
        <f>IF('Figures 1'!BG5="","",'Figures 1'!BG5)</f>
        <v>25.08748859992394</v>
      </c>
      <c r="BH5" s="5">
        <f>IF('Figures 1'!BH5="","",'Figures 1'!BH5)</f>
        <v>2014</v>
      </c>
      <c r="BI5" s="5" t="str">
        <f>IF('Figures 1'!BI5="","",'Figures 1'!BI5)</f>
        <v/>
      </c>
      <c r="BJ5" s="5" t="str">
        <f>IF('Figures 1'!BJ5="","",'Figures 1'!BJ5)</f>
        <v>GMB</v>
      </c>
      <c r="BK5" s="5" t="str">
        <f>IF('Figures 1'!BK5="","",'Figures 1'!BK5)</f>
        <v>GMB, 0</v>
      </c>
      <c r="BL5" s="5">
        <f>IF('Figures 1'!BL5="","",'Figures 1'!BL5)</f>
        <v>0</v>
      </c>
      <c r="BM5" s="5">
        <f>IF('Figures 1'!BM5="","",'Figures 1'!BM5)</f>
        <v>449646.85714285716</v>
      </c>
      <c r="BN5" s="5">
        <f>IF('Figures 1'!BN5="","",'Figures 1'!BN5)</f>
        <v>0</v>
      </c>
    </row>
    <row r="6" spans="1:66" x14ac:dyDescent="0.25">
      <c r="B6" t="s">
        <v>39</v>
      </c>
      <c r="C6" t="s">
        <v>39</v>
      </c>
      <c r="D6" s="6">
        <f>VLOOKUP(B6,Raw_WB!$J$5:$K$28,2,FALSE)</f>
        <v>28.134798690890804</v>
      </c>
      <c r="E6" s="6">
        <f t="shared" si="0"/>
        <v>51.06480562155123</v>
      </c>
      <c r="H6" s="5" t="str">
        <f>IF('Figures 1'!H6="","",'Figures 1'!H6)</f>
        <v>GIN</v>
      </c>
      <c r="I6" s="5" t="str">
        <f>IF('Figures 1'!I6="","",'Figures 1'!I6)</f>
        <v>GIN, 2012</v>
      </c>
      <c r="J6" s="5">
        <f>IF('Figures 1'!J6="","",'Figures 1'!J6)</f>
        <v>10.300000190734863</v>
      </c>
      <c r="K6" s="5">
        <f>IF('Figures 1'!K6="","",'Figures 1'!K6)</f>
        <v>21.211538564241849</v>
      </c>
      <c r="L6" s="5">
        <f>IF('Figures 1'!L6="","",'Figures 1'!L6)</f>
        <v>2012</v>
      </c>
      <c r="M6" s="5" t="str">
        <f>IF('Figures 1'!M6="","",'Figures 1'!M6)</f>
        <v/>
      </c>
      <c r="N6" s="5" t="str">
        <f>IF('Figures 1'!N6="","",'Figures 1'!N6)</f>
        <v>GIN</v>
      </c>
      <c r="O6" s="5" t="str">
        <f>IF('Figures 1'!O6="","",'Figures 1'!O6)</f>
        <v>GIN, 2012</v>
      </c>
      <c r="P6" s="5">
        <f>IF('Figures 1'!P6="","",'Figures 1'!P6)</f>
        <v>33.700000762939453</v>
      </c>
      <c r="Q6" s="5">
        <f>IF('Figures 1'!Q6="","",'Figures 1'!Q6)</f>
        <v>41.49230760427622</v>
      </c>
      <c r="R6" s="5">
        <f>IF('Figures 1'!R6="","",'Figures 1'!R6)</f>
        <v>2012</v>
      </c>
      <c r="S6" s="5" t="str">
        <f>IF('Figures 1'!S6="","",'Figures 1'!S6)</f>
        <v/>
      </c>
      <c r="T6" s="5" t="str">
        <f>IF('Figures 1'!T6="","",'Figures 1'!T6)</f>
        <v>COD</v>
      </c>
      <c r="U6" s="5" t="str">
        <f>IF('Figures 1'!U6="","",'Figures 1'!U6)</f>
        <v>COD, 2016</v>
      </c>
      <c r="V6" s="5">
        <f>IF('Figures 1'!V6="","",'Figures 1'!V6)</f>
        <v>803.810302734375</v>
      </c>
      <c r="W6" s="5">
        <f>IF('Figures 1'!W6="","",'Figures 1'!W6)</f>
        <v>1579.2504389836238</v>
      </c>
      <c r="X6" s="5">
        <f>IF('Figures 1'!X6="","",'Figures 1'!X6)</f>
        <v>2016</v>
      </c>
      <c r="Y6" s="5" t="str">
        <f>IF('Figures 1'!Y6="","",'Figures 1'!Y6)</f>
        <v/>
      </c>
      <c r="Z6" s="5" t="str">
        <f>IF('Figures 1'!Z6="","",'Figures 1'!Z6)</f>
        <v>GIN</v>
      </c>
      <c r="AA6" s="5" t="str">
        <f>IF('Figures 1'!AA6="","",'Figures 1'!AA6)</f>
        <v>GIN, 2014</v>
      </c>
      <c r="AB6" s="5">
        <f>IF('Figures 1'!AB6="","",'Figures 1'!AB6)</f>
        <v>32.003860473632813</v>
      </c>
      <c r="AC6" s="5">
        <f>IF('Figures 1'!AC6="","",'Figures 1'!AC6)</f>
        <v>48.824964736058163</v>
      </c>
      <c r="AD6" s="5">
        <f>IF('Figures 1'!AD6="","",'Figures 1'!AD6)</f>
        <v>2014</v>
      </c>
      <c r="AE6" s="5" t="str">
        <f>IF('Figures 1'!AE6="","",'Figures 1'!AE6)</f>
        <v/>
      </c>
      <c r="AF6" s="5" t="str">
        <f>IF('Figures 1'!AF6="","",'Figures 1'!AF6)</f>
        <v>LBR</v>
      </c>
      <c r="AG6" s="5" t="str">
        <f>IF('Figures 1'!AG6="","",'Figures 1'!AG6)</f>
        <v>LBR, 2015</v>
      </c>
      <c r="AH6" s="5">
        <f>IF('Figures 1'!AH6="","",'Figures 1'!AH6)</f>
        <v>37.613929748535156</v>
      </c>
      <c r="AI6" s="5">
        <f>IF('Figures 1'!AI6="","",'Figures 1'!AI6)</f>
        <v>74.284664667569672</v>
      </c>
      <c r="AJ6" s="5">
        <f>IF('Figures 1'!AJ6="","",'Figures 1'!AJ6)</f>
        <v>2015</v>
      </c>
      <c r="AK6" s="5" t="str">
        <f>IF('Figures 1'!AK6="","",'Figures 1'!AK6)</f>
        <v/>
      </c>
      <c r="AL6" s="5" t="str">
        <f>IF('Figures 1'!AL6="","",'Figures 1'!AL6)</f>
        <v>GNB</v>
      </c>
      <c r="AM6" s="5" t="str">
        <f>IF('Figures 1'!AM6="","",'Figures 1'!AM6)</f>
        <v>GNB, 0</v>
      </c>
      <c r="AN6" s="5">
        <f>IF('Figures 1'!AN6="","",'Figures 1'!AN6)</f>
        <v>0</v>
      </c>
      <c r="AO6" s="5">
        <f>IF('Figures 1'!AO6="","",'Figures 1'!AO6)</f>
        <v>28.085154417941446</v>
      </c>
      <c r="AP6" s="5">
        <f>IF('Figures 1'!AP6="","",'Figures 1'!AP6)</f>
        <v>0</v>
      </c>
      <c r="AQ6" s="5" t="str">
        <f>IF('Figures 1'!AQ6="","",'Figures 1'!AQ6)</f>
        <v/>
      </c>
      <c r="AR6" s="5" t="str">
        <f>IF('Figures 1'!AR6="","",'Figures 1'!AR6)</f>
        <v>COD</v>
      </c>
      <c r="AS6" s="5" t="str">
        <f>IF('Figures 1'!AS6="","",'Figures 1'!AS6)</f>
        <v>COD, 2015</v>
      </c>
      <c r="AT6" s="5">
        <f>IF('Figures 1'!AT6="","",'Figures 1'!AT6)</f>
        <v>52.400001525878906</v>
      </c>
      <c r="AU6" s="5">
        <f>IF('Figures 1'!AU6="","",'Figures 1'!AU6)</f>
        <v>70.47307686438927</v>
      </c>
      <c r="AV6" s="5">
        <f>IF('Figures 1'!AV6="","",'Figures 1'!AV6)</f>
        <v>2015</v>
      </c>
      <c r="AW6" s="5" t="str">
        <f>IF('Figures 1'!AW6="","",'Figures 1'!AW6)</f>
        <v/>
      </c>
      <c r="AX6" s="5" t="str">
        <f>IF('Figures 1'!AX6="","",'Figures 1'!AX6)</f>
        <v>MDG</v>
      </c>
      <c r="AY6" s="5" t="str">
        <f>IF('Figures 1'!AY6="","",'Figures 1'!AY6)</f>
        <v>MDG, 2015</v>
      </c>
      <c r="AZ6" s="5">
        <f>IF('Figures 1'!AZ6="","",'Figures 1'!AZ6)</f>
        <v>12</v>
      </c>
      <c r="BA6" s="5">
        <f>IF('Figures 1'!BA6="","",'Figures 1'!BA6)</f>
        <v>26.834615369943471</v>
      </c>
      <c r="BB6" s="5">
        <f>IF('Figures 1'!BB6="","",'Figures 1'!BB6)</f>
        <v>2015</v>
      </c>
      <c r="BC6" s="5" t="str">
        <f>IF('Figures 1'!BC6="","",'Figures 1'!BC6)</f>
        <v/>
      </c>
      <c r="BD6" s="5" t="str">
        <f>IF('Figures 1'!BD6="","",'Figures 1'!BD6)</f>
        <v>LBR</v>
      </c>
      <c r="BE6" s="5" t="str">
        <f>IF('Figures 1'!BE6="","",'Figures 1'!BE6)</f>
        <v>LBR, 2014</v>
      </c>
      <c r="BF6" s="5">
        <f>IF('Figures 1'!BF6="","",'Figures 1'!BF6)</f>
        <v>9.1406345367431641</v>
      </c>
      <c r="BG6" s="5">
        <f>IF('Figures 1'!BG6="","",'Figures 1'!BG6)</f>
        <v>25.08748859992394</v>
      </c>
      <c r="BH6" s="5">
        <f>IF('Figures 1'!BH6="","",'Figures 1'!BH6)</f>
        <v>2014</v>
      </c>
      <c r="BI6" s="5" t="str">
        <f>IF('Figures 1'!BI6="","",'Figures 1'!BI6)</f>
        <v/>
      </c>
      <c r="BJ6" s="5" t="str">
        <f>IF('Figures 1'!BJ6="","",'Figures 1'!BJ6)</f>
        <v>GIN</v>
      </c>
      <c r="BK6" s="5" t="str">
        <f>IF('Figures 1'!BK6="","",'Figures 1'!BK6)</f>
        <v>GIN, 0</v>
      </c>
      <c r="BL6" s="5">
        <f>IF('Figures 1'!BL6="","",'Figures 1'!BL6)</f>
        <v>0</v>
      </c>
      <c r="BM6" s="5">
        <f>IF('Figures 1'!BM6="","",'Figures 1'!BM6)</f>
        <v>449646.85714285716</v>
      </c>
      <c r="BN6" s="5">
        <f>IF('Figures 1'!BN6="","",'Figures 1'!BN6)</f>
        <v>0</v>
      </c>
    </row>
    <row r="7" spans="1:66" x14ac:dyDescent="0.25">
      <c r="B7" t="s">
        <v>48</v>
      </c>
      <c r="C7" t="s">
        <v>48</v>
      </c>
      <c r="D7" s="6">
        <f>VLOOKUP(B7,Raw_WB!$J$5:$K$28,2,FALSE)</f>
        <v>35.559086232012433</v>
      </c>
      <c r="E7" s="6">
        <f t="shared" si="0"/>
        <v>51.06480562155123</v>
      </c>
      <c r="H7" s="5" t="str">
        <f>IF('Figures 1'!H7="","",'Figures 1'!H7)</f>
        <v>UGA</v>
      </c>
      <c r="I7" s="5" t="str">
        <f>IF('Figures 1'!I7="","",'Figures 1'!I7)</f>
        <v>UGA, 2012</v>
      </c>
      <c r="J7" s="5">
        <f>IF('Figures 1'!J7="","",'Figures 1'!J7)</f>
        <v>10.300000190734863</v>
      </c>
      <c r="K7" s="5">
        <f>IF('Figures 1'!K7="","",'Figures 1'!K7)</f>
        <v>21.211538564241849</v>
      </c>
      <c r="L7" s="5">
        <f>IF('Figures 1'!L7="","",'Figures 1'!L7)</f>
        <v>2012</v>
      </c>
      <c r="M7" s="5" t="str">
        <f>IF('Figures 1'!M7="","",'Figures 1'!M7)</f>
        <v/>
      </c>
      <c r="N7" s="5" t="str">
        <f>IF('Figures 1'!N7="","",'Figures 1'!N7)</f>
        <v>NER</v>
      </c>
      <c r="O7" s="5" t="str">
        <f>IF('Figures 1'!O7="","",'Figures 1'!O7)</f>
        <v>NER, 2014</v>
      </c>
      <c r="P7" s="5">
        <f>IF('Figures 1'!P7="","",'Figures 1'!P7)</f>
        <v>34</v>
      </c>
      <c r="Q7" s="5">
        <f>IF('Figures 1'!Q7="","",'Figures 1'!Q7)</f>
        <v>41.49230760427622</v>
      </c>
      <c r="R7" s="5">
        <f>IF('Figures 1'!R7="","",'Figures 1'!R7)</f>
        <v>2014</v>
      </c>
      <c r="S7" s="5" t="str">
        <f>IF('Figures 1'!S7="","",'Figures 1'!S7)</f>
        <v/>
      </c>
      <c r="T7" s="5" t="str">
        <f>IF('Figures 1'!T7="","",'Figures 1'!T7)</f>
        <v>LBR</v>
      </c>
      <c r="U7" s="5" t="str">
        <f>IF('Figures 1'!U7="","",'Figures 1'!U7)</f>
        <v>LBR, 2016</v>
      </c>
      <c r="V7" s="5">
        <f>IF('Figures 1'!V7="","",'Figures 1'!V7)</f>
        <v>814.25164794921875</v>
      </c>
      <c r="W7" s="5">
        <f>IF('Figures 1'!W7="","",'Figures 1'!W7)</f>
        <v>1579.2504389836238</v>
      </c>
      <c r="X7" s="5">
        <f>IF('Figures 1'!X7="","",'Figures 1'!X7)</f>
        <v>2016</v>
      </c>
      <c r="Y7" s="5" t="str">
        <f>IF('Figures 1'!Y7="","",'Figures 1'!Y7)</f>
        <v/>
      </c>
      <c r="Z7" s="5" t="str">
        <f>IF('Figures 1'!Z7="","",'Figures 1'!Z7)</f>
        <v>SLE</v>
      </c>
      <c r="AA7" s="5" t="str">
        <f>IF('Figures 1'!AA7="","",'Figures 1'!AA7)</f>
        <v>SLE, 2013</v>
      </c>
      <c r="AB7" s="5">
        <f>IF('Figures 1'!AB7="","",'Figures 1'!AB7)</f>
        <v>32.426170349121094</v>
      </c>
      <c r="AC7" s="5">
        <f>IF('Figures 1'!AC7="","",'Figures 1'!AC7)</f>
        <v>48.824964736058163</v>
      </c>
      <c r="AD7" s="5">
        <f>IF('Figures 1'!AD7="","",'Figures 1'!AD7)</f>
        <v>2013</v>
      </c>
      <c r="AE7" s="5" t="str">
        <f>IF('Figures 1'!AE7="","",'Figures 1'!AE7)</f>
        <v/>
      </c>
      <c r="AF7" s="5" t="str">
        <f>IF('Figures 1'!AF7="","",'Figures 1'!AF7)</f>
        <v>MLI</v>
      </c>
      <c r="AG7" s="5" t="str">
        <f>IF('Figures 1'!AG7="","",'Figures 1'!AG7)</f>
        <v>MLI, 2015</v>
      </c>
      <c r="AH7" s="5">
        <f>IF('Figures 1'!AH7="","",'Figures 1'!AH7)</f>
        <v>55.720699310302734</v>
      </c>
      <c r="AI7" s="5">
        <f>IF('Figures 1'!AI7="","",'Figures 1'!AI7)</f>
        <v>74.284664667569672</v>
      </c>
      <c r="AJ7" s="5">
        <f>IF('Figures 1'!AJ7="","",'Figures 1'!AJ7)</f>
        <v>2015</v>
      </c>
      <c r="AK7" s="5" t="str">
        <f>IF('Figures 1'!AK7="","",'Figures 1'!AK7)</f>
        <v/>
      </c>
      <c r="AL7" s="5" t="str">
        <f>IF('Figures 1'!AL7="","",'Figures 1'!AL7)</f>
        <v>MDG</v>
      </c>
      <c r="AM7" s="5" t="str">
        <f>IF('Figures 1'!AM7="","",'Figures 1'!AM7)</f>
        <v>MDG, 0</v>
      </c>
      <c r="AN7" s="5">
        <f>IF('Figures 1'!AN7="","",'Figures 1'!AN7)</f>
        <v>0</v>
      </c>
      <c r="AO7" s="5">
        <f>IF('Figures 1'!AO7="","",'Figures 1'!AO7)</f>
        <v>28.085154417941446</v>
      </c>
      <c r="AP7" s="5">
        <f>IF('Figures 1'!AP7="","",'Figures 1'!AP7)</f>
        <v>0</v>
      </c>
      <c r="AQ7" s="5" t="str">
        <f>IF('Figures 1'!AQ7="","",'Figures 1'!AQ7)</f>
        <v/>
      </c>
      <c r="AR7" s="5" t="str">
        <f>IF('Figures 1'!AR7="","",'Figures 1'!AR7)</f>
        <v>TZA</v>
      </c>
      <c r="AS7" s="5" t="str">
        <f>IF('Figures 1'!AS7="","",'Figures 1'!AS7)</f>
        <v>TZA, 2015</v>
      </c>
      <c r="AT7" s="5">
        <f>IF('Figures 1'!AT7="","",'Figures 1'!AT7)</f>
        <v>55.599998474121094</v>
      </c>
      <c r="AU7" s="5">
        <f>IF('Figures 1'!AU7="","",'Figures 1'!AU7)</f>
        <v>70.47307686438927</v>
      </c>
      <c r="AV7" s="5">
        <f>IF('Figures 1'!AV7="","",'Figures 1'!AV7)</f>
        <v>2015</v>
      </c>
      <c r="AW7" s="5" t="str">
        <f>IF('Figures 1'!AW7="","",'Figures 1'!AW7)</f>
        <v/>
      </c>
      <c r="AX7" s="5" t="str">
        <f>IF('Figures 1'!AX7="","",'Figures 1'!AX7)</f>
        <v>TCD</v>
      </c>
      <c r="AY7" s="5" t="str">
        <f>IF('Figures 1'!AY7="","",'Figures 1'!AY7)</f>
        <v>TCD, 2015</v>
      </c>
      <c r="AZ7" s="5">
        <f>IF('Figures 1'!AZ7="","",'Figures 1'!AZ7)</f>
        <v>12.100000381469727</v>
      </c>
      <c r="BA7" s="5">
        <f>IF('Figures 1'!BA7="","",'Figures 1'!BA7)</f>
        <v>26.834615369943471</v>
      </c>
      <c r="BB7" s="5">
        <f>IF('Figures 1'!BB7="","",'Figures 1'!BB7)</f>
        <v>2015</v>
      </c>
      <c r="BC7" s="5" t="str">
        <f>IF('Figures 1'!BC7="","",'Figures 1'!BC7)</f>
        <v/>
      </c>
      <c r="BD7" s="5" t="str">
        <f>IF('Figures 1'!BD7="","",'Figures 1'!BD7)</f>
        <v>MWI</v>
      </c>
      <c r="BE7" s="5" t="str">
        <f>IF('Figures 1'!BE7="","",'Figures 1'!BE7)</f>
        <v>MWI, 2014</v>
      </c>
      <c r="BF7" s="5">
        <f>IF('Figures 1'!BF7="","",'Figures 1'!BF7)</f>
        <v>11.899999618530273</v>
      </c>
      <c r="BG7" s="5">
        <f>IF('Figures 1'!BG7="","",'Figures 1'!BG7)</f>
        <v>25.08748859992394</v>
      </c>
      <c r="BH7" s="5">
        <f>IF('Figures 1'!BH7="","",'Figures 1'!BH7)</f>
        <v>2014</v>
      </c>
      <c r="BI7" s="5" t="str">
        <f>IF('Figures 1'!BI7="","",'Figures 1'!BI7)</f>
        <v/>
      </c>
      <c r="BJ7" s="5" t="str">
        <f>IF('Figures 1'!BJ7="","",'Figures 1'!BJ7)</f>
        <v>GNB</v>
      </c>
      <c r="BK7" s="5" t="str">
        <f>IF('Figures 1'!BK7="","",'Figures 1'!BK7)</f>
        <v>GNB, 0</v>
      </c>
      <c r="BL7" s="5">
        <f>IF('Figures 1'!BL7="","",'Figures 1'!BL7)</f>
        <v>0</v>
      </c>
      <c r="BM7" s="5">
        <f>IF('Figures 1'!BM7="","",'Figures 1'!BM7)</f>
        <v>449646.85714285716</v>
      </c>
      <c r="BN7" s="5">
        <f>IF('Figures 1'!BN7="","",'Figures 1'!BN7)</f>
        <v>0</v>
      </c>
    </row>
    <row r="8" spans="1:66" x14ac:dyDescent="0.25">
      <c r="B8" t="s">
        <v>54</v>
      </c>
      <c r="C8" t="s">
        <v>54</v>
      </c>
      <c r="D8" s="6">
        <f>VLOOKUP(B8,Raw_WB!$J$5:$K$28,2,FALSE)</f>
        <v>37.200000000000003</v>
      </c>
      <c r="E8" s="6">
        <f t="shared" si="0"/>
        <v>51.06480562155123</v>
      </c>
      <c r="H8" s="5" t="str">
        <f>IF('Figures 1'!H8="","",'Figures 1'!H8)</f>
        <v>BFA</v>
      </c>
      <c r="I8" s="5" t="str">
        <f>IF('Figures 1'!I8="","",'Figures 1'!I8)</f>
        <v>BFA, 2014</v>
      </c>
      <c r="J8" s="5">
        <f>IF('Figures 1'!J8="","",'Figures 1'!J8)</f>
        <v>11.100000381469727</v>
      </c>
      <c r="K8" s="5">
        <f>IF('Figures 1'!K8="","",'Figures 1'!K8)</f>
        <v>21.211538564241849</v>
      </c>
      <c r="L8" s="5">
        <f>IF('Figures 1'!L8="","",'Figures 1'!L8)</f>
        <v>2014</v>
      </c>
      <c r="M8" s="5" t="str">
        <f>IF('Figures 1'!M8="","",'Figures 1'!M8)</f>
        <v/>
      </c>
      <c r="N8" s="5" t="str">
        <f>IF('Figures 1'!N8="","",'Figures 1'!N8)</f>
        <v>SLE</v>
      </c>
      <c r="O8" s="5" t="str">
        <f>IF('Figures 1'!O8="","",'Figures 1'!O8)</f>
        <v>SLE, 2011</v>
      </c>
      <c r="P8" s="5">
        <f>IF('Figures 1'!P8="","",'Figures 1'!P8)</f>
        <v>34</v>
      </c>
      <c r="Q8" s="5">
        <f>IF('Figures 1'!Q8="","",'Figures 1'!Q8)</f>
        <v>41.49230760427622</v>
      </c>
      <c r="R8" s="5">
        <f>IF('Figures 1'!R8="","",'Figures 1'!R8)</f>
        <v>2011</v>
      </c>
      <c r="S8" s="5" t="str">
        <f>IF('Figures 1'!S8="","",'Figures 1'!S8)</f>
        <v/>
      </c>
      <c r="T8" s="5" t="str">
        <f>IF('Figures 1'!T8="","",'Figures 1'!T8)</f>
        <v>NER</v>
      </c>
      <c r="U8" s="5" t="str">
        <f>IF('Figures 1'!U8="","",'Figures 1'!U8)</f>
        <v>NER, 2016</v>
      </c>
      <c r="V8" s="5">
        <f>IF('Figures 1'!V8="","",'Figures 1'!V8)</f>
        <v>988.12152099609375</v>
      </c>
      <c r="W8" s="5">
        <f>IF('Figures 1'!W8="","",'Figures 1'!W8)</f>
        <v>1579.2504389836238</v>
      </c>
      <c r="X8" s="5">
        <f>IF('Figures 1'!X8="","",'Figures 1'!X8)</f>
        <v>2016</v>
      </c>
      <c r="Y8" s="5" t="str">
        <f>IF('Figures 1'!Y8="","",'Figures 1'!Y8)</f>
        <v/>
      </c>
      <c r="Z8" s="5" t="str">
        <f>IF('Figures 1'!Z8="","",'Figures 1'!Z8)</f>
        <v>BEN</v>
      </c>
      <c r="AA8" s="5" t="str">
        <f>IF('Figures 1'!AA8="","",'Figures 1'!AA8)</f>
        <v>BEN, 2012</v>
      </c>
      <c r="AB8" s="5">
        <f>IF('Figures 1'!AB8="","",'Figures 1'!AB8)</f>
        <v>32.948818206787109</v>
      </c>
      <c r="AC8" s="5">
        <f>IF('Figures 1'!AC8="","",'Figures 1'!AC8)</f>
        <v>48.824964736058163</v>
      </c>
      <c r="AD8" s="5">
        <f>IF('Figures 1'!AD8="","",'Figures 1'!AD8)</f>
        <v>2012</v>
      </c>
      <c r="AE8" s="5" t="str">
        <f>IF('Figures 1'!AE8="","",'Figures 1'!AE8)</f>
        <v/>
      </c>
      <c r="AF8" s="5" t="str">
        <f>IF('Figures 1'!AF8="","",'Figures 1'!AF8)</f>
        <v>NER</v>
      </c>
      <c r="AG8" s="5" t="str">
        <f>IF('Figures 1'!AG8="","",'Figures 1'!AG8)</f>
        <v>NER, 2015</v>
      </c>
      <c r="AH8" s="5">
        <f>IF('Figures 1'!AH8="","",'Figures 1'!AH8)</f>
        <v>62.405609130859375</v>
      </c>
      <c r="AI8" s="5">
        <f>IF('Figures 1'!AI8="","",'Figures 1'!AI8)</f>
        <v>74.284664667569672</v>
      </c>
      <c r="AJ8" s="5">
        <f>IF('Figures 1'!AJ8="","",'Figures 1'!AJ8)</f>
        <v>2015</v>
      </c>
      <c r="AK8" s="5" t="str">
        <f>IF('Figures 1'!AK8="","",'Figures 1'!AK8)</f>
        <v/>
      </c>
      <c r="AL8" s="5" t="str">
        <f>IF('Figures 1'!AL8="","",'Figures 1'!AL8)</f>
        <v>NER</v>
      </c>
      <c r="AM8" s="5" t="str">
        <f>IF('Figures 1'!AM8="","",'Figures 1'!AM8)</f>
        <v>NER, 0</v>
      </c>
      <c r="AN8" s="5">
        <f>IF('Figures 1'!AN8="","",'Figures 1'!AN8)</f>
        <v>0</v>
      </c>
      <c r="AO8" s="5">
        <f>IF('Figures 1'!AO8="","",'Figures 1'!AO8)</f>
        <v>28.085154417941446</v>
      </c>
      <c r="AP8" s="5">
        <f>IF('Figures 1'!AP8="","",'Figures 1'!AP8)</f>
        <v>0</v>
      </c>
      <c r="AQ8" s="5" t="str">
        <f>IF('Figures 1'!AQ8="","",'Figures 1'!AQ8)</f>
        <v/>
      </c>
      <c r="AR8" s="5" t="str">
        <f>IF('Figures 1'!AR8="","",'Figures 1'!AR8)</f>
        <v>ETH</v>
      </c>
      <c r="AS8" s="5" t="str">
        <f>IF('Figures 1'!AS8="","",'Figures 1'!AS8)</f>
        <v>ETH, 2015</v>
      </c>
      <c r="AT8" s="5">
        <f>IF('Figures 1'!AT8="","",'Figures 1'!AT8)</f>
        <v>57.299999237060547</v>
      </c>
      <c r="AU8" s="5">
        <f>IF('Figures 1'!AU8="","",'Figures 1'!AU8)</f>
        <v>70.47307686438927</v>
      </c>
      <c r="AV8" s="5">
        <f>IF('Figures 1'!AV8="","",'Figures 1'!AV8)</f>
        <v>2015</v>
      </c>
      <c r="AW8" s="5" t="str">
        <f>IF('Figures 1'!AW8="","",'Figures 1'!AW8)</f>
        <v/>
      </c>
      <c r="AX8" s="5" t="str">
        <f>IF('Figures 1'!AX8="","",'Figures 1'!AX8)</f>
        <v>SLE</v>
      </c>
      <c r="AY8" s="5" t="str">
        <f>IF('Figures 1'!AY8="","",'Figures 1'!AY8)</f>
        <v>SLE, 2015</v>
      </c>
      <c r="AZ8" s="5">
        <f>IF('Figures 1'!AZ8="","",'Figures 1'!AZ8)</f>
        <v>13.300000190734863</v>
      </c>
      <c r="BA8" s="5">
        <f>IF('Figures 1'!BA8="","",'Figures 1'!BA8)</f>
        <v>26.834615369943471</v>
      </c>
      <c r="BB8" s="5">
        <f>IF('Figures 1'!BB8="","",'Figures 1'!BB8)</f>
        <v>2015</v>
      </c>
      <c r="BC8" s="5" t="str">
        <f>IF('Figures 1'!BC8="","",'Figures 1'!BC8)</f>
        <v/>
      </c>
      <c r="BD8" s="5" t="str">
        <f>IF('Figures 1'!BD8="","",'Figures 1'!BD8)</f>
        <v>CAF</v>
      </c>
      <c r="BE8" s="5" t="str">
        <f>IF('Figures 1'!BE8="","",'Figures 1'!BE8)</f>
        <v>CAF, 2014</v>
      </c>
      <c r="BF8" s="5">
        <f>IF('Figures 1'!BF8="","",'Figures 1'!BF8)</f>
        <v>12.32972526550293</v>
      </c>
      <c r="BG8" s="5">
        <f>IF('Figures 1'!BG8="","",'Figures 1'!BG8)</f>
        <v>25.08748859992394</v>
      </c>
      <c r="BH8" s="5">
        <f>IF('Figures 1'!BH8="","",'Figures 1'!BH8)</f>
        <v>2014</v>
      </c>
      <c r="BI8" s="5" t="str">
        <f>IF('Figures 1'!BI8="","",'Figures 1'!BI8)</f>
        <v/>
      </c>
      <c r="BJ8" s="5" t="str">
        <f>IF('Figures 1'!BJ8="","",'Figures 1'!BJ8)</f>
        <v>LBR</v>
      </c>
      <c r="BK8" s="5" t="str">
        <f>IF('Figures 1'!BK8="","",'Figures 1'!BK8)</f>
        <v>LBR, 2016</v>
      </c>
      <c r="BL8" s="5">
        <f>IF('Figures 1'!BL8="","",'Figures 1'!BL8)</f>
        <v>0</v>
      </c>
      <c r="BM8" s="5">
        <f>IF('Figures 1'!BM8="","",'Figures 1'!BM8)</f>
        <v>449646.85714285716</v>
      </c>
      <c r="BN8" s="5">
        <f>IF('Figures 1'!BN8="","",'Figures 1'!BN8)</f>
        <v>2016</v>
      </c>
    </row>
    <row r="9" spans="1:66" x14ac:dyDescent="0.25">
      <c r="B9" t="s">
        <v>30</v>
      </c>
      <c r="C9" t="s">
        <v>30</v>
      </c>
      <c r="D9" s="6">
        <f>VLOOKUP(B9,Raw_WB!$J$5:$K$28,2,FALSE)</f>
        <v>39.068868283180393</v>
      </c>
      <c r="E9" s="6">
        <f t="shared" si="0"/>
        <v>51.06480562155123</v>
      </c>
      <c r="H9" s="5" t="str">
        <f>IF('Figures 1'!H9="","",'Figures 1'!H9)</f>
        <v>LBR</v>
      </c>
      <c r="I9" s="5" t="str">
        <f>IF('Figures 1'!I9="","",'Figures 1'!I9)</f>
        <v>LBR, 2014</v>
      </c>
      <c r="J9" s="5">
        <f>IF('Figures 1'!J9="","",'Figures 1'!J9)</f>
        <v>11.699999809265137</v>
      </c>
      <c r="K9" s="5">
        <f>IF('Figures 1'!K9="","",'Figures 1'!K9)</f>
        <v>21.211538564241849</v>
      </c>
      <c r="L9" s="5">
        <f>IF('Figures 1'!L9="","",'Figures 1'!L9)</f>
        <v>2014</v>
      </c>
      <c r="M9" s="5" t="str">
        <f>IF('Figures 1'!M9="","",'Figures 1'!M9)</f>
        <v/>
      </c>
      <c r="N9" s="5" t="str">
        <f>IF('Figures 1'!N9="","",'Figures 1'!N9)</f>
        <v>SOM</v>
      </c>
      <c r="O9" s="5" t="str">
        <f>IF('Figures 1'!O9="","",'Figures 1'!O9)</f>
        <v>SOM, 2017</v>
      </c>
      <c r="P9" s="5">
        <f>IF('Figures 1'!P9="","",'Figures 1'!P9)</f>
        <v>34.4</v>
      </c>
      <c r="Q9" s="5">
        <f>IF('Figures 1'!Q9="","",'Figures 1'!Q9)</f>
        <v>41.49230760427622</v>
      </c>
      <c r="R9" s="5">
        <f>IF('Figures 1'!R9="","",'Figures 1'!R9)</f>
        <v>2017</v>
      </c>
      <c r="S9" s="5" t="str">
        <f>IF('Figures 1'!S9="","",'Figures 1'!S9)</f>
        <v/>
      </c>
      <c r="T9" s="5" t="str">
        <f>IF('Figures 1'!T9="","",'Figures 1'!T9)</f>
        <v>MWI</v>
      </c>
      <c r="U9" s="5" t="str">
        <f>IF('Figures 1'!U9="","",'Figures 1'!U9)</f>
        <v>MWI, 2016</v>
      </c>
      <c r="V9" s="5">
        <f>IF('Figures 1'!V9="","",'Figures 1'!V9)</f>
        <v>1171.0947265625</v>
      </c>
      <c r="W9" s="5">
        <f>IF('Figures 1'!W9="","",'Figures 1'!W9)</f>
        <v>1579.2504389836238</v>
      </c>
      <c r="X9" s="5">
        <f>IF('Figures 1'!X9="","",'Figures 1'!X9)</f>
        <v>2016</v>
      </c>
      <c r="Y9" s="5" t="str">
        <f>IF('Figures 1'!Y9="","",'Figures 1'!Y9)</f>
        <v/>
      </c>
      <c r="Z9" s="5" t="str">
        <f>IF('Figures 1'!Z9="","",'Figures 1'!Z9)</f>
        <v>MLI</v>
      </c>
      <c r="AA9" s="5" t="str">
        <f>IF('Figures 1'!AA9="","",'Figures 1'!AA9)</f>
        <v>MLI, 2015</v>
      </c>
      <c r="AB9" s="5">
        <f>IF('Figures 1'!AB9="","",'Figures 1'!AB9)</f>
        <v>33.068889617919922</v>
      </c>
      <c r="AC9" s="5">
        <f>IF('Figures 1'!AC9="","",'Figures 1'!AC9)</f>
        <v>48.824964736058163</v>
      </c>
      <c r="AD9" s="5">
        <f>IF('Figures 1'!AD9="","",'Figures 1'!AD9)</f>
        <v>2015</v>
      </c>
      <c r="AE9" s="5" t="str">
        <f>IF('Figures 1'!AE9="","",'Figures 1'!AE9)</f>
        <v/>
      </c>
      <c r="AF9" s="5" t="str">
        <f>IF('Figures 1'!AF9="","",'Figures 1'!AF9)</f>
        <v>GNB</v>
      </c>
      <c r="AG9" s="5" t="str">
        <f>IF('Figures 1'!AG9="","",'Figures 1'!AG9)</f>
        <v>GNB, 2010</v>
      </c>
      <c r="AH9" s="5">
        <f>IF('Figures 1'!AH9="","",'Figures 1'!AH9)</f>
        <v>68.233329772949219</v>
      </c>
      <c r="AI9" s="5">
        <f>IF('Figures 1'!AI9="","",'Figures 1'!AI9)</f>
        <v>74.284664667569672</v>
      </c>
      <c r="AJ9" s="5">
        <f>IF('Figures 1'!AJ9="","",'Figures 1'!AJ9)</f>
        <v>2010</v>
      </c>
      <c r="AK9" s="5" t="str">
        <f>IF('Figures 1'!AK9="","",'Figures 1'!AK9)</f>
        <v/>
      </c>
      <c r="AL9" s="5" t="str">
        <f>IF('Figures 1'!AL9="","",'Figures 1'!AL9)</f>
        <v>SLE</v>
      </c>
      <c r="AM9" s="5" t="str">
        <f>IF('Figures 1'!AM9="","",'Figures 1'!AM9)</f>
        <v>SLE, 0</v>
      </c>
      <c r="AN9" s="5">
        <f>IF('Figures 1'!AN9="","",'Figures 1'!AN9)</f>
        <v>0</v>
      </c>
      <c r="AO9" s="5">
        <f>IF('Figures 1'!AO9="","",'Figures 1'!AO9)</f>
        <v>28.085154417941446</v>
      </c>
      <c r="AP9" s="5">
        <f>IF('Figures 1'!AP9="","",'Figures 1'!AP9)</f>
        <v>0</v>
      </c>
      <c r="AQ9" s="5" t="str">
        <f>IF('Figures 1'!AQ9="","",'Figures 1'!AQ9)</f>
        <v/>
      </c>
      <c r="AR9" s="5" t="str">
        <f>IF('Figures 1'!AR9="","",'Figures 1'!AR9)</f>
        <v>NER</v>
      </c>
      <c r="AS9" s="5" t="str">
        <f>IF('Figures 1'!AS9="","",'Figures 1'!AS9)</f>
        <v>NER, 2015</v>
      </c>
      <c r="AT9" s="5">
        <f>IF('Figures 1'!AT9="","",'Figures 1'!AT9)</f>
        <v>58.200000762939453</v>
      </c>
      <c r="AU9" s="5">
        <f>IF('Figures 1'!AU9="","",'Figures 1'!AU9)</f>
        <v>70.47307686438927</v>
      </c>
      <c r="AV9" s="5">
        <f>IF('Figures 1'!AV9="","",'Figures 1'!AV9)</f>
        <v>2015</v>
      </c>
      <c r="AW9" s="5" t="str">
        <f>IF('Figures 1'!AW9="","",'Figures 1'!AW9)</f>
        <v/>
      </c>
      <c r="AX9" s="5" t="str">
        <f>IF('Figures 1'!AX9="","",'Figures 1'!AX9)</f>
        <v>TZA</v>
      </c>
      <c r="AY9" s="5" t="str">
        <f>IF('Figures 1'!AY9="","",'Figures 1'!AY9)</f>
        <v>TZA, 2015</v>
      </c>
      <c r="AZ9" s="5">
        <f>IF('Figures 1'!AZ9="","",'Figures 1'!AZ9)</f>
        <v>15.600000381469727</v>
      </c>
      <c r="BA9" s="5">
        <f>IF('Figures 1'!BA9="","",'Figures 1'!BA9)</f>
        <v>26.834615369943471</v>
      </c>
      <c r="BB9" s="5">
        <f>IF('Figures 1'!BB9="","",'Figures 1'!BB9)</f>
        <v>2015</v>
      </c>
      <c r="BC9" s="5" t="str">
        <f>IF('Figures 1'!BC9="","",'Figures 1'!BC9)</f>
        <v/>
      </c>
      <c r="BD9" s="5" t="str">
        <f>IF('Figures 1'!BD9="","",'Figures 1'!BD9)</f>
        <v>SLE</v>
      </c>
      <c r="BE9" s="5" t="str">
        <f>IF('Figures 1'!BE9="","",'Figures 1'!BE9)</f>
        <v>SLE, 2014</v>
      </c>
      <c r="BF9" s="5">
        <f>IF('Figures 1'!BF9="","",'Figures 1'!BF9)</f>
        <v>13.096991539001465</v>
      </c>
      <c r="BG9" s="5">
        <f>IF('Figures 1'!BG9="","",'Figures 1'!BG9)</f>
        <v>25.08748859992394</v>
      </c>
      <c r="BH9" s="5">
        <f>IF('Figures 1'!BH9="","",'Figures 1'!BH9)</f>
        <v>2014</v>
      </c>
      <c r="BI9" s="5" t="str">
        <f>IF('Figures 1'!BI9="","",'Figures 1'!BI9)</f>
        <v/>
      </c>
      <c r="BJ9" s="5" t="str">
        <f>IF('Figures 1'!BJ9="","",'Figures 1'!BJ9)</f>
        <v>MDG</v>
      </c>
      <c r="BK9" s="5" t="str">
        <f>IF('Figures 1'!BK9="","",'Figures 1'!BK9)</f>
        <v>MDG, 0</v>
      </c>
      <c r="BL9" s="5">
        <f>IF('Figures 1'!BL9="","",'Figures 1'!BL9)</f>
        <v>0</v>
      </c>
      <c r="BM9" s="5">
        <f>IF('Figures 1'!BM9="","",'Figures 1'!BM9)</f>
        <v>449646.85714285716</v>
      </c>
      <c r="BN9" s="5">
        <f>IF('Figures 1'!BN9="","",'Figures 1'!BN9)</f>
        <v>0</v>
      </c>
    </row>
    <row r="10" spans="1:66" x14ac:dyDescent="0.25">
      <c r="B10" t="s">
        <v>33</v>
      </c>
      <c r="C10" t="s">
        <v>33</v>
      </c>
      <c r="D10" s="6">
        <f>VLOOKUP(B10,Raw_WB!$J$5:$K$28,2,FALSE)</f>
        <v>40.926556088030821</v>
      </c>
      <c r="E10" s="6">
        <f t="shared" si="0"/>
        <v>51.06480562155123</v>
      </c>
      <c r="H10" s="5" t="str">
        <f>IF('Figures 1'!H10="","",'Figures 1'!H10)</f>
        <v>SEN</v>
      </c>
      <c r="I10" s="5" t="str">
        <f>IF('Figures 1'!I10="","",'Figures 1'!I10)</f>
        <v>SEN, 2011</v>
      </c>
      <c r="J10" s="5">
        <f>IF('Figures 1'!J10="","",'Figures 1'!J10)</f>
        <v>12.800000190734863</v>
      </c>
      <c r="K10" s="5">
        <f>IF('Figures 1'!K10="","",'Figures 1'!K10)</f>
        <v>21.211538564241849</v>
      </c>
      <c r="L10" s="5">
        <f>IF('Figures 1'!L10="","",'Figures 1'!L10)</f>
        <v>2011</v>
      </c>
      <c r="M10" s="5" t="str">
        <f>IF('Figures 1'!M10="","",'Figures 1'!M10)</f>
        <v/>
      </c>
      <c r="N10" s="5" t="str">
        <f>IF('Figures 1'!N10="","",'Figures 1'!N10)</f>
        <v>BFA</v>
      </c>
      <c r="O10" s="5" t="str">
        <f>IF('Figures 1'!O10="","",'Figures 1'!O10)</f>
        <v>BFA, 2014</v>
      </c>
      <c r="P10" s="5">
        <f>IF('Figures 1'!P10="","",'Figures 1'!P10)</f>
        <v>35.299999237060547</v>
      </c>
      <c r="Q10" s="5">
        <f>IF('Figures 1'!Q10="","",'Figures 1'!Q10)</f>
        <v>41.49230760427622</v>
      </c>
      <c r="R10" s="5">
        <f>IF('Figures 1'!R10="","",'Figures 1'!R10)</f>
        <v>2014</v>
      </c>
      <c r="S10" s="5" t="str">
        <f>IF('Figures 1'!S10="","",'Figures 1'!S10)</f>
        <v/>
      </c>
      <c r="T10" s="5" t="str">
        <f>IF('Figures 1'!T10="","",'Figures 1'!T10)</f>
        <v>MOZ</v>
      </c>
      <c r="U10" s="5" t="str">
        <f>IF('Figures 1'!U10="","",'Figures 1'!U10)</f>
        <v>MOZ, 2016</v>
      </c>
      <c r="V10" s="5">
        <f>IF('Figures 1'!V10="","",'Figures 1'!V10)</f>
        <v>1219.155029296875</v>
      </c>
      <c r="W10" s="5">
        <f>IF('Figures 1'!W10="","",'Figures 1'!W10)</f>
        <v>1579.2504389836238</v>
      </c>
      <c r="X10" s="5">
        <f>IF('Figures 1'!X10="","",'Figures 1'!X10)</f>
        <v>2016</v>
      </c>
      <c r="Y10" s="5" t="str">
        <f>IF('Figures 1'!Y10="","",'Figures 1'!Y10)</f>
        <v/>
      </c>
      <c r="Z10" s="5" t="str">
        <f>IF('Figures 1'!Z10="","",'Figures 1'!Z10)</f>
        <v>BFA</v>
      </c>
      <c r="AA10" s="5" t="str">
        <f>IF('Figures 1'!AA10="","",'Figures 1'!AA10)</f>
        <v>BFA, 2014</v>
      </c>
      <c r="AB10" s="5">
        <f>IF('Figures 1'!AB10="","",'Figures 1'!AB10)</f>
        <v>34.599399566650391</v>
      </c>
      <c r="AC10" s="5">
        <f>IF('Figures 1'!AC10="","",'Figures 1'!AC10)</f>
        <v>48.824964736058163</v>
      </c>
      <c r="AD10" s="5">
        <f>IF('Figures 1'!AD10="","",'Figures 1'!AD10)</f>
        <v>2014</v>
      </c>
      <c r="AE10" s="5" t="str">
        <f>IF('Figures 1'!AE10="","",'Figures 1'!AE10)</f>
        <v/>
      </c>
      <c r="AF10" s="5" t="str">
        <f>IF('Figures 1'!AF10="","",'Figures 1'!AF10)</f>
        <v>BFA</v>
      </c>
      <c r="AG10" s="5" t="str">
        <f>IF('Figures 1'!AG10="","",'Figures 1'!AG10)</f>
        <v>BFA, 2015</v>
      </c>
      <c r="AH10" s="5">
        <f>IF('Figures 1'!AH10="","",'Figures 1'!AH10)</f>
        <v>69.0963134765625</v>
      </c>
      <c r="AI10" s="5">
        <f>IF('Figures 1'!AI10="","",'Figures 1'!AI10)</f>
        <v>74.284664667569672</v>
      </c>
      <c r="AJ10" s="5">
        <f>IF('Figures 1'!AJ10="","",'Figures 1'!AJ10)</f>
        <v>2015</v>
      </c>
      <c r="AK10" s="5" t="str">
        <f>IF('Figures 1'!AK10="","",'Figures 1'!AK10)</f>
        <v/>
      </c>
      <c r="AL10" s="5" t="str">
        <f>IF('Figures 1'!AL10="","",'Figures 1'!AL10)</f>
        <v>GMB</v>
      </c>
      <c r="AM10" s="5" t="str">
        <f>IF('Figures 1'!AM10="","",'Figures 1'!AM10)</f>
        <v>GMB, 1973</v>
      </c>
      <c r="AN10" s="5">
        <f>IF('Figures 1'!AN10="","",'Figures 1'!AN10)</f>
        <v>4.2873501777648926</v>
      </c>
      <c r="AO10" s="5">
        <f>IF('Figures 1'!AO10="","",'Figures 1'!AO10)</f>
        <v>28.085154417941446</v>
      </c>
      <c r="AP10" s="5">
        <f>IF('Figures 1'!AP10="","",'Figures 1'!AP10)</f>
        <v>1973</v>
      </c>
      <c r="AQ10" s="5" t="str">
        <f>IF('Figures 1'!AQ10="","",'Figures 1'!AQ10)</f>
        <v/>
      </c>
      <c r="AR10" s="5" t="str">
        <f>IF('Figures 1'!AR10="","",'Figures 1'!AR10)</f>
        <v>SSD</v>
      </c>
      <c r="AS10" s="5" t="str">
        <f>IF('Figures 1'!AS10="","",'Figures 1'!AS10)</f>
        <v>SSD, 2015</v>
      </c>
      <c r="AT10" s="5">
        <f>IF('Figures 1'!AT10="","",'Figures 1'!AT10)</f>
        <v>58.700000762939453</v>
      </c>
      <c r="AU10" s="5">
        <f>IF('Figures 1'!AU10="","",'Figures 1'!AU10)</f>
        <v>70.47307686438927</v>
      </c>
      <c r="AV10" s="5">
        <f>IF('Figures 1'!AV10="","",'Figures 1'!AV10)</f>
        <v>2015</v>
      </c>
      <c r="AW10" s="5" t="str">
        <f>IF('Figures 1'!AW10="","",'Figures 1'!AW10)</f>
        <v/>
      </c>
      <c r="AX10" s="5" t="str">
        <f>IF('Figures 1'!AX10="","",'Figures 1'!AX10)</f>
        <v>LBR</v>
      </c>
      <c r="AY10" s="5" t="str">
        <f>IF('Figures 1'!AY10="","",'Figures 1'!AY10)</f>
        <v>LBR, 2015</v>
      </c>
      <c r="AZ10" s="5">
        <f>IF('Figures 1'!AZ10="","",'Figures 1'!AZ10)</f>
        <v>16.899999618530273</v>
      </c>
      <c r="BA10" s="5">
        <f>IF('Figures 1'!BA10="","",'Figures 1'!BA10)</f>
        <v>26.834615369943471</v>
      </c>
      <c r="BB10" s="5">
        <f>IF('Figures 1'!BB10="","",'Figures 1'!BB10)</f>
        <v>2015</v>
      </c>
      <c r="BC10" s="5" t="str">
        <f>IF('Figures 1'!BC10="","",'Figures 1'!BC10)</f>
        <v/>
      </c>
      <c r="BD10" s="5" t="str">
        <f>IF('Figures 1'!BD10="","",'Figures 1'!BD10)</f>
        <v>COD</v>
      </c>
      <c r="BE10" s="5" t="str">
        <f>IF('Figures 1'!BE10="","",'Figures 1'!BE10)</f>
        <v>COD, 2014</v>
      </c>
      <c r="BF10" s="5">
        <f>IF('Figures 1'!BF10="","",'Figures 1'!BF10)</f>
        <v>13.5</v>
      </c>
      <c r="BG10" s="5">
        <f>IF('Figures 1'!BG10="","",'Figures 1'!BG10)</f>
        <v>25.08748859992394</v>
      </c>
      <c r="BH10" s="5">
        <f>IF('Figures 1'!BH10="","",'Figures 1'!BH10)</f>
        <v>2014</v>
      </c>
      <c r="BI10" s="5" t="str">
        <f>IF('Figures 1'!BI10="","",'Figures 1'!BI10)</f>
        <v/>
      </c>
      <c r="BJ10" s="5" t="str">
        <f>IF('Figures 1'!BJ10="","",'Figures 1'!BJ10)</f>
        <v>MWI</v>
      </c>
      <c r="BK10" s="5" t="str">
        <f>IF('Figures 1'!BK10="","",'Figures 1'!BK10)</f>
        <v>MWI, 0</v>
      </c>
      <c r="BL10" s="5">
        <f>IF('Figures 1'!BL10="","",'Figures 1'!BL10)</f>
        <v>0</v>
      </c>
      <c r="BM10" s="5">
        <f>IF('Figures 1'!BM10="","",'Figures 1'!BM10)</f>
        <v>449646.85714285716</v>
      </c>
      <c r="BN10" s="5">
        <f>IF('Figures 1'!BN10="","",'Figures 1'!BN10)</f>
        <v>0</v>
      </c>
    </row>
    <row r="11" spans="1:66" x14ac:dyDescent="0.25">
      <c r="B11" t="s">
        <v>52</v>
      </c>
      <c r="C11" t="s">
        <v>52</v>
      </c>
      <c r="D11" s="6">
        <f>VLOOKUP(B11,Raw_WB!$J$5:$K$28,2,FALSE)</f>
        <v>42.263946724240633</v>
      </c>
      <c r="E11" s="6">
        <f t="shared" si="0"/>
        <v>51.06480562155123</v>
      </c>
      <c r="H11" s="5" t="str">
        <f>IF('Figures 1'!H11="","",'Figures 1'!H11)</f>
        <v>NER</v>
      </c>
      <c r="I11" s="5" t="str">
        <f>IF('Figures 1'!I11="","",'Figures 1'!I11)</f>
        <v>NER, 2014</v>
      </c>
      <c r="J11" s="5">
        <f>IF('Figures 1'!J11="","",'Figures 1'!J11)</f>
        <v>13.600000381469727</v>
      </c>
      <c r="K11" s="5">
        <f>IF('Figures 1'!K11="","",'Figures 1'!K11)</f>
        <v>21.211538564241849</v>
      </c>
      <c r="L11" s="5">
        <f>IF('Figures 1'!L11="","",'Figures 1'!L11)</f>
        <v>2014</v>
      </c>
      <c r="M11" s="5" t="str">
        <f>IF('Figures 1'!M11="","",'Figures 1'!M11)</f>
        <v/>
      </c>
      <c r="N11" s="5" t="str">
        <f>IF('Figures 1'!N11="","",'Figures 1'!N11)</f>
        <v>TZA</v>
      </c>
      <c r="O11" s="5" t="str">
        <f>IF('Figures 1'!O11="","",'Figures 1'!O11)</f>
        <v>TZA, 2011</v>
      </c>
      <c r="P11" s="5">
        <f>IF('Figures 1'!P11="","",'Figures 1'!P11)</f>
        <v>37.799999237060547</v>
      </c>
      <c r="Q11" s="5">
        <f>IF('Figures 1'!Q11="","",'Figures 1'!Q11)</f>
        <v>41.49230760427622</v>
      </c>
      <c r="R11" s="5">
        <f>IF('Figures 1'!R11="","",'Figures 1'!R11)</f>
        <v>2011</v>
      </c>
      <c r="S11" s="5" t="str">
        <f>IF('Figures 1'!S11="","",'Figures 1'!S11)</f>
        <v/>
      </c>
      <c r="T11" s="5" t="str">
        <f>IF('Figures 1'!T11="","",'Figures 1'!T11)</f>
        <v>SLE</v>
      </c>
      <c r="U11" s="5" t="str">
        <f>IF('Figures 1'!U11="","",'Figures 1'!U11)</f>
        <v>SLE, 2016</v>
      </c>
      <c r="V11" s="5">
        <f>IF('Figures 1'!V11="","",'Figures 1'!V11)</f>
        <v>1479.07958984375</v>
      </c>
      <c r="W11" s="5">
        <f>IF('Figures 1'!W11="","",'Figures 1'!W11)</f>
        <v>1579.2504389836238</v>
      </c>
      <c r="X11" s="5">
        <f>IF('Figures 1'!X11="","",'Figures 1'!X11)</f>
        <v>2016</v>
      </c>
      <c r="Y11" s="5" t="str">
        <f>IF('Figures 1'!Y11="","",'Figures 1'!Y11)</f>
        <v/>
      </c>
      <c r="Z11" s="5" t="str">
        <f>IF('Figures 1'!Z11="","",'Figures 1'!Z11)</f>
        <v>CAF</v>
      </c>
      <c r="AA11" s="5" t="str">
        <f>IF('Figures 1'!AA11="","",'Figures 1'!AA11)</f>
        <v>CAF, 2010</v>
      </c>
      <c r="AB11" s="5">
        <f>IF('Figures 1'!AB11="","",'Figures 1'!AB11)</f>
        <v>36.752609252929688</v>
      </c>
      <c r="AC11" s="5">
        <f>IF('Figures 1'!AC11="","",'Figures 1'!AC11)</f>
        <v>48.824964736058163</v>
      </c>
      <c r="AD11" s="5">
        <f>IF('Figures 1'!AD11="","",'Figures 1'!AD11)</f>
        <v>2010</v>
      </c>
      <c r="AE11" s="5" t="str">
        <f>IF('Figures 1'!AE11="","",'Figures 1'!AE11)</f>
        <v/>
      </c>
      <c r="AF11" s="5" t="str">
        <f>IF('Figures 1'!AF11="","",'Figures 1'!AF11)</f>
        <v>CAF</v>
      </c>
      <c r="AG11" s="5" t="str">
        <f>IF('Figures 1'!AG11="","",'Figures 1'!AG11)</f>
        <v>CAF, 2012</v>
      </c>
      <c r="AH11" s="5">
        <f>IF('Figures 1'!AH11="","",'Figures 1'!AH11)</f>
        <v>70.558456420898438</v>
      </c>
      <c r="AI11" s="5">
        <f>IF('Figures 1'!AI11="","",'Figures 1'!AI11)</f>
        <v>74.284664667569672</v>
      </c>
      <c r="AJ11" s="5">
        <f>IF('Figures 1'!AJ11="","",'Figures 1'!AJ11)</f>
        <v>2012</v>
      </c>
      <c r="AK11" s="5" t="str">
        <f>IF('Figures 1'!AK11="","",'Figures 1'!AK11)</f>
        <v/>
      </c>
      <c r="AL11" s="5" t="str">
        <f>IF('Figures 1'!AL11="","",'Figures 1'!AL11)</f>
        <v>BFA</v>
      </c>
      <c r="AM11" s="5" t="str">
        <f>IF('Figures 1'!AM11="","",'Figures 1'!AM11)</f>
        <v>BFA, 2007</v>
      </c>
      <c r="AN11" s="5">
        <f>IF('Figures 1'!AN11="","",'Figures 1'!AN11)</f>
        <v>5.1684799194335938</v>
      </c>
      <c r="AO11" s="5">
        <f>IF('Figures 1'!AO11="","",'Figures 1'!AO11)</f>
        <v>28.085154417941446</v>
      </c>
      <c r="AP11" s="5">
        <f>IF('Figures 1'!AP11="","",'Figures 1'!AP11)</f>
        <v>2007</v>
      </c>
      <c r="AQ11" s="5" t="str">
        <f>IF('Figures 1'!AQ11="","",'Figures 1'!AQ11)</f>
        <v/>
      </c>
      <c r="AR11" s="5" t="str">
        <f>IF('Figures 1'!AR11="","",'Figures 1'!AR11)</f>
        <v>SLE</v>
      </c>
      <c r="AS11" s="5" t="str">
        <f>IF('Figures 1'!AS11="","",'Figures 1'!AS11)</f>
        <v>SLE, 2015</v>
      </c>
      <c r="AT11" s="5">
        <f>IF('Figures 1'!AT11="","",'Figures 1'!AT11)</f>
        <v>62.599998474121094</v>
      </c>
      <c r="AU11" s="5">
        <f>IF('Figures 1'!AU11="","",'Figures 1'!AU11)</f>
        <v>70.47307686438927</v>
      </c>
      <c r="AV11" s="5">
        <f>IF('Figures 1'!AV11="","",'Figures 1'!AV11)</f>
        <v>2015</v>
      </c>
      <c r="AW11" s="5" t="str">
        <f>IF('Figures 1'!AW11="","",'Figures 1'!AW11)</f>
        <v/>
      </c>
      <c r="AX11" s="5" t="str">
        <f>IF('Figures 1'!AX11="","",'Figures 1'!AX11)</f>
        <v>UGA</v>
      </c>
      <c r="AY11" s="5" t="str">
        <f>IF('Figures 1'!AY11="","",'Figures 1'!AY11)</f>
        <v>UGA, 2015</v>
      </c>
      <c r="AZ11" s="5">
        <f>IF('Figures 1'!AZ11="","",'Figures 1'!AZ11)</f>
        <v>19.100000381469727</v>
      </c>
      <c r="BA11" s="5">
        <f>IF('Figures 1'!BA11="","",'Figures 1'!BA11)</f>
        <v>26.834615369943471</v>
      </c>
      <c r="BB11" s="5">
        <f>IF('Figures 1'!BB11="","",'Figures 1'!BB11)</f>
        <v>2015</v>
      </c>
      <c r="BC11" s="5" t="str">
        <f>IF('Figures 1'!BC11="","",'Figures 1'!BC11)</f>
        <v/>
      </c>
      <c r="BD11" s="5" t="str">
        <f>IF('Figures 1'!BD11="","",'Figures 1'!BD11)</f>
        <v>NER</v>
      </c>
      <c r="BE11" s="5" t="str">
        <f>IF('Figures 1'!BE11="","",'Figures 1'!BE11)</f>
        <v>NER, 2014</v>
      </c>
      <c r="BF11" s="5">
        <f>IF('Figures 1'!BF11="","",'Figures 1'!BF11)</f>
        <v>14.30964469909668</v>
      </c>
      <c r="BG11" s="5">
        <f>IF('Figures 1'!BG11="","",'Figures 1'!BG11)</f>
        <v>25.08748859992394</v>
      </c>
      <c r="BH11" s="5">
        <f>IF('Figures 1'!BH11="","",'Figures 1'!BH11)</f>
        <v>2014</v>
      </c>
      <c r="BI11" s="5" t="str">
        <f>IF('Figures 1'!BI11="","",'Figures 1'!BI11)</f>
        <v/>
      </c>
      <c r="BJ11" s="5" t="str">
        <f>IF('Figures 1'!BJ11="","",'Figures 1'!BJ11)</f>
        <v>RWA</v>
      </c>
      <c r="BK11" s="5" t="str">
        <f>IF('Figures 1'!BK11="","",'Figures 1'!BK11)</f>
        <v>RWA, 0</v>
      </c>
      <c r="BL11" s="5">
        <f>IF('Figures 1'!BL11="","",'Figures 1'!BL11)</f>
        <v>0</v>
      </c>
      <c r="BM11" s="5">
        <f>IF('Figures 1'!BM11="","",'Figures 1'!BM11)</f>
        <v>449646.85714285716</v>
      </c>
      <c r="BN11" s="5">
        <f>IF('Figures 1'!BN11="","",'Figures 1'!BN11)</f>
        <v>0</v>
      </c>
    </row>
    <row r="12" spans="1:66" x14ac:dyDescent="0.25">
      <c r="B12" t="s">
        <v>46</v>
      </c>
      <c r="C12" t="s">
        <v>46</v>
      </c>
      <c r="D12" s="6">
        <f>VLOOKUP(B12,Raw_WB!$J$5:$K$28,2,FALSE)</f>
        <v>43.342210170679998</v>
      </c>
      <c r="E12" s="6">
        <f t="shared" si="0"/>
        <v>51.06480562155123</v>
      </c>
      <c r="H12" s="5" t="str">
        <f>IF('Figures 1'!H12="","",'Figures 1'!H12)</f>
        <v>MLI</v>
      </c>
      <c r="I12" s="5" t="str">
        <f>IF('Figures 1'!I12="","",'Figures 1'!I12)</f>
        <v>MLI, 2009</v>
      </c>
      <c r="J12" s="5">
        <f>IF('Figures 1'!J12="","",'Figures 1'!J12)</f>
        <v>15.199999809265137</v>
      </c>
      <c r="K12" s="5">
        <f>IF('Figures 1'!K12="","",'Figures 1'!K12)</f>
        <v>21.211538564241849</v>
      </c>
      <c r="L12" s="5">
        <f>IF('Figures 1'!L12="","",'Figures 1'!L12)</f>
        <v>2009</v>
      </c>
      <c r="M12" s="5" t="str">
        <f>IF('Figures 1'!M12="","",'Figures 1'!M12)</f>
        <v/>
      </c>
      <c r="N12" s="5" t="str">
        <f>IF('Figures 1'!N12="","",'Figures 1'!N12)</f>
        <v>BDI</v>
      </c>
      <c r="O12" s="5" t="str">
        <f>IF('Figures 1'!O12="","",'Figures 1'!O12)</f>
        <v>BDI, 2013</v>
      </c>
      <c r="P12" s="5">
        <f>IF('Figures 1'!P12="","",'Figures 1'!P12)</f>
        <v>39.200000762939453</v>
      </c>
      <c r="Q12" s="5">
        <f>IF('Figures 1'!Q12="","",'Figures 1'!Q12)</f>
        <v>41.49230760427622</v>
      </c>
      <c r="R12" s="5">
        <f>IF('Figures 1'!R12="","",'Figures 1'!R12)</f>
        <v>2013</v>
      </c>
      <c r="S12" s="5" t="str">
        <f>IF('Figures 1'!S12="","",'Figures 1'!S12)</f>
        <v/>
      </c>
      <c r="T12" s="5" t="str">
        <f>IF('Figures 1'!T12="","",'Figures 1'!T12)</f>
        <v>TGO</v>
      </c>
      <c r="U12" s="5" t="str">
        <f>IF('Figures 1'!U12="","",'Figures 1'!U12)</f>
        <v>TGO, 2016</v>
      </c>
      <c r="V12" s="5">
        <f>IF('Figures 1'!V12="","",'Figures 1'!V12)</f>
        <v>1493.429931640625</v>
      </c>
      <c r="W12" s="5">
        <f>IF('Figures 1'!W12="","",'Figures 1'!W12)</f>
        <v>1579.2504389836238</v>
      </c>
      <c r="X12" s="5">
        <f>IF('Figures 1'!X12="","",'Figures 1'!X12)</f>
        <v>2016</v>
      </c>
      <c r="Y12" s="5" t="str">
        <f>IF('Figures 1'!Y12="","",'Figures 1'!Y12)</f>
        <v/>
      </c>
      <c r="Z12" s="5" t="str">
        <f>IF('Figures 1'!Z12="","",'Figures 1'!Z12)</f>
        <v>ETH</v>
      </c>
      <c r="AA12" s="5" t="str">
        <f>IF('Figures 1'!AA12="","",'Figures 1'!AA12)</f>
        <v>ETH, 2007</v>
      </c>
      <c r="AB12" s="5">
        <f>IF('Figures 1'!AB12="","",'Figures 1'!AB12)</f>
        <v>38.995979309082031</v>
      </c>
      <c r="AC12" s="5">
        <f>IF('Figures 1'!AC12="","",'Figures 1'!AC12)</f>
        <v>48.824964736058163</v>
      </c>
      <c r="AD12" s="5">
        <f>IF('Figures 1'!AD12="","",'Figures 1'!AD12)</f>
        <v>2007</v>
      </c>
      <c r="AE12" s="5" t="str">
        <f>IF('Figures 1'!AE12="","",'Figures 1'!AE12)</f>
        <v/>
      </c>
      <c r="AF12" s="5" t="str">
        <f>IF('Figures 1'!AF12="","",'Figures 1'!AF12)</f>
        <v>SEN</v>
      </c>
      <c r="AG12" s="5" t="str">
        <f>IF('Figures 1'!AG12="","",'Figures 1'!AG12)</f>
        <v>SEN, 2015</v>
      </c>
      <c r="AH12" s="5">
        <f>IF('Figures 1'!AH12="","",'Figures 1'!AH12)</f>
        <v>71.446510314941406</v>
      </c>
      <c r="AI12" s="5">
        <f>IF('Figures 1'!AI12="","",'Figures 1'!AI12)</f>
        <v>74.284664667569672</v>
      </c>
      <c r="AJ12" s="5">
        <f>IF('Figures 1'!AJ12="","",'Figures 1'!AJ12)</f>
        <v>2015</v>
      </c>
      <c r="AK12" s="5" t="str">
        <f>IF('Figures 1'!AK12="","",'Figures 1'!AK12)</f>
        <v/>
      </c>
      <c r="AL12" s="5" t="str">
        <f>IF('Figures 1'!AL12="","",'Figures 1'!AL12)</f>
        <v>TCD</v>
      </c>
      <c r="AM12" s="5" t="str">
        <f>IF('Figures 1'!AM12="","",'Figures 1'!AM12)</f>
        <v>TCD, 2004</v>
      </c>
      <c r="AN12" s="5">
        <f>IF('Figures 1'!AN12="","",'Figures 1'!AN12)</f>
        <v>8.5449304580688477</v>
      </c>
      <c r="AO12" s="5">
        <f>IF('Figures 1'!AO12="","",'Figures 1'!AO12)</f>
        <v>28.085154417941446</v>
      </c>
      <c r="AP12" s="5">
        <f>IF('Figures 1'!AP12="","",'Figures 1'!AP12)</f>
        <v>2004</v>
      </c>
      <c r="AQ12" s="5" t="str">
        <f>IF('Figures 1'!AQ12="","",'Figures 1'!AQ12)</f>
        <v/>
      </c>
      <c r="AR12" s="5" t="str">
        <f>IF('Figures 1'!AR12="","",'Figures 1'!AR12)</f>
        <v>TGO</v>
      </c>
      <c r="AS12" s="5" t="str">
        <f>IF('Figures 1'!AS12="","",'Figures 1'!AS12)</f>
        <v>TGO, 2015</v>
      </c>
      <c r="AT12" s="5">
        <f>IF('Figures 1'!AT12="","",'Figures 1'!AT12)</f>
        <v>63.099998474121094</v>
      </c>
      <c r="AU12" s="5">
        <f>IF('Figures 1'!AU12="","",'Figures 1'!AU12)</f>
        <v>70.47307686438927</v>
      </c>
      <c r="AV12" s="5">
        <f>IF('Figures 1'!AV12="","",'Figures 1'!AV12)</f>
        <v>2015</v>
      </c>
      <c r="AW12" s="5" t="str">
        <f>IF('Figures 1'!AW12="","",'Figures 1'!AW12)</f>
        <v/>
      </c>
      <c r="AX12" s="5" t="str">
        <f>IF('Figures 1'!AX12="","",'Figures 1'!AX12)</f>
        <v>BEN</v>
      </c>
      <c r="AY12" s="5" t="str">
        <f>IF('Figures 1'!AY12="","",'Figures 1'!AY12)</f>
        <v>BEN, 2015</v>
      </c>
      <c r="AZ12" s="5">
        <f>IF('Figures 1'!AZ12="","",'Figures 1'!AZ12)</f>
        <v>19.700000762939453</v>
      </c>
      <c r="BA12" s="5">
        <f>IF('Figures 1'!BA12="","",'Figures 1'!BA12)</f>
        <v>26.834615369943471</v>
      </c>
      <c r="BB12" s="5">
        <f>IF('Figures 1'!BB12="","",'Figures 1'!BB12)</f>
        <v>2015</v>
      </c>
      <c r="BC12" s="5" t="str">
        <f>IF('Figures 1'!BC12="","",'Figures 1'!BC12)</f>
        <v/>
      </c>
      <c r="BD12" s="5" t="str">
        <f>IF('Figures 1'!BD12="","",'Figures 1'!BD12)</f>
        <v>TZA</v>
      </c>
      <c r="BE12" s="5" t="str">
        <f>IF('Figures 1'!BE12="","",'Figures 1'!BE12)</f>
        <v>TZA, 2014</v>
      </c>
      <c r="BF12" s="5">
        <f>IF('Figures 1'!BF12="","",'Figures 1'!BF12)</f>
        <v>15.501449584960938</v>
      </c>
      <c r="BG12" s="5">
        <f>IF('Figures 1'!BG12="","",'Figures 1'!BG12)</f>
        <v>25.08748859992394</v>
      </c>
      <c r="BH12" s="5">
        <f>IF('Figures 1'!BH12="","",'Figures 1'!BH12)</f>
        <v>2014</v>
      </c>
      <c r="BI12" s="5" t="str">
        <f>IF('Figures 1'!BI12="","",'Figures 1'!BI12)</f>
        <v/>
      </c>
      <c r="BJ12" s="5" t="str">
        <f>IF('Figures 1'!BJ12="","",'Figures 1'!BJ12)</f>
        <v>SLE</v>
      </c>
      <c r="BK12" s="5" t="str">
        <f>IF('Figures 1'!BK12="","",'Figures 1'!BK12)</f>
        <v>SLE, 0</v>
      </c>
      <c r="BL12" s="5">
        <f>IF('Figures 1'!BL12="","",'Figures 1'!BL12)</f>
        <v>0</v>
      </c>
      <c r="BM12" s="5">
        <f>IF('Figures 1'!BM12="","",'Figures 1'!BM12)</f>
        <v>449646.85714285716</v>
      </c>
      <c r="BN12" s="5">
        <f>IF('Figures 1'!BN12="","",'Figures 1'!BN12)</f>
        <v>0</v>
      </c>
    </row>
    <row r="13" spans="1:66" x14ac:dyDescent="0.25">
      <c r="B13" t="s">
        <v>44</v>
      </c>
      <c r="C13" t="s">
        <v>44</v>
      </c>
      <c r="D13" s="6">
        <f>VLOOKUP(B13,Raw_WB!$J$5:$K$28,2,FALSE)</f>
        <v>43.471292401084732</v>
      </c>
      <c r="E13" s="6">
        <f t="shared" si="0"/>
        <v>51.06480562155123</v>
      </c>
      <c r="H13" s="5" t="str">
        <f>IF('Figures 1'!H13="","",'Figures 1'!H13)</f>
        <v>TCD</v>
      </c>
      <c r="I13" s="5" t="str">
        <f>IF('Figures 1'!I13="","",'Figures 1'!I13)</f>
        <v>TCD, 2011</v>
      </c>
      <c r="J13" s="5">
        <f>IF('Figures 1'!J13="","",'Figures 1'!J13)</f>
        <v>15.300000190734863</v>
      </c>
      <c r="K13" s="5">
        <f>IF('Figures 1'!K13="","",'Figures 1'!K13)</f>
        <v>21.211538564241849</v>
      </c>
      <c r="L13" s="5">
        <f>IF('Figures 1'!L13="","",'Figures 1'!L13)</f>
        <v>2011</v>
      </c>
      <c r="M13" s="5" t="str">
        <f>IF('Figures 1'!M13="","",'Figures 1'!M13)</f>
        <v/>
      </c>
      <c r="N13" s="5" t="str">
        <f>IF('Figures 1'!N13="","",'Figures 1'!N13)</f>
        <v>SEN</v>
      </c>
      <c r="O13" s="5" t="str">
        <f>IF('Figures 1'!O13="","",'Figures 1'!O13)</f>
        <v>SEN, 2011</v>
      </c>
      <c r="P13" s="5">
        <f>IF('Figures 1'!P13="","",'Figures 1'!P13)</f>
        <v>40.299999237060547</v>
      </c>
      <c r="Q13" s="5">
        <f>IF('Figures 1'!Q13="","",'Figures 1'!Q13)</f>
        <v>41.49230760427622</v>
      </c>
      <c r="R13" s="5">
        <f>IF('Figures 1'!R13="","",'Figures 1'!R13)</f>
        <v>2011</v>
      </c>
      <c r="S13" s="5" t="str">
        <f>IF('Figures 1'!S13="","",'Figures 1'!S13)</f>
        <v/>
      </c>
      <c r="T13" s="5" t="str">
        <f>IF('Figures 1'!T13="","",'Figures 1'!T13)</f>
        <v>MDG</v>
      </c>
      <c r="U13" s="5" t="str">
        <f>IF('Figures 1'!U13="","",'Figures 1'!U13)</f>
        <v>MDG, 2016</v>
      </c>
      <c r="V13" s="5">
        <f>IF('Figures 1'!V13="","",'Figures 1'!V13)</f>
        <v>1509.1624755859375</v>
      </c>
      <c r="W13" s="5">
        <f>IF('Figures 1'!W13="","",'Figures 1'!W13)</f>
        <v>1579.2504389836238</v>
      </c>
      <c r="X13" s="5">
        <f>IF('Figures 1'!X13="","",'Figures 1'!X13)</f>
        <v>2016</v>
      </c>
      <c r="Y13" s="5" t="str">
        <f>IF('Figures 1'!Y13="","",'Figures 1'!Y13)</f>
        <v/>
      </c>
      <c r="Z13" s="5" t="str">
        <f>IF('Figures 1'!Z13="","",'Figures 1'!Z13)</f>
        <v>GMB</v>
      </c>
      <c r="AA13" s="5" t="str">
        <f>IF('Figures 1'!AA13="","",'Figures 1'!AA13)</f>
        <v>GMB, 2013</v>
      </c>
      <c r="AB13" s="5">
        <f>IF('Figures 1'!AB13="","",'Figures 1'!AB13)</f>
        <v>41.950050354003906</v>
      </c>
      <c r="AC13" s="5">
        <f>IF('Figures 1'!AC13="","",'Figures 1'!AC13)</f>
        <v>48.824964736058163</v>
      </c>
      <c r="AD13" s="5">
        <f>IF('Figures 1'!AD13="","",'Figures 1'!AD13)</f>
        <v>2013</v>
      </c>
      <c r="AE13" s="5" t="str">
        <f>IF('Figures 1'!AE13="","",'Figures 1'!AE13)</f>
        <v/>
      </c>
      <c r="AF13" s="5" t="str">
        <f>IF('Figures 1'!AF13="","",'Figures 1'!AF13)</f>
        <v>GMB</v>
      </c>
      <c r="AG13" s="5" t="str">
        <f>IF('Figures 1'!AG13="","",'Figures 1'!AG13)</f>
        <v>GMB, 2016</v>
      </c>
      <c r="AH13" s="5">
        <f>IF('Figures 1'!AH13="","",'Figures 1'!AH13)</f>
        <v>74.780433654785156</v>
      </c>
      <c r="AI13" s="5">
        <f>IF('Figures 1'!AI13="","",'Figures 1'!AI13)</f>
        <v>74.284664667569672</v>
      </c>
      <c r="AJ13" s="5">
        <f>IF('Figures 1'!AJ13="","",'Figures 1'!AJ13)</f>
        <v>2016</v>
      </c>
      <c r="AK13" s="5" t="str">
        <f>IF('Figures 1'!AK13="","",'Figures 1'!AK13)</f>
        <v/>
      </c>
      <c r="AL13" s="5" t="str">
        <f>IF('Figures 1'!AL13="","",'Figures 1'!AL13)</f>
        <v>SOM</v>
      </c>
      <c r="AM13" s="5" t="str">
        <f>IF('Figures 1'!AM13="","",'Figures 1'!AM13)</f>
        <v>SOM, 2017</v>
      </c>
      <c r="AN13" s="5">
        <f>IF('Figures 1'!AN13="","",'Figures 1'!AN13)</f>
        <v>9.1999999999999993</v>
      </c>
      <c r="AO13" s="5">
        <f>IF('Figures 1'!AO13="","",'Figures 1'!AO13)</f>
        <v>28.085154417941446</v>
      </c>
      <c r="AP13" s="5">
        <f>IF('Figures 1'!AP13="","",'Figures 1'!AP13)</f>
        <v>2017</v>
      </c>
      <c r="AQ13" s="5" t="str">
        <f>IF('Figures 1'!AQ13="","",'Figures 1'!AQ13)</f>
        <v/>
      </c>
      <c r="AR13" s="5" t="str">
        <f>IF('Figures 1'!AR13="","",'Figures 1'!AR13)</f>
        <v>CAF</v>
      </c>
      <c r="AS13" s="5" t="str">
        <f>IF('Figures 1'!AS13="","",'Figures 1'!AS13)</f>
        <v>CAF, 2015</v>
      </c>
      <c r="AT13" s="5">
        <f>IF('Figures 1'!AT13="","",'Figures 1'!AT13)</f>
        <v>68.5</v>
      </c>
      <c r="AU13" s="5">
        <f>IF('Figures 1'!AU13="","",'Figures 1'!AU13)</f>
        <v>70.47307686438927</v>
      </c>
      <c r="AV13" s="5">
        <f>IF('Figures 1'!AV13="","",'Figures 1'!AV13)</f>
        <v>2015</v>
      </c>
      <c r="AW13" s="5" t="str">
        <f>IF('Figures 1'!AW13="","",'Figures 1'!AW13)</f>
        <v/>
      </c>
      <c r="AX13" s="5" t="str">
        <f>IF('Figures 1'!AX13="","",'Figures 1'!AX13)</f>
        <v>BFA</v>
      </c>
      <c r="AY13" s="5" t="str">
        <f>IF('Figures 1'!AY13="","",'Figures 1'!AY13)</f>
        <v>BFA, 2015</v>
      </c>
      <c r="AZ13" s="5">
        <f>IF('Figures 1'!AZ13="","",'Figures 1'!AZ13)</f>
        <v>19.700000762939453</v>
      </c>
      <c r="BA13" s="5">
        <f>IF('Figures 1'!BA13="","",'Figures 1'!BA13)</f>
        <v>26.834615369943471</v>
      </c>
      <c r="BB13" s="5">
        <f>IF('Figures 1'!BB13="","",'Figures 1'!BB13)</f>
        <v>2015</v>
      </c>
      <c r="BC13" s="5" t="str">
        <f>IF('Figures 1'!BC13="","",'Figures 1'!BC13)</f>
        <v/>
      </c>
      <c r="BD13" s="5" t="str">
        <f>IF('Figures 1'!BD13="","",'Figures 1'!BD13)</f>
        <v>MDG</v>
      </c>
      <c r="BE13" s="5" t="str">
        <f>IF('Figures 1'!BE13="","",'Figures 1'!BE13)</f>
        <v>MDG, 2014</v>
      </c>
      <c r="BF13" s="5">
        <f>IF('Figures 1'!BF13="","",'Figures 1'!BF13)</f>
        <v>16.818981170654297</v>
      </c>
      <c r="BG13" s="5">
        <f>IF('Figures 1'!BG13="","",'Figures 1'!BG13)</f>
        <v>25.08748859992394</v>
      </c>
      <c r="BH13" s="5">
        <f>IF('Figures 1'!BH13="","",'Figures 1'!BH13)</f>
        <v>2014</v>
      </c>
      <c r="BI13" s="5" t="str">
        <f>IF('Figures 1'!BI13="","",'Figures 1'!BI13)</f>
        <v/>
      </c>
      <c r="BJ13" s="5" t="str">
        <f>IF('Figures 1'!BJ13="","",'Figures 1'!BJ13)</f>
        <v>TZA</v>
      </c>
      <c r="BK13" s="5" t="str">
        <f>IF('Figures 1'!BK13="","",'Figures 1'!BK13)</f>
        <v>TZA, 0</v>
      </c>
      <c r="BL13" s="5">
        <f>IF('Figures 1'!BL13="","",'Figures 1'!BL13)</f>
        <v>0</v>
      </c>
      <c r="BM13" s="5">
        <f>IF('Figures 1'!BM13="","",'Figures 1'!BM13)</f>
        <v>449646.85714285716</v>
      </c>
      <c r="BN13" s="5">
        <f>IF('Figures 1'!BN13="","",'Figures 1'!BN13)</f>
        <v>0</v>
      </c>
    </row>
    <row r="14" spans="1:66" x14ac:dyDescent="0.25">
      <c r="B14" t="s">
        <v>53</v>
      </c>
      <c r="C14" t="s">
        <v>53</v>
      </c>
      <c r="D14" s="6">
        <f>VLOOKUP(B14,Raw_WB!$J$5:$K$28,2,FALSE)</f>
        <v>47.070469489512547</v>
      </c>
      <c r="E14" s="6">
        <f t="shared" si="0"/>
        <v>51.06480562155123</v>
      </c>
      <c r="H14" s="5" t="str">
        <f>IF('Figures 1'!H14="","",'Figures 1'!H14)</f>
        <v>TZA</v>
      </c>
      <c r="I14" s="5" t="str">
        <f>IF('Figures 1'!I14="","",'Figures 1'!I14)</f>
        <v>TZA, 2011</v>
      </c>
      <c r="J14" s="5">
        <f>IF('Figures 1'!J14="","",'Figures 1'!J14)</f>
        <v>15.399999618530273</v>
      </c>
      <c r="K14" s="5">
        <f>IF('Figures 1'!K14="","",'Figures 1'!K14)</f>
        <v>21.211538564241849</v>
      </c>
      <c r="L14" s="5">
        <f>IF('Figures 1'!L14="","",'Figures 1'!L14)</f>
        <v>2011</v>
      </c>
      <c r="M14" s="5" t="str">
        <f>IF('Figures 1'!M14="","",'Figures 1'!M14)</f>
        <v/>
      </c>
      <c r="N14" s="5" t="str">
        <f>IF('Figures 1'!N14="","",'Figures 1'!N14)</f>
        <v>UGA</v>
      </c>
      <c r="O14" s="5" t="str">
        <f>IF('Figures 1'!O14="","",'Figures 1'!O14)</f>
        <v>UGA, 2012</v>
      </c>
      <c r="P14" s="5">
        <f>IF('Figures 1'!P14="","",'Figures 1'!P14)</f>
        <v>41</v>
      </c>
      <c r="Q14" s="5">
        <f>IF('Figures 1'!Q14="","",'Figures 1'!Q14)</f>
        <v>41.49230760427622</v>
      </c>
      <c r="R14" s="5">
        <f>IF('Figures 1'!R14="","",'Figures 1'!R14)</f>
        <v>2012</v>
      </c>
      <c r="S14" s="5" t="str">
        <f>IF('Figures 1'!S14="","",'Figures 1'!S14)</f>
        <v/>
      </c>
      <c r="T14" s="5" t="str">
        <f>IF('Figures 1'!T14="","",'Figures 1'!T14)</f>
        <v>COM</v>
      </c>
      <c r="U14" s="5" t="str">
        <f>IF('Figures 1'!U14="","",'Figures 1'!U14)</f>
        <v>COM, 2016</v>
      </c>
      <c r="V14" s="5">
        <f>IF('Figures 1'!V14="","",'Figures 1'!V14)</f>
        <v>1524.8116455078125</v>
      </c>
      <c r="W14" s="5">
        <f>IF('Figures 1'!W14="","",'Figures 1'!W14)</f>
        <v>1579.2504389836238</v>
      </c>
      <c r="X14" s="5">
        <f>IF('Figures 1'!X14="","",'Figures 1'!X14)</f>
        <v>2016</v>
      </c>
      <c r="Y14" s="5" t="str">
        <f>IF('Figures 1'!Y14="","",'Figures 1'!Y14)</f>
        <v/>
      </c>
      <c r="Z14" s="5" t="str">
        <f>IF('Figures 1'!Z14="","",'Figures 1'!Z14)</f>
        <v>SEN</v>
      </c>
      <c r="AA14" s="5" t="str">
        <f>IF('Figures 1'!AA14="","",'Figures 1'!AA14)</f>
        <v>SEN, 2013</v>
      </c>
      <c r="AB14" s="5">
        <f>IF('Figures 1'!AB14="","",'Figures 1'!AB14)</f>
        <v>42.817501068115234</v>
      </c>
      <c r="AC14" s="5">
        <f>IF('Figures 1'!AC14="","",'Figures 1'!AC14)</f>
        <v>48.824964736058163</v>
      </c>
      <c r="AD14" s="5">
        <f>IF('Figures 1'!AD14="","",'Figures 1'!AD14)</f>
        <v>2013</v>
      </c>
      <c r="AE14" s="5" t="str">
        <f>IF('Figures 1'!AE14="","",'Figures 1'!AE14)</f>
        <v/>
      </c>
      <c r="AF14" s="5" t="str">
        <f>IF('Figures 1'!AF14="","",'Figures 1'!AF14)</f>
        <v>GIN</v>
      </c>
      <c r="AG14" s="5" t="str">
        <f>IF('Figures 1'!AG14="","",'Figures 1'!AG14)</f>
        <v>GIN, 2014</v>
      </c>
      <c r="AH14" s="5">
        <f>IF('Figures 1'!AH14="","",'Figures 1'!AH14)</f>
        <v>75.655227661132813</v>
      </c>
      <c r="AI14" s="5">
        <f>IF('Figures 1'!AI14="","",'Figures 1'!AI14)</f>
        <v>74.284664667569672</v>
      </c>
      <c r="AJ14" s="5">
        <f>IF('Figures 1'!AJ14="","",'Figures 1'!AJ14)</f>
        <v>2014</v>
      </c>
      <c r="AK14" s="5" t="str">
        <f>IF('Figures 1'!AK14="","",'Figures 1'!AK14)</f>
        <v/>
      </c>
      <c r="AL14" s="5" t="str">
        <f>IF('Figures 1'!AL14="","",'Figures 1'!AL14)</f>
        <v>CAF</v>
      </c>
      <c r="AM14" s="5" t="str">
        <f>IF('Figures 1'!AM14="","",'Figures 1'!AM14)</f>
        <v>CAF, 1975</v>
      </c>
      <c r="AN14" s="5">
        <f>IF('Figures 1'!AN14="","",'Figures 1'!AN14)</f>
        <v>10.119190216064453</v>
      </c>
      <c r="AO14" s="5">
        <f>IF('Figures 1'!AO14="","",'Figures 1'!AO14)</f>
        <v>28.085154417941446</v>
      </c>
      <c r="AP14" s="5">
        <f>IF('Figures 1'!AP14="","",'Figures 1'!AP14)</f>
        <v>1975</v>
      </c>
      <c r="AQ14" s="5" t="str">
        <f>IF('Figures 1'!AQ14="","",'Figures 1'!AQ14)</f>
        <v/>
      </c>
      <c r="AR14" s="5" t="str">
        <f>IF('Figures 1'!AR14="","",'Figures 1'!AR14)</f>
        <v>LBR</v>
      </c>
      <c r="AS14" s="5" t="str">
        <f>IF('Figures 1'!AS14="","",'Figures 1'!AS14)</f>
        <v>LBR, 2015</v>
      </c>
      <c r="AT14" s="5">
        <f>IF('Figures 1'!AT14="","",'Figures 1'!AT14)</f>
        <v>75.599998474121094</v>
      </c>
      <c r="AU14" s="5">
        <f>IF('Figures 1'!AU14="","",'Figures 1'!AU14)</f>
        <v>70.47307686438927</v>
      </c>
      <c r="AV14" s="5">
        <f>IF('Figures 1'!AV14="","",'Figures 1'!AV14)</f>
        <v>2015</v>
      </c>
      <c r="AW14" s="5" t="str">
        <f>IF('Figures 1'!AW14="","",'Figures 1'!AW14)</f>
        <v/>
      </c>
      <c r="AX14" s="5" t="str">
        <f>IF('Figures 1'!AX14="","",'Figures 1'!AX14)</f>
        <v>GIN</v>
      </c>
      <c r="AY14" s="5" t="str">
        <f>IF('Figures 1'!AY14="","",'Figures 1'!AY14)</f>
        <v>GIN, 2015</v>
      </c>
      <c r="AZ14" s="5">
        <f>IF('Figures 1'!AZ14="","",'Figures 1'!AZ14)</f>
        <v>20.100000381469727</v>
      </c>
      <c r="BA14" s="5">
        <f>IF('Figures 1'!BA14="","",'Figures 1'!BA14)</f>
        <v>26.834615369943471</v>
      </c>
      <c r="BB14" s="5">
        <f>IF('Figures 1'!BB14="","",'Figures 1'!BB14)</f>
        <v>2015</v>
      </c>
      <c r="BC14" s="5" t="str">
        <f>IF('Figures 1'!BC14="","",'Figures 1'!BC14)</f>
        <v/>
      </c>
      <c r="BD14" s="5" t="str">
        <f>IF('Figures 1'!BD14="","",'Figures 1'!BD14)</f>
        <v>GNB</v>
      </c>
      <c r="BE14" s="5" t="str">
        <f>IF('Figures 1'!BE14="","",'Figures 1'!BE14)</f>
        <v>GNB, 2014</v>
      </c>
      <c r="BF14" s="5">
        <f>IF('Figures 1'!BF14="","",'Figures 1'!BF14)</f>
        <v>17.200000762939453</v>
      </c>
      <c r="BG14" s="5">
        <f>IF('Figures 1'!BG14="","",'Figures 1'!BG14)</f>
        <v>25.08748859992394</v>
      </c>
      <c r="BH14" s="5">
        <f>IF('Figures 1'!BH14="","",'Figures 1'!BH14)</f>
        <v>2014</v>
      </c>
      <c r="BI14" s="5" t="str">
        <f>IF('Figures 1'!BI14="","",'Figures 1'!BI14)</f>
        <v/>
      </c>
      <c r="BJ14" s="5" t="str">
        <f>IF('Figures 1'!BJ14="","",'Figures 1'!BJ14)</f>
        <v>ZWE</v>
      </c>
      <c r="BK14" s="5" t="str">
        <f>IF('Figures 1'!BK14="","",'Figures 1'!BK14)</f>
        <v>ZWE, 0</v>
      </c>
      <c r="BL14" s="5">
        <f>IF('Figures 1'!BL14="","",'Figures 1'!BL14)</f>
        <v>0</v>
      </c>
      <c r="BM14" s="5">
        <f>IF('Figures 1'!BM14="","",'Figures 1'!BM14)</f>
        <v>449646.85714285716</v>
      </c>
      <c r="BN14" s="5">
        <f>IF('Figures 1'!BN14="","",'Figures 1'!BN14)</f>
        <v>0</v>
      </c>
    </row>
    <row r="15" spans="1:66" x14ac:dyDescent="0.25">
      <c r="B15" t="s">
        <v>29</v>
      </c>
      <c r="C15" t="s">
        <v>29</v>
      </c>
      <c r="D15" s="6">
        <f>VLOOKUP(B15,Raw_WB!$J$5:$K$28,2,FALSE)</f>
        <v>47.991359486183129</v>
      </c>
      <c r="E15" s="6">
        <f t="shared" si="0"/>
        <v>51.06480562155123</v>
      </c>
      <c r="H15" s="5" t="str">
        <f>IF('Figures 1'!H15="","",'Figures 1'!H15)</f>
        <v>SLE</v>
      </c>
      <c r="I15" s="5" t="str">
        <f>IF('Figures 1'!I15="","",'Figures 1'!I15)</f>
        <v>SLE, 2011</v>
      </c>
      <c r="J15" s="5">
        <f>IF('Figures 1'!J15="","",'Figures 1'!J15)</f>
        <v>16.700000762939453</v>
      </c>
      <c r="K15" s="5">
        <f>IF('Figures 1'!K15="","",'Figures 1'!K15)</f>
        <v>21.211538564241849</v>
      </c>
      <c r="L15" s="5">
        <f>IF('Figures 1'!L15="","",'Figures 1'!L15)</f>
        <v>2011</v>
      </c>
      <c r="M15" s="5" t="str">
        <f>IF('Figures 1'!M15="","",'Figures 1'!M15)</f>
        <v/>
      </c>
      <c r="N15" s="5" t="str">
        <f>IF('Figures 1'!N15="","",'Figures 1'!N15)</f>
        <v>COD</v>
      </c>
      <c r="O15" s="5" t="str">
        <f>IF('Figures 1'!O15="","",'Figures 1'!O15)</f>
        <v>COD, 2012</v>
      </c>
      <c r="P15" s="5">
        <f>IF('Figures 1'!P15="","",'Figures 1'!P15)</f>
        <v>42.099998474121094</v>
      </c>
      <c r="Q15" s="5">
        <f>IF('Figures 1'!Q15="","",'Figures 1'!Q15)</f>
        <v>41.49230760427622</v>
      </c>
      <c r="R15" s="5">
        <f>IF('Figures 1'!R15="","",'Figures 1'!R15)</f>
        <v>2012</v>
      </c>
      <c r="S15" s="5" t="str">
        <f>IF('Figures 1'!S15="","",'Figures 1'!S15)</f>
        <v/>
      </c>
      <c r="T15" s="5" t="str">
        <f>IF('Figures 1'!T15="","",'Figures 1'!T15)</f>
        <v>GNB</v>
      </c>
      <c r="U15" s="5" t="str">
        <f>IF('Figures 1'!U15="","",'Figures 1'!U15)</f>
        <v>GNB, 2016</v>
      </c>
      <c r="V15" s="5">
        <f>IF('Figures 1'!V15="","",'Figures 1'!V15)</f>
        <v>1611.827392578125</v>
      </c>
      <c r="W15" s="5">
        <f>IF('Figures 1'!W15="","",'Figures 1'!W15)</f>
        <v>1579.2504389836238</v>
      </c>
      <c r="X15" s="5">
        <f>IF('Figures 1'!X15="","",'Figures 1'!X15)</f>
        <v>2016</v>
      </c>
      <c r="Y15" s="5" t="str">
        <f>IF('Figures 1'!Y15="","",'Figures 1'!Y15)</f>
        <v/>
      </c>
      <c r="Z15" s="5" t="str">
        <f>IF('Figures 1'!Z15="","",'Figures 1'!Z15)</f>
        <v>LBR</v>
      </c>
      <c r="AA15" s="5" t="str">
        <f>IF('Figures 1'!AA15="","",'Figures 1'!AA15)</f>
        <v>LBR, 2007</v>
      </c>
      <c r="AB15" s="5">
        <f>IF('Figures 1'!AB15="","",'Figures 1'!AB15)</f>
        <v>42.941078186035156</v>
      </c>
      <c r="AC15" s="5">
        <f>IF('Figures 1'!AC15="","",'Figures 1'!AC15)</f>
        <v>48.824964736058163</v>
      </c>
      <c r="AD15" s="5">
        <f>IF('Figures 1'!AD15="","",'Figures 1'!AD15)</f>
        <v>2007</v>
      </c>
      <c r="AE15" s="5" t="str">
        <f>IF('Figures 1'!AE15="","",'Figures 1'!AE15)</f>
        <v/>
      </c>
      <c r="AF15" s="5" t="str">
        <f>IF('Figures 1'!AF15="","",'Figures 1'!AF15)</f>
        <v>MDG</v>
      </c>
      <c r="AG15" s="5" t="str">
        <f>IF('Figures 1'!AG15="","",'Figures 1'!AG15)</f>
        <v>MDG, 2003</v>
      </c>
      <c r="AH15" s="5">
        <f>IF('Figures 1'!AH15="","",'Figures 1'!AH15)</f>
        <v>77.071327209472656</v>
      </c>
      <c r="AI15" s="5">
        <f>IF('Figures 1'!AI15="","",'Figures 1'!AI15)</f>
        <v>74.284664667569672</v>
      </c>
      <c r="AJ15" s="5">
        <f>IF('Figures 1'!AJ15="","",'Figures 1'!AJ15)</f>
        <v>2003</v>
      </c>
      <c r="AK15" s="5" t="str">
        <f>IF('Figures 1'!AK15="","",'Figures 1'!AK15)</f>
        <v/>
      </c>
      <c r="AL15" s="5" t="str">
        <f>IF('Figures 1'!AL15="","",'Figures 1'!AL15)</f>
        <v>LBR</v>
      </c>
      <c r="AM15" s="5" t="str">
        <f>IF('Figures 1'!AM15="","",'Figures 1'!AM15)</f>
        <v>LBR, 1974</v>
      </c>
      <c r="AN15" s="5">
        <f>IF('Figures 1'!AN15="","",'Figures 1'!AN15)</f>
        <v>10.318650245666504</v>
      </c>
      <c r="AO15" s="5">
        <f>IF('Figures 1'!AO15="","",'Figures 1'!AO15)</f>
        <v>28.085154417941446</v>
      </c>
      <c r="AP15" s="5">
        <f>IF('Figures 1'!AP15="","",'Figures 1'!AP15)</f>
        <v>1974</v>
      </c>
      <c r="AQ15" s="5" t="str">
        <f>IF('Figures 1'!AQ15="","",'Figures 1'!AQ15)</f>
        <v/>
      </c>
      <c r="AR15" s="5" t="str">
        <f>IF('Figures 1'!AR15="","",'Figures 1'!AR15)</f>
        <v>BDI</v>
      </c>
      <c r="AS15" s="5" t="str">
        <f>IF('Figures 1'!AS15="","",'Figures 1'!AS15)</f>
        <v>BDI, 2015</v>
      </c>
      <c r="AT15" s="5">
        <f>IF('Figures 1'!AT15="","",'Figures 1'!AT15)</f>
        <v>75.900001525878906</v>
      </c>
      <c r="AU15" s="5">
        <f>IF('Figures 1'!AU15="","",'Figures 1'!AU15)</f>
        <v>70.47307686438927</v>
      </c>
      <c r="AV15" s="5">
        <f>IF('Figures 1'!AV15="","",'Figures 1'!AV15)</f>
        <v>2015</v>
      </c>
      <c r="AW15" s="5" t="str">
        <f>IF('Figures 1'!AW15="","",'Figures 1'!AW15)</f>
        <v/>
      </c>
      <c r="AX15" s="5" t="str">
        <f>IF('Figures 1'!AX15="","",'Figures 1'!AX15)</f>
        <v>MOZ</v>
      </c>
      <c r="AY15" s="5" t="str">
        <f>IF('Figures 1'!AY15="","",'Figures 1'!AY15)</f>
        <v>MOZ, 2015</v>
      </c>
      <c r="AZ15" s="5">
        <f>IF('Figures 1'!AZ15="","",'Figures 1'!AZ15)</f>
        <v>20.5</v>
      </c>
      <c r="BA15" s="5">
        <f>IF('Figures 1'!BA15="","",'Figures 1'!BA15)</f>
        <v>26.834615369943471</v>
      </c>
      <c r="BB15" s="5">
        <f>IF('Figures 1'!BB15="","",'Figures 1'!BB15)</f>
        <v>2015</v>
      </c>
      <c r="BC15" s="5" t="str">
        <f>IF('Figures 1'!BC15="","",'Figures 1'!BC15)</f>
        <v/>
      </c>
      <c r="BD15" s="5" t="str">
        <f>IF('Figures 1'!BD15="","",'Figures 1'!BD15)</f>
        <v>BFA</v>
      </c>
      <c r="BE15" s="5" t="str">
        <f>IF('Figures 1'!BE15="","",'Figures 1'!BE15)</f>
        <v>BFA, 2014</v>
      </c>
      <c r="BF15" s="5">
        <f>IF('Figures 1'!BF15="","",'Figures 1'!BF15)</f>
        <v>19.200000762939453</v>
      </c>
      <c r="BG15" s="5">
        <f>IF('Figures 1'!BG15="","",'Figures 1'!BG15)</f>
        <v>25.08748859992394</v>
      </c>
      <c r="BH15" s="5">
        <f>IF('Figures 1'!BH15="","",'Figures 1'!BH15)</f>
        <v>2014</v>
      </c>
      <c r="BI15" s="5" t="str">
        <f>IF('Figures 1'!BI15="","",'Figures 1'!BI15)</f>
        <v/>
      </c>
      <c r="BJ15" s="5" t="str">
        <f>IF('Figures 1'!BJ15="","",'Figures 1'!BJ15)</f>
        <v>BFA</v>
      </c>
      <c r="BK15" s="5" t="str">
        <f>IF('Figures 1'!BK15="","",'Figures 1'!BK15)</f>
        <v>BFA, 2016</v>
      </c>
      <c r="BL15" s="5">
        <f>IF('Figures 1'!BL15="","",'Figures 1'!BL15)</f>
        <v>700</v>
      </c>
      <c r="BM15" s="5">
        <f>IF('Figures 1'!BM15="","",'Figures 1'!BM15)</f>
        <v>449646.85714285716</v>
      </c>
      <c r="BN15" s="5">
        <f>IF('Figures 1'!BN15="","",'Figures 1'!BN15)</f>
        <v>2016</v>
      </c>
    </row>
    <row r="16" spans="1:66" x14ac:dyDescent="0.25">
      <c r="B16" t="s">
        <v>49</v>
      </c>
      <c r="C16" t="s">
        <v>49</v>
      </c>
      <c r="D16" s="6">
        <f>VLOOKUP(B16,Raw_WB!$J$5:$K$28,2,FALSE)</f>
        <v>49.950436352966513</v>
      </c>
      <c r="E16" s="6">
        <f t="shared" si="0"/>
        <v>51.06480562155123</v>
      </c>
      <c r="H16" s="5" t="str">
        <f>IF('Figures 1'!H16="","",'Figures 1'!H16)</f>
        <v>GMB</v>
      </c>
      <c r="I16" s="5" t="str">
        <f>IF('Figures 1'!I16="","",'Figures 1'!I16)</f>
        <v>GMB, 2003</v>
      </c>
      <c r="J16" s="5">
        <f>IF('Figures 1'!J16="","",'Figures 1'!J16)</f>
        <v>17.700000762939453</v>
      </c>
      <c r="K16" s="5">
        <f>IF('Figures 1'!K16="","",'Figures 1'!K16)</f>
        <v>21.211538564241849</v>
      </c>
      <c r="L16" s="5">
        <f>IF('Figures 1'!L16="","",'Figures 1'!L16)</f>
        <v>2003</v>
      </c>
      <c r="M16" s="5" t="str">
        <f>IF('Figures 1'!M16="","",'Figures 1'!M16)</f>
        <v/>
      </c>
      <c r="N16" s="5" t="str">
        <f>IF('Figures 1'!N16="","",'Figures 1'!N16)</f>
        <v>MDG</v>
      </c>
      <c r="O16" s="5" t="str">
        <f>IF('Figures 1'!O16="","",'Figures 1'!O16)</f>
        <v>MDG, 2012</v>
      </c>
      <c r="P16" s="5">
        <f>IF('Figures 1'!P16="","",'Figures 1'!P16)</f>
        <v>42.700000762939453</v>
      </c>
      <c r="Q16" s="5">
        <f>IF('Figures 1'!Q16="","",'Figures 1'!Q16)</f>
        <v>41.49230760427622</v>
      </c>
      <c r="R16" s="5">
        <f>IF('Figures 1'!R16="","",'Figures 1'!R16)</f>
        <v>2012</v>
      </c>
      <c r="S16" s="5" t="str">
        <f>IF('Figures 1'!S16="","",'Figures 1'!S16)</f>
        <v/>
      </c>
      <c r="T16" s="5" t="str">
        <f>IF('Figures 1'!T16="","",'Figures 1'!T16)</f>
        <v>GMB</v>
      </c>
      <c r="U16" s="5" t="str">
        <f>IF('Figures 1'!U16="","",'Figures 1'!U16)</f>
        <v>GMB, 2016</v>
      </c>
      <c r="V16" s="5">
        <f>IF('Figures 1'!V16="","",'Figures 1'!V16)</f>
        <v>1680.1201171875</v>
      </c>
      <c r="W16" s="5">
        <f>IF('Figures 1'!W16="","",'Figures 1'!W16)</f>
        <v>1579.2504389836238</v>
      </c>
      <c r="X16" s="5">
        <f>IF('Figures 1'!X16="","",'Figures 1'!X16)</f>
        <v>2016</v>
      </c>
      <c r="Y16" s="5" t="str">
        <f>IF('Figures 1'!Y16="","",'Figures 1'!Y16)</f>
        <v/>
      </c>
      <c r="Z16" s="5" t="str">
        <f>IF('Figures 1'!Z16="","",'Figures 1'!Z16)</f>
        <v>GNB</v>
      </c>
      <c r="AA16" s="5" t="str">
        <f>IF('Figures 1'!AA16="","",'Figures 1'!AA16)</f>
        <v>GNB, 2014</v>
      </c>
      <c r="AB16" s="5">
        <f>IF('Figures 1'!AB16="","",'Figures 1'!AB16)</f>
        <v>45.581161499023438</v>
      </c>
      <c r="AC16" s="5">
        <f>IF('Figures 1'!AC16="","",'Figures 1'!AC16)</f>
        <v>48.824964736058163</v>
      </c>
      <c r="AD16" s="5">
        <f>IF('Figures 1'!AD16="","",'Figures 1'!AD16)</f>
        <v>2014</v>
      </c>
      <c r="AE16" s="5" t="str">
        <f>IF('Figures 1'!AE16="","",'Figures 1'!AE16)</f>
        <v/>
      </c>
      <c r="AF16" s="5" t="str">
        <f>IF('Figures 1'!AF16="","",'Figures 1'!AF16)</f>
        <v>TCD</v>
      </c>
      <c r="AG16" s="5" t="str">
        <f>IF('Figures 1'!AG16="","",'Figures 1'!AG16)</f>
        <v>TCD, 2013</v>
      </c>
      <c r="AH16" s="5">
        <f>IF('Figures 1'!AH16="","",'Figures 1'!AH16)</f>
        <v>79.084152221679688</v>
      </c>
      <c r="AI16" s="5">
        <f>IF('Figures 1'!AI16="","",'Figures 1'!AI16)</f>
        <v>74.284664667569672</v>
      </c>
      <c r="AJ16" s="5">
        <f>IF('Figures 1'!AJ16="","",'Figures 1'!AJ16)</f>
        <v>2013</v>
      </c>
      <c r="AK16" s="5" t="str">
        <f>IF('Figures 1'!AK16="","",'Figures 1'!AK16)</f>
        <v/>
      </c>
      <c r="AL16" s="5" t="str">
        <f>IF('Figures 1'!AL16="","",'Figures 1'!AL16)</f>
        <v>BDI</v>
      </c>
      <c r="AM16" s="5" t="str">
        <f>IF('Figures 1'!AM16="","",'Figures 1'!AM16)</f>
        <v>BDI, 2014</v>
      </c>
      <c r="AN16" s="5">
        <f>IF('Figures 1'!AN16="","",'Figures 1'!AN16)</f>
        <v>10.930890083312988</v>
      </c>
      <c r="AO16" s="5">
        <f>IF('Figures 1'!AO16="","",'Figures 1'!AO16)</f>
        <v>28.085154417941446</v>
      </c>
      <c r="AP16" s="5">
        <f>IF('Figures 1'!AP16="","",'Figures 1'!AP16)</f>
        <v>2014</v>
      </c>
      <c r="AQ16" s="5" t="str">
        <f>IF('Figures 1'!AQ16="","",'Figures 1'!AQ16)</f>
        <v/>
      </c>
      <c r="AR16" s="5" t="str">
        <f>IF('Figures 1'!AR16="","",'Figures 1'!AR16)</f>
        <v>RWA</v>
      </c>
      <c r="AS16" s="5" t="str">
        <f>IF('Figures 1'!AS16="","",'Figures 1'!AS16)</f>
        <v>RWA, 2015</v>
      </c>
      <c r="AT16" s="5">
        <f>IF('Figures 1'!AT16="","",'Figures 1'!AT16)</f>
        <v>76.099998474121094</v>
      </c>
      <c r="AU16" s="5">
        <f>IF('Figures 1'!AU16="","",'Figures 1'!AU16)</f>
        <v>70.47307686438927</v>
      </c>
      <c r="AV16" s="5">
        <f>IF('Figures 1'!AV16="","",'Figures 1'!AV16)</f>
        <v>2015</v>
      </c>
      <c r="AW16" s="5" t="str">
        <f>IF('Figures 1'!AW16="","",'Figures 1'!AW16)</f>
        <v/>
      </c>
      <c r="AX16" s="5" t="str">
        <f>IF('Figures 1'!AX16="","",'Figures 1'!AX16)</f>
        <v>GNB</v>
      </c>
      <c r="AY16" s="5" t="str">
        <f>IF('Figures 1'!AY16="","",'Figures 1'!AY16)</f>
        <v>GNB, 2015</v>
      </c>
      <c r="AZ16" s="5">
        <f>IF('Figures 1'!AZ16="","",'Figures 1'!AZ16)</f>
        <v>20.799999237060547</v>
      </c>
      <c r="BA16" s="5">
        <f>IF('Figures 1'!BA16="","",'Figures 1'!BA16)</f>
        <v>26.834615369943471</v>
      </c>
      <c r="BB16" s="5">
        <f>IF('Figures 1'!BB16="","",'Figures 1'!BB16)</f>
        <v>2015</v>
      </c>
      <c r="BC16" s="5" t="str">
        <f>IF('Figures 1'!BC16="","",'Figures 1'!BC16)</f>
        <v/>
      </c>
      <c r="BD16" s="5" t="str">
        <f>IF('Figures 1'!BD16="","",'Figures 1'!BD16)</f>
        <v>RWA</v>
      </c>
      <c r="BE16" s="5" t="str">
        <f>IF('Figures 1'!BE16="","",'Figures 1'!BE16)</f>
        <v>RWA, 2014</v>
      </c>
      <c r="BF16" s="5">
        <f>IF('Figures 1'!BF16="","",'Figures 1'!BF16)</f>
        <v>19.799999237060547</v>
      </c>
      <c r="BG16" s="5">
        <f>IF('Figures 1'!BG16="","",'Figures 1'!BG16)</f>
        <v>25.08748859992394</v>
      </c>
      <c r="BH16" s="5">
        <f>IF('Figures 1'!BH16="","",'Figures 1'!BH16)</f>
        <v>2014</v>
      </c>
      <c r="BI16" s="5" t="str">
        <f>IF('Figures 1'!BI16="","",'Figures 1'!BI16)</f>
        <v/>
      </c>
      <c r="BJ16" s="5" t="str">
        <f>IF('Figures 1'!BJ16="","",'Figures 1'!BJ16)</f>
        <v>TGO</v>
      </c>
      <c r="BK16" s="5" t="str">
        <f>IF('Figures 1'!BK16="","",'Figures 1'!BK16)</f>
        <v>TGO, 2016</v>
      </c>
      <c r="BL16" s="5">
        <f>IF('Figures 1'!BL16="","",'Figures 1'!BL16)</f>
        <v>1500</v>
      </c>
      <c r="BM16" s="5">
        <f>IF('Figures 1'!BM16="","",'Figures 1'!BM16)</f>
        <v>449646.85714285716</v>
      </c>
      <c r="BN16" s="5">
        <f>IF('Figures 1'!BN16="","",'Figures 1'!BN16)</f>
        <v>2016</v>
      </c>
    </row>
    <row r="17" spans="2:66" x14ac:dyDescent="0.25">
      <c r="B17" t="s">
        <v>41</v>
      </c>
      <c r="C17" t="s">
        <v>41</v>
      </c>
      <c r="D17" s="6">
        <f>VLOOKUP(B17,Raw_WB!$J$5:$K$28,2,FALSE)</f>
        <v>51.1</v>
      </c>
      <c r="E17" s="6">
        <f t="shared" si="0"/>
        <v>51.06480562155123</v>
      </c>
      <c r="H17" s="5" t="str">
        <f>IF('Figures 1'!H17="","",'Figures 1'!H17)</f>
        <v>TGO</v>
      </c>
      <c r="I17" s="5" t="str">
        <f>IF('Figures 1'!I17="","",'Figures 1'!I17)</f>
        <v>TGO, 2015</v>
      </c>
      <c r="J17" s="5">
        <f>IF('Figures 1'!J17="","",'Figures 1'!J17)</f>
        <v>19.899999618530273</v>
      </c>
      <c r="K17" s="5">
        <f>IF('Figures 1'!K17="","",'Figures 1'!K17)</f>
        <v>21.211538564241849</v>
      </c>
      <c r="L17" s="5">
        <f>IF('Figures 1'!L17="","",'Figures 1'!L17)</f>
        <v>2015</v>
      </c>
      <c r="M17" s="5" t="str">
        <f>IF('Figures 1'!M17="","",'Figures 1'!M17)</f>
        <v/>
      </c>
      <c r="N17" s="5" t="str">
        <f>IF('Figures 1'!N17="","",'Figures 1'!N17)</f>
        <v>TGO</v>
      </c>
      <c r="O17" s="5" t="str">
        <f>IF('Figures 1'!O17="","",'Figures 1'!O17)</f>
        <v>TGO, 2015</v>
      </c>
      <c r="P17" s="5">
        <f>IF('Figures 1'!P17="","",'Figures 1'!P17)</f>
        <v>43</v>
      </c>
      <c r="Q17" s="5">
        <f>IF('Figures 1'!Q17="","",'Figures 1'!Q17)</f>
        <v>41.49230760427622</v>
      </c>
      <c r="R17" s="5">
        <f>IF('Figures 1'!R17="","",'Figures 1'!R17)</f>
        <v>2015</v>
      </c>
      <c r="S17" s="5" t="str">
        <f>IF('Figures 1'!S17="","",'Figures 1'!S17)</f>
        <v/>
      </c>
      <c r="T17" s="5" t="str">
        <f>IF('Figures 1'!T17="","",'Figures 1'!T17)</f>
        <v>ETH</v>
      </c>
      <c r="U17" s="5" t="str">
        <f>IF('Figures 1'!U17="","",'Figures 1'!U17)</f>
        <v>ETH, 2016</v>
      </c>
      <c r="V17" s="5">
        <f>IF('Figures 1'!V17="","",'Figures 1'!V17)</f>
        <v>1737.831298828125</v>
      </c>
      <c r="W17" s="5">
        <f>IF('Figures 1'!W17="","",'Figures 1'!W17)</f>
        <v>1579.2504389836238</v>
      </c>
      <c r="X17" s="5">
        <f>IF('Figures 1'!X17="","",'Figures 1'!X17)</f>
        <v>2016</v>
      </c>
      <c r="Y17" s="5" t="str">
        <f>IF('Figures 1'!Y17="","",'Figures 1'!Y17)</f>
        <v/>
      </c>
      <c r="Z17" s="5" t="str">
        <f>IF('Figures 1'!Z17="","",'Figures 1'!Z17)</f>
        <v>COM</v>
      </c>
      <c r="AA17" s="5" t="str">
        <f>IF('Figures 1'!AA17="","",'Figures 1'!AA17)</f>
        <v>COM, 2012</v>
      </c>
      <c r="AB17" s="5">
        <f>IF('Figures 1'!AB17="","",'Figures 1'!AB17)</f>
        <v>49.196140289306641</v>
      </c>
      <c r="AC17" s="5">
        <f>IF('Figures 1'!AC17="","",'Figures 1'!AC17)</f>
        <v>48.824964736058163</v>
      </c>
      <c r="AD17" s="5">
        <f>IF('Figures 1'!AD17="","",'Figures 1'!AD17)</f>
        <v>2012</v>
      </c>
      <c r="AE17" s="5" t="str">
        <f>IF('Figures 1'!AE17="","",'Figures 1'!AE17)</f>
        <v/>
      </c>
      <c r="AF17" s="5" t="str">
        <f>IF('Figures 1'!AF17="","",'Figures 1'!AF17)</f>
        <v>COM</v>
      </c>
      <c r="AG17" s="5" t="str">
        <f>IF('Figures 1'!AG17="","",'Figures 1'!AG17)</f>
        <v>COM, 2014</v>
      </c>
      <c r="AH17" s="5">
        <f>IF('Figures 1'!AH17="","",'Figures 1'!AH17)</f>
        <v>79.462127685546875</v>
      </c>
      <c r="AI17" s="5">
        <f>IF('Figures 1'!AI17="","",'Figures 1'!AI17)</f>
        <v>74.284664667569672</v>
      </c>
      <c r="AJ17" s="5">
        <f>IF('Figures 1'!AJ17="","",'Figures 1'!AJ17)</f>
        <v>2014</v>
      </c>
      <c r="AK17" s="5" t="str">
        <f>IF('Figures 1'!AK17="","",'Figures 1'!AK17)</f>
        <v/>
      </c>
      <c r="AL17" s="5" t="str">
        <f>IF('Figures 1'!AL17="","",'Figures 1'!AL17)</f>
        <v>MWI</v>
      </c>
      <c r="AM17" s="5" t="str">
        <f>IF('Figures 1'!AM17="","",'Figures 1'!AM17)</f>
        <v>MWI, 1998</v>
      </c>
      <c r="AN17" s="5">
        <f>IF('Figures 1'!AN17="","",'Figures 1'!AN17)</f>
        <v>19.799800872802734</v>
      </c>
      <c r="AO17" s="5">
        <f>IF('Figures 1'!AO17="","",'Figures 1'!AO17)</f>
        <v>28.085154417941446</v>
      </c>
      <c r="AP17" s="5">
        <f>IF('Figures 1'!AP17="","",'Figures 1'!AP17)</f>
        <v>1998</v>
      </c>
      <c r="AQ17" s="5" t="str">
        <f>IF('Figures 1'!AQ17="","",'Figures 1'!AQ17)</f>
        <v/>
      </c>
      <c r="AR17" s="5" t="str">
        <f>IF('Figures 1'!AR17="","",'Figures 1'!AR17)</f>
        <v>SOM</v>
      </c>
      <c r="AS17" s="5" t="str">
        <f>IF('Figures 1'!AS17="","",'Figures 1'!AS17)</f>
        <v>SOM, 2017</v>
      </c>
      <c r="AT17" s="5">
        <f>IF('Figures 1'!AT17="","",'Figures 1'!AT17)</f>
        <v>76.7</v>
      </c>
      <c r="AU17" s="5">
        <f>IF('Figures 1'!AU17="","",'Figures 1'!AU17)</f>
        <v>70.47307686438927</v>
      </c>
      <c r="AV17" s="5">
        <f>IF('Figures 1'!AV17="","",'Figures 1'!AV17)</f>
        <v>2017</v>
      </c>
      <c r="AW17" s="5" t="str">
        <f>IF('Figures 1'!AW17="","",'Figures 1'!AW17)</f>
        <v/>
      </c>
      <c r="AX17" s="5" t="str">
        <f>IF('Figures 1'!AX17="","",'Figures 1'!AX17)</f>
        <v>CAF</v>
      </c>
      <c r="AY17" s="5" t="str">
        <f>IF('Figures 1'!AY17="","",'Figures 1'!AY17)</f>
        <v>CAF, 2015</v>
      </c>
      <c r="AZ17" s="5">
        <f>IF('Figures 1'!AZ17="","",'Figures 1'!AZ17)</f>
        <v>21.799999237060547</v>
      </c>
      <c r="BA17" s="5">
        <f>IF('Figures 1'!BA17="","",'Figures 1'!BA17)</f>
        <v>26.834615369943471</v>
      </c>
      <c r="BB17" s="5">
        <f>IF('Figures 1'!BB17="","",'Figures 1'!BB17)</f>
        <v>2015</v>
      </c>
      <c r="BC17" s="5" t="str">
        <f>IF('Figures 1'!BC17="","",'Figures 1'!BC17)</f>
        <v/>
      </c>
      <c r="BD17" s="5" t="str">
        <f>IF('Figures 1'!BD17="","",'Figures 1'!BD17)</f>
        <v>UGA</v>
      </c>
      <c r="BE17" s="5" t="str">
        <f>IF('Figures 1'!BE17="","",'Figures 1'!BE17)</f>
        <v>UGA, 2014</v>
      </c>
      <c r="BF17" s="5">
        <f>IF('Figures 1'!BF17="","",'Figures 1'!BF17)</f>
        <v>20.399999618530273</v>
      </c>
      <c r="BG17" s="5">
        <f>IF('Figures 1'!BG17="","",'Figures 1'!BG17)</f>
        <v>25.08748859992394</v>
      </c>
      <c r="BH17" s="5">
        <f>IF('Figures 1'!BH17="","",'Figures 1'!BH17)</f>
        <v>2014</v>
      </c>
      <c r="BI17" s="5" t="str">
        <f>IF('Figures 1'!BI17="","",'Figures 1'!BI17)</f>
        <v/>
      </c>
      <c r="BJ17" s="5" t="str">
        <f>IF('Figures 1'!BJ17="","",'Figures 1'!BJ17)</f>
        <v>MOZ</v>
      </c>
      <c r="BK17" s="5" t="str">
        <f>IF('Figures 1'!BK17="","",'Figures 1'!BK17)</f>
        <v>MOZ, 2016</v>
      </c>
      <c r="BL17" s="5">
        <f>IF('Figures 1'!BL17="","",'Figures 1'!BL17)</f>
        <v>15128</v>
      </c>
      <c r="BM17" s="5">
        <f>IF('Figures 1'!BM17="","",'Figures 1'!BM17)</f>
        <v>449646.85714285716</v>
      </c>
      <c r="BN17" s="5">
        <f>IF('Figures 1'!BN17="","",'Figures 1'!BN17)</f>
        <v>2016</v>
      </c>
    </row>
    <row r="18" spans="2:66" x14ac:dyDescent="0.25">
      <c r="B18" t="s">
        <v>47</v>
      </c>
      <c r="C18" t="s">
        <v>47</v>
      </c>
      <c r="D18" s="6">
        <f>VLOOKUP(B18,Raw_WB!$J$5:$K$28,2,FALSE)</f>
        <v>52.266653934925031</v>
      </c>
      <c r="E18" s="6">
        <f t="shared" si="0"/>
        <v>51.06480562155123</v>
      </c>
      <c r="H18" s="5" t="str">
        <f>IF('Figures 1'!H18="","",'Figures 1'!H18)</f>
        <v>BEN</v>
      </c>
      <c r="I18" s="5" t="str">
        <f>IF('Figures 1'!I18="","",'Figures 1'!I18)</f>
        <v>BEN, 2015</v>
      </c>
      <c r="J18" s="5">
        <f>IF('Figures 1'!J18="","",'Figures 1'!J18)</f>
        <v>22.399999618530273</v>
      </c>
      <c r="K18" s="5">
        <f>IF('Figures 1'!K18="","",'Figures 1'!K18)</f>
        <v>21.211538564241849</v>
      </c>
      <c r="L18" s="5">
        <f>IF('Figures 1'!L18="","",'Figures 1'!L18)</f>
        <v>2015</v>
      </c>
      <c r="M18" s="5" t="str">
        <f>IF('Figures 1'!M18="","",'Figures 1'!M18)</f>
        <v/>
      </c>
      <c r="N18" s="5" t="str">
        <f>IF('Figures 1'!N18="","",'Figures 1'!N18)</f>
        <v>ZWE</v>
      </c>
      <c r="O18" s="5" t="str">
        <f>IF('Figures 1'!O18="","",'Figures 1'!O18)</f>
        <v>ZWE, 2011</v>
      </c>
      <c r="P18" s="5">
        <f>IF('Figures 1'!P18="","",'Figures 1'!P18)</f>
        <v>43.200000762939453</v>
      </c>
      <c r="Q18" s="5">
        <f>IF('Figures 1'!Q18="","",'Figures 1'!Q18)</f>
        <v>41.49230760427622</v>
      </c>
      <c r="R18" s="5">
        <f>IF('Figures 1'!R18="","",'Figures 1'!R18)</f>
        <v>2011</v>
      </c>
      <c r="S18" s="5" t="str">
        <f>IF('Figures 1'!S18="","",'Figures 1'!S18)</f>
        <v/>
      </c>
      <c r="T18" s="5" t="str">
        <f>IF('Figures 1'!T18="","",'Figures 1'!T18)</f>
        <v>BFA</v>
      </c>
      <c r="U18" s="5" t="str">
        <f>IF('Figures 1'!U18="","",'Figures 1'!U18)</f>
        <v>BFA, 2016</v>
      </c>
      <c r="V18" s="5">
        <f>IF('Figures 1'!V18="","",'Figures 1'!V18)</f>
        <v>1774.4534912109375</v>
      </c>
      <c r="W18" s="5">
        <f>IF('Figures 1'!W18="","",'Figures 1'!W18)</f>
        <v>1579.2504389836238</v>
      </c>
      <c r="X18" s="5">
        <f>IF('Figures 1'!X18="","",'Figures 1'!X18)</f>
        <v>2016</v>
      </c>
      <c r="Y18" s="5" t="str">
        <f>IF('Figures 1'!Y18="","",'Figures 1'!Y18)</f>
        <v/>
      </c>
      <c r="Z18" s="5" t="str">
        <f>IF('Figures 1'!Z18="","",'Figures 1'!Z18)</f>
        <v>SOM</v>
      </c>
      <c r="AA18" s="5" t="str">
        <f>IF('Figures 1'!AA18="","",'Figures 1'!AA18)</f>
        <v>SOM, 2017</v>
      </c>
      <c r="AB18" s="5">
        <f>IF('Figures 1'!AB18="","",'Figures 1'!AB18)</f>
        <v>49.8</v>
      </c>
      <c r="AC18" s="5">
        <f>IF('Figures 1'!AC18="","",'Figures 1'!AC18)</f>
        <v>48.824964736058163</v>
      </c>
      <c r="AD18" s="5">
        <f>IF('Figures 1'!AD18="","",'Figures 1'!AD18)</f>
        <v>2017</v>
      </c>
      <c r="AE18" s="5" t="str">
        <f>IF('Figures 1'!AE18="","",'Figures 1'!AE18)</f>
        <v/>
      </c>
      <c r="AF18" s="5" t="str">
        <f>IF('Figures 1'!AF18="","",'Figures 1'!AF18)</f>
        <v>TZA</v>
      </c>
      <c r="AG18" s="5" t="str">
        <f>IF('Figures 1'!AG18="","",'Figures 1'!AG18)</f>
        <v>TZA, 2014</v>
      </c>
      <c r="AH18" s="5">
        <f>IF('Figures 1'!AH18="","",'Figures 1'!AH18)</f>
        <v>80.090530395507813</v>
      </c>
      <c r="AI18" s="5">
        <f>IF('Figures 1'!AI18="","",'Figures 1'!AI18)</f>
        <v>74.284664667569672</v>
      </c>
      <c r="AJ18" s="5">
        <f>IF('Figures 1'!AJ18="","",'Figures 1'!AJ18)</f>
        <v>2014</v>
      </c>
      <c r="AK18" s="5" t="str">
        <f>IF('Figures 1'!AK18="","",'Figures 1'!AK18)</f>
        <v/>
      </c>
      <c r="AL18" s="5" t="str">
        <f>IF('Figures 1'!AL18="","",'Figures 1'!AL18)</f>
        <v>MOZ</v>
      </c>
      <c r="AM18" s="5" t="str">
        <f>IF('Figures 1'!AM18="","",'Figures 1'!AM18)</f>
        <v>MOZ, 2011</v>
      </c>
      <c r="AN18" s="5">
        <f>IF('Figures 1'!AN18="","",'Figures 1'!AN18)</f>
        <v>20.033670425415039</v>
      </c>
      <c r="AO18" s="5">
        <f>IF('Figures 1'!AO18="","",'Figures 1'!AO18)</f>
        <v>28.085154417941446</v>
      </c>
      <c r="AP18" s="5">
        <f>IF('Figures 1'!AP18="","",'Figures 1'!AP18)</f>
        <v>2011</v>
      </c>
      <c r="AQ18" s="5" t="str">
        <f>IF('Figures 1'!AQ18="","",'Figures 1'!AQ18)</f>
        <v/>
      </c>
      <c r="AR18" s="5" t="str">
        <f>IF('Figures 1'!AR18="","",'Figures 1'!AR18)</f>
        <v>GIN</v>
      </c>
      <c r="AS18" s="5" t="str">
        <f>IF('Figures 1'!AS18="","",'Figures 1'!AS18)</f>
        <v>GIN, 2015</v>
      </c>
      <c r="AT18" s="5">
        <f>IF('Figures 1'!AT18="","",'Figures 1'!AT18)</f>
        <v>76.800003051757813</v>
      </c>
      <c r="AU18" s="5">
        <f>IF('Figures 1'!AU18="","",'Figures 1'!AU18)</f>
        <v>70.47307686438927</v>
      </c>
      <c r="AV18" s="5">
        <f>IF('Figures 1'!AV18="","",'Figures 1'!AV18)</f>
        <v>2015</v>
      </c>
      <c r="AW18" s="5" t="str">
        <f>IF('Figures 1'!AW18="","",'Figures 1'!AW18)</f>
        <v/>
      </c>
      <c r="AX18" s="5" t="str">
        <f>IF('Figures 1'!AX18="","",'Figures 1'!AX18)</f>
        <v>MLI</v>
      </c>
      <c r="AY18" s="5" t="str">
        <f>IF('Figures 1'!AY18="","",'Figures 1'!AY18)</f>
        <v>MLI, 2015</v>
      </c>
      <c r="AZ18" s="5">
        <f>IF('Figures 1'!AZ18="","",'Figures 1'!AZ18)</f>
        <v>24.700000762939453</v>
      </c>
      <c r="BA18" s="5">
        <f>IF('Figures 1'!BA18="","",'Figures 1'!BA18)</f>
        <v>26.834615369943471</v>
      </c>
      <c r="BB18" s="5">
        <f>IF('Figures 1'!BB18="","",'Figures 1'!BB18)</f>
        <v>2015</v>
      </c>
      <c r="BC18" s="5" t="str">
        <f>IF('Figures 1'!BC18="","",'Figures 1'!BC18)</f>
        <v/>
      </c>
      <c r="BD18" s="5" t="str">
        <f>IF('Figures 1'!BD18="","",'Figures 1'!BD18)</f>
        <v>MOZ</v>
      </c>
      <c r="BE18" s="5" t="str">
        <f>IF('Figures 1'!BE18="","",'Figures 1'!BE18)</f>
        <v>MOZ, 2014</v>
      </c>
      <c r="BF18" s="5">
        <f>IF('Figures 1'!BF18="","",'Figures 1'!BF18)</f>
        <v>21.21998405456543</v>
      </c>
      <c r="BG18" s="5">
        <f>IF('Figures 1'!BG18="","",'Figures 1'!BG18)</f>
        <v>25.08748859992394</v>
      </c>
      <c r="BH18" s="5">
        <f>IF('Figures 1'!BH18="","",'Figures 1'!BH18)</f>
        <v>2014</v>
      </c>
      <c r="BI18" s="5" t="str">
        <f>IF('Figures 1'!BI18="","",'Figures 1'!BI18)</f>
        <v/>
      </c>
      <c r="BJ18" s="5" t="str">
        <f>IF('Figures 1'!BJ18="","",'Figures 1'!BJ18)</f>
        <v>SEN</v>
      </c>
      <c r="BK18" s="5" t="str">
        <f>IF('Figures 1'!BK18="","",'Figures 1'!BK18)</f>
        <v>SEN, 2016</v>
      </c>
      <c r="BL18" s="5">
        <f>IF('Figures 1'!BL18="","",'Figures 1'!BL18)</f>
        <v>24000</v>
      </c>
      <c r="BM18" s="5">
        <f>IF('Figures 1'!BM18="","",'Figures 1'!BM18)</f>
        <v>449646.85714285716</v>
      </c>
      <c r="BN18" s="5">
        <f>IF('Figures 1'!BN18="","",'Figures 1'!BN18)</f>
        <v>2016</v>
      </c>
    </row>
    <row r="19" spans="2:66" x14ac:dyDescent="0.25">
      <c r="B19" s="7" t="s">
        <v>45</v>
      </c>
      <c r="C19" s="7" t="s">
        <v>45</v>
      </c>
      <c r="D19" s="6">
        <f>VLOOKUP(B19,Raw_WB!$J$5:$K$28,2,FALSE)</f>
        <v>60.870188685830357</v>
      </c>
      <c r="E19" s="6">
        <f t="shared" si="0"/>
        <v>51.06480562155123</v>
      </c>
      <c r="H19" s="5" t="str">
        <f>IF('Figures 1'!H19="","",'Figures 1'!H19)</f>
        <v>RWA</v>
      </c>
      <c r="I19" s="5" t="str">
        <f>IF('Figures 1'!I19="","",'Figures 1'!I19)</f>
        <v>RWA, 2013</v>
      </c>
      <c r="J19" s="5">
        <f>IF('Figures 1'!J19="","",'Figures 1'!J19)</f>
        <v>23.700000762939453</v>
      </c>
      <c r="K19" s="5">
        <f>IF('Figures 1'!K19="","",'Figures 1'!K19)</f>
        <v>21.211538564241849</v>
      </c>
      <c r="L19" s="5">
        <f>IF('Figures 1'!L19="","",'Figures 1'!L19)</f>
        <v>2013</v>
      </c>
      <c r="M19" s="5" t="str">
        <f>IF('Figures 1'!M19="","",'Figures 1'!M19)</f>
        <v/>
      </c>
      <c r="N19" s="5" t="str">
        <f>IF('Figures 1'!N19="","",'Figures 1'!N19)</f>
        <v>TCD</v>
      </c>
      <c r="O19" s="5" t="str">
        <f>IF('Figures 1'!O19="","",'Figures 1'!O19)</f>
        <v>TCD, 2011</v>
      </c>
      <c r="P19" s="5">
        <f>IF('Figures 1'!P19="","",'Figures 1'!P19)</f>
        <v>43.299999237060547</v>
      </c>
      <c r="Q19" s="5">
        <f>IF('Figures 1'!Q19="","",'Figures 1'!Q19)</f>
        <v>41.49230760427622</v>
      </c>
      <c r="R19" s="5">
        <f>IF('Figures 1'!R19="","",'Figures 1'!R19)</f>
        <v>2011</v>
      </c>
      <c r="S19" s="5" t="str">
        <f>IF('Figures 1'!S19="","",'Figures 1'!S19)</f>
        <v/>
      </c>
      <c r="T19" s="5" t="str">
        <f>IF('Figures 1'!T19="","",'Figures 1'!T19)</f>
        <v>UGA</v>
      </c>
      <c r="U19" s="5" t="str">
        <f>IF('Figures 1'!U19="","",'Figures 1'!U19)</f>
        <v>UGA, 2016</v>
      </c>
      <c r="V19" s="5">
        <f>IF('Figures 1'!V19="","",'Figures 1'!V19)</f>
        <v>1822.966552734375</v>
      </c>
      <c r="W19" s="5">
        <f>IF('Figures 1'!W19="","",'Figures 1'!W19)</f>
        <v>1579.2504389836238</v>
      </c>
      <c r="X19" s="5">
        <f>IF('Figures 1'!X19="","",'Figures 1'!X19)</f>
        <v>2016</v>
      </c>
      <c r="Y19" s="5" t="str">
        <f>IF('Figures 1'!Y19="","",'Figures 1'!Y19)</f>
        <v/>
      </c>
      <c r="Z19" s="5" t="str">
        <f>IF('Figures 1'!Z19="","",'Figures 1'!Z19)</f>
        <v>MOZ</v>
      </c>
      <c r="AA19" s="5" t="str">
        <f>IF('Figures 1'!AA19="","",'Figures 1'!AA19)</f>
        <v>MOZ, 2009</v>
      </c>
      <c r="AB19" s="5">
        <f>IF('Figures 1'!AB19="","",'Figures 1'!AB19)</f>
        <v>50.583808898925781</v>
      </c>
      <c r="AC19" s="5">
        <f>IF('Figures 1'!AC19="","",'Figures 1'!AC19)</f>
        <v>48.824964736058163</v>
      </c>
      <c r="AD19" s="5">
        <f>IF('Figures 1'!AD19="","",'Figures 1'!AD19)</f>
        <v>2009</v>
      </c>
      <c r="AE19" s="5" t="str">
        <f>IF('Figures 1'!AE19="","",'Figures 1'!AE19)</f>
        <v/>
      </c>
      <c r="AF19" s="5" t="str">
        <f>IF('Figures 1'!AF19="","",'Figures 1'!AF19)</f>
        <v>ETH</v>
      </c>
      <c r="AG19" s="5" t="str">
        <f>IF('Figures 1'!AG19="","",'Figures 1'!AG19)</f>
        <v>ETH, 2015</v>
      </c>
      <c r="AH19" s="5">
        <f>IF('Figures 1'!AH19="","",'Figures 1'!AH19)</f>
        <v>85.587753295898438</v>
      </c>
      <c r="AI19" s="5">
        <f>IF('Figures 1'!AI19="","",'Figures 1'!AI19)</f>
        <v>74.284664667569672</v>
      </c>
      <c r="AJ19" s="5">
        <f>IF('Figures 1'!AJ19="","",'Figures 1'!AJ19)</f>
        <v>2015</v>
      </c>
      <c r="AK19" s="5" t="str">
        <f>IF('Figures 1'!AK19="","",'Figures 1'!AK19)</f>
        <v/>
      </c>
      <c r="AL19" s="5" t="str">
        <f>IF('Figures 1'!AL19="","",'Figures 1'!AL19)</f>
        <v>MLI</v>
      </c>
      <c r="AM19" s="5" t="str">
        <f>IF('Figures 1'!AM19="","",'Figures 1'!AM19)</f>
        <v>MLI, 2015</v>
      </c>
      <c r="AN19" s="5">
        <f>IF('Figures 1'!AN19="","",'Figures 1'!AN19)</f>
        <v>22.050140380859375</v>
      </c>
      <c r="AO19" s="5">
        <f>IF('Figures 1'!AO19="","",'Figures 1'!AO19)</f>
        <v>28.085154417941446</v>
      </c>
      <c r="AP19" s="5">
        <f>IF('Figures 1'!AP19="","",'Figures 1'!AP19)</f>
        <v>2015</v>
      </c>
      <c r="AQ19" s="5" t="str">
        <f>IF('Figures 1'!AQ19="","",'Figures 1'!AQ19)</f>
        <v/>
      </c>
      <c r="AR19" s="5" t="str">
        <f>IF('Figures 1'!AR19="","",'Figures 1'!AR19)</f>
        <v>ZWE</v>
      </c>
      <c r="AS19" s="5" t="str">
        <f>IF('Figures 1'!AS19="","",'Figures 1'!AS19)</f>
        <v>ZWE, 2015</v>
      </c>
      <c r="AT19" s="5">
        <f>IF('Figures 1'!AT19="","",'Figures 1'!AT19)</f>
        <v>76.900001525878906</v>
      </c>
      <c r="AU19" s="5">
        <f>IF('Figures 1'!AU19="","",'Figures 1'!AU19)</f>
        <v>70.47307686438927</v>
      </c>
      <c r="AV19" s="5">
        <f>IF('Figures 1'!AV19="","",'Figures 1'!AV19)</f>
        <v>2015</v>
      </c>
      <c r="AW19" s="5" t="str">
        <f>IF('Figures 1'!AW19="","",'Figures 1'!AW19)</f>
        <v/>
      </c>
      <c r="AX19" s="5" t="str">
        <f>IF('Figures 1'!AX19="","",'Figures 1'!AX19)</f>
        <v>ETH</v>
      </c>
      <c r="AY19" s="5" t="str">
        <f>IF('Figures 1'!AY19="","",'Figures 1'!AY19)</f>
        <v>ETH, 2015</v>
      </c>
      <c r="AZ19" s="5">
        <f>IF('Figures 1'!AZ19="","",'Figures 1'!AZ19)</f>
        <v>28</v>
      </c>
      <c r="BA19" s="5">
        <f>IF('Figures 1'!BA19="","",'Figures 1'!BA19)</f>
        <v>26.834615369943471</v>
      </c>
      <c r="BB19" s="5">
        <f>IF('Figures 1'!BB19="","",'Figures 1'!BB19)</f>
        <v>2015</v>
      </c>
      <c r="BC19" s="5" t="str">
        <f>IF('Figures 1'!BC19="","",'Figures 1'!BC19)</f>
        <v/>
      </c>
      <c r="BD19" s="5" t="str">
        <f>IF('Figures 1'!BD19="","",'Figures 1'!BD19)</f>
        <v>ETH</v>
      </c>
      <c r="BE19" s="5" t="str">
        <f>IF('Figures 1'!BE19="","",'Figures 1'!BE19)</f>
        <v>ETH, 2014</v>
      </c>
      <c r="BF19" s="5">
        <f>IF('Figures 1'!BF19="","",'Figures 1'!BF19)</f>
        <v>27.200000762939453</v>
      </c>
      <c r="BG19" s="5">
        <f>IF('Figures 1'!BG19="","",'Figures 1'!BG19)</f>
        <v>25.08748859992394</v>
      </c>
      <c r="BH19" s="5">
        <f>IF('Figures 1'!BH19="","",'Figures 1'!BH19)</f>
        <v>2014</v>
      </c>
      <c r="BI19" s="5" t="str">
        <f>IF('Figures 1'!BI19="","",'Figures 1'!BI19)</f>
        <v/>
      </c>
      <c r="BJ19" s="5" t="str">
        <f>IF('Figures 1'!BJ19="","",'Figures 1'!BJ19)</f>
        <v>MLI</v>
      </c>
      <c r="BK19" s="5" t="str">
        <f>IF('Figures 1'!BK19="","",'Figures 1'!BK19)</f>
        <v>MLI, 2016</v>
      </c>
      <c r="BL19" s="5">
        <f>IF('Figures 1'!BL19="","",'Figures 1'!BL19)</f>
        <v>36690</v>
      </c>
      <c r="BM19" s="5">
        <f>IF('Figures 1'!BM19="","",'Figures 1'!BM19)</f>
        <v>449646.85714285716</v>
      </c>
      <c r="BN19" s="5">
        <f>IF('Figures 1'!BN19="","",'Figures 1'!BN19)</f>
        <v>2016</v>
      </c>
    </row>
    <row r="20" spans="2:66" x14ac:dyDescent="0.25">
      <c r="B20" t="s">
        <v>40</v>
      </c>
      <c r="C20" t="s">
        <v>40</v>
      </c>
      <c r="D20" s="6">
        <f>VLOOKUP(B20,Raw_WB!$J$5:$K$28,2,FALSE)</f>
        <v>61.859167309289717</v>
      </c>
      <c r="E20" s="6">
        <f t="shared" si="0"/>
        <v>51.06480562155123</v>
      </c>
      <c r="H20" s="5" t="str">
        <f>IF('Figures 1'!H20="","",'Figures 1'!H20)</f>
        <v>SOM</v>
      </c>
      <c r="I20" s="5" t="str">
        <f>IF('Figures 1'!I20="","",'Figures 1'!I20)</f>
        <v>SOM, 2017</v>
      </c>
      <c r="J20" s="5">
        <f>IF('Figures 1'!J20="","",'Figures 1'!J20)</f>
        <v>28.799999999999997</v>
      </c>
      <c r="K20" s="5">
        <f>IF('Figures 1'!K20="","",'Figures 1'!K20)</f>
        <v>21.211538564241849</v>
      </c>
      <c r="L20" s="5">
        <f>IF('Figures 1'!L20="","",'Figures 1'!L20)</f>
        <v>2017</v>
      </c>
      <c r="M20" s="5" t="str">
        <f>IF('Figures 1'!M20="","",'Figures 1'!M20)</f>
        <v/>
      </c>
      <c r="N20" s="5" t="str">
        <f>IF('Figures 1'!N20="","",'Figures 1'!N20)</f>
        <v>COM</v>
      </c>
      <c r="O20" s="5" t="str">
        <f>IF('Figures 1'!O20="","",'Figures 1'!O20)</f>
        <v>COM, 2013</v>
      </c>
      <c r="P20" s="5">
        <f>IF('Figures 1'!P20="","",'Figures 1'!P20)</f>
        <v>45</v>
      </c>
      <c r="Q20" s="5">
        <f>IF('Figures 1'!Q20="","",'Figures 1'!Q20)</f>
        <v>41.49230760427622</v>
      </c>
      <c r="R20" s="5">
        <f>IF('Figures 1'!R20="","",'Figures 1'!R20)</f>
        <v>2013</v>
      </c>
      <c r="S20" s="5" t="str">
        <f>IF('Figures 1'!S20="","",'Figures 1'!S20)</f>
        <v/>
      </c>
      <c r="T20" s="5" t="str">
        <f>IF('Figures 1'!T20="","",'Figures 1'!T20)</f>
        <v>RWA</v>
      </c>
      <c r="U20" s="5" t="str">
        <f>IF('Figures 1'!U20="","",'Figures 1'!U20)</f>
        <v>RWA, 2016</v>
      </c>
      <c r="V20" s="5">
        <f>IF('Figures 1'!V20="","",'Figures 1'!V20)</f>
        <v>1916.61474609375</v>
      </c>
      <c r="W20" s="5">
        <f>IF('Figures 1'!W20="","",'Figures 1'!W20)</f>
        <v>1579.2504389836238</v>
      </c>
      <c r="X20" s="5">
        <f>IF('Figures 1'!X20="","",'Figures 1'!X20)</f>
        <v>2016</v>
      </c>
      <c r="Y20" s="5" t="str">
        <f>IF('Figures 1'!Y20="","",'Figures 1'!Y20)</f>
        <v/>
      </c>
      <c r="Z20" s="5" t="str">
        <f>IF('Figures 1'!Z20="","",'Figures 1'!Z20)</f>
        <v>BDI</v>
      </c>
      <c r="AA20" s="5" t="str">
        <f>IF('Figures 1'!AA20="","",'Figures 1'!AA20)</f>
        <v>BDI, 2014</v>
      </c>
      <c r="AB20" s="5">
        <f>IF('Figures 1'!AB20="","",'Figures 1'!AB20)</f>
        <v>61.569728851318359</v>
      </c>
      <c r="AC20" s="5">
        <f>IF('Figures 1'!AC20="","",'Figures 1'!AC20)</f>
        <v>48.824964736058163</v>
      </c>
      <c r="AD20" s="5">
        <f>IF('Figures 1'!AD20="","",'Figures 1'!AD20)</f>
        <v>2014</v>
      </c>
      <c r="AE20" s="5" t="str">
        <f>IF('Figures 1'!AE20="","",'Figures 1'!AE20)</f>
        <v/>
      </c>
      <c r="AF20" s="5" t="str">
        <f>IF('Figures 1'!AF20="","",'Figures 1'!AF20)</f>
        <v>ZWE</v>
      </c>
      <c r="AG20" s="5" t="str">
        <f>IF('Figures 1'!AG20="","",'Figures 1'!AG20)</f>
        <v>ZWE, 2013</v>
      </c>
      <c r="AH20" s="5">
        <f>IF('Figures 1'!AH20="","",'Figures 1'!AH20)</f>
        <v>85.862388610839844</v>
      </c>
      <c r="AI20" s="5">
        <f>IF('Figures 1'!AI20="","",'Figures 1'!AI20)</f>
        <v>74.284664667569672</v>
      </c>
      <c r="AJ20" s="5">
        <f>IF('Figures 1'!AJ20="","",'Figures 1'!AJ20)</f>
        <v>2013</v>
      </c>
      <c r="AK20" s="5" t="str">
        <f>IF('Figures 1'!AK20="","",'Figures 1'!AK20)</f>
        <v/>
      </c>
      <c r="AL20" s="5" t="str">
        <f>IF('Figures 1'!AL20="","",'Figures 1'!AL20)</f>
        <v>ETH</v>
      </c>
      <c r="AM20" s="5" t="str">
        <f>IF('Figures 1'!AM20="","",'Figures 1'!AM20)</f>
        <v>ETH, 2011</v>
      </c>
      <c r="AN20" s="5">
        <f>IF('Figures 1'!AN20="","",'Figures 1'!AN20)</f>
        <v>24.63092041015625</v>
      </c>
      <c r="AO20" s="5">
        <f>IF('Figures 1'!AO20="","",'Figures 1'!AO20)</f>
        <v>28.085154417941446</v>
      </c>
      <c r="AP20" s="5">
        <f>IF('Figures 1'!AP20="","",'Figures 1'!AP20)</f>
        <v>2011</v>
      </c>
      <c r="AQ20" s="5" t="str">
        <f>IF('Figures 1'!AQ20="","",'Figures 1'!AQ20)</f>
        <v/>
      </c>
      <c r="AR20" s="5" t="str">
        <f>IF('Figures 1'!AR20="","",'Figures 1'!AR20)</f>
        <v>MLI</v>
      </c>
      <c r="AS20" s="5" t="str">
        <f>IF('Figures 1'!AS20="","",'Figures 1'!AS20)</f>
        <v>MLI, 2015</v>
      </c>
      <c r="AT20" s="5">
        <f>IF('Figures 1'!AT20="","",'Figures 1'!AT20)</f>
        <v>77</v>
      </c>
      <c r="AU20" s="5">
        <f>IF('Figures 1'!AU20="","",'Figures 1'!AU20)</f>
        <v>70.47307686438927</v>
      </c>
      <c r="AV20" s="5">
        <f>IF('Figures 1'!AV20="","",'Figures 1'!AV20)</f>
        <v>2015</v>
      </c>
      <c r="AW20" s="5" t="str">
        <f>IF('Figures 1'!AW20="","",'Figures 1'!AW20)</f>
        <v/>
      </c>
      <c r="AX20" s="5" t="str">
        <f>IF('Figures 1'!AX20="","",'Figures 1'!AX20)</f>
        <v>COD</v>
      </c>
      <c r="AY20" s="5" t="str">
        <f>IF('Figures 1'!AY20="","",'Figures 1'!AY20)</f>
        <v>COD, 2015</v>
      </c>
      <c r="AZ20" s="5">
        <f>IF('Figures 1'!AZ20="","",'Figures 1'!AZ20)</f>
        <v>28.700000762939453</v>
      </c>
      <c r="BA20" s="5">
        <f>IF('Figures 1'!BA20="","",'Figures 1'!BA20)</f>
        <v>26.834615369943471</v>
      </c>
      <c r="BB20" s="5">
        <f>IF('Figures 1'!BB20="","",'Figures 1'!BB20)</f>
        <v>2015</v>
      </c>
      <c r="BC20" s="5" t="str">
        <f>IF('Figures 1'!BC20="","",'Figures 1'!BC20)</f>
        <v/>
      </c>
      <c r="BD20" s="5" t="str">
        <f>IF('Figures 1'!BD20="","",'Figures 1'!BD20)</f>
        <v>MLI</v>
      </c>
      <c r="BE20" s="5" t="str">
        <f>IF('Figures 1'!BE20="","",'Figures 1'!BE20)</f>
        <v>MLI, 2014</v>
      </c>
      <c r="BF20" s="5">
        <f>IF('Figures 1'!BF20="","",'Figures 1'!BF20)</f>
        <v>27.293140411376953</v>
      </c>
      <c r="BG20" s="5">
        <f>IF('Figures 1'!BG20="","",'Figures 1'!BG20)</f>
        <v>25.08748859992394</v>
      </c>
      <c r="BH20" s="5">
        <f>IF('Figures 1'!BH20="","",'Figures 1'!BH20)</f>
        <v>2014</v>
      </c>
      <c r="BI20" s="5" t="str">
        <f>IF('Figures 1'!BI20="","",'Figures 1'!BI20)</f>
        <v/>
      </c>
      <c r="BJ20" s="5" t="str">
        <f>IF('Figures 1'!BJ20="","",'Figures 1'!BJ20)</f>
        <v>UGA</v>
      </c>
      <c r="BK20" s="5" t="str">
        <f>IF('Figures 1'!BK20="","",'Figures 1'!BK20)</f>
        <v>UGA, 2016</v>
      </c>
      <c r="BL20" s="5">
        <f>IF('Figures 1'!BL20="","",'Figures 1'!BL20)</f>
        <v>53000</v>
      </c>
      <c r="BM20" s="5">
        <f>IF('Figures 1'!BM20="","",'Figures 1'!BM20)</f>
        <v>449646.85714285716</v>
      </c>
      <c r="BN20" s="5">
        <f>IF('Figures 1'!BN20="","",'Figures 1'!BN20)</f>
        <v>2016</v>
      </c>
    </row>
    <row r="21" spans="2:66" x14ac:dyDescent="0.25">
      <c r="B21" t="s">
        <v>43</v>
      </c>
      <c r="C21" t="s">
        <v>43</v>
      </c>
      <c r="D21" s="6">
        <f>VLOOKUP(B21,Raw_WB!$J$5:$K$28,2,FALSE)</f>
        <v>69.19730304466519</v>
      </c>
      <c r="E21" s="6">
        <f t="shared" si="0"/>
        <v>51.06480562155123</v>
      </c>
      <c r="F21" s="7"/>
      <c r="H21" s="5" t="str">
        <f>IF('Figures 1'!H21="","",'Figures 1'!H21)</f>
        <v>GNB</v>
      </c>
      <c r="I21" s="5" t="str">
        <f>IF('Figures 1'!I21="","",'Figures 1'!I21)</f>
        <v>GNB, 2010</v>
      </c>
      <c r="J21" s="5">
        <f>IF('Figures 1'!J21="","",'Figures 1'!J21)</f>
        <v>30.5</v>
      </c>
      <c r="K21" s="5">
        <f>IF('Figures 1'!K21="","",'Figures 1'!K21)</f>
        <v>21.211538564241849</v>
      </c>
      <c r="L21" s="5">
        <f>IF('Figures 1'!L21="","",'Figures 1'!L21)</f>
        <v>2010</v>
      </c>
      <c r="M21" s="5" t="str">
        <f>IF('Figures 1'!M21="","",'Figures 1'!M21)</f>
        <v/>
      </c>
      <c r="N21" s="5" t="str">
        <f>IF('Figures 1'!N21="","",'Figures 1'!N21)</f>
        <v>MOZ</v>
      </c>
      <c r="O21" s="5" t="str">
        <f>IF('Figures 1'!O21="","",'Figures 1'!O21)</f>
        <v>MOZ, 2008</v>
      </c>
      <c r="P21" s="5">
        <f>IF('Figures 1'!P21="","",'Figures 1'!P21)</f>
        <v>45.599998474121094</v>
      </c>
      <c r="Q21" s="5">
        <f>IF('Figures 1'!Q21="","",'Figures 1'!Q21)</f>
        <v>41.49230760427622</v>
      </c>
      <c r="R21" s="5">
        <f>IF('Figures 1'!R21="","",'Figures 1'!R21)</f>
        <v>2008</v>
      </c>
      <c r="S21" s="5" t="str">
        <f>IF('Figures 1'!S21="","",'Figures 1'!S21)</f>
        <v/>
      </c>
      <c r="T21" s="5" t="str">
        <f>IF('Figures 1'!T21="","",'Figures 1'!T21)</f>
        <v>SSD</v>
      </c>
      <c r="U21" s="5" t="str">
        <f>IF('Figures 1'!U21="","",'Figures 1'!U21)</f>
        <v>SSD, 2015</v>
      </c>
      <c r="V21" s="5">
        <f>IF('Figures 1'!V21="","",'Figures 1'!V21)</f>
        <v>1929.18505859375</v>
      </c>
      <c r="W21" s="5">
        <f>IF('Figures 1'!W21="","",'Figures 1'!W21)</f>
        <v>1579.2504389836238</v>
      </c>
      <c r="X21" s="5">
        <f>IF('Figures 1'!X21="","",'Figures 1'!X21)</f>
        <v>2015</v>
      </c>
      <c r="Y21" s="5" t="str">
        <f>IF('Figures 1'!Y21="","",'Figures 1'!Y21)</f>
        <v/>
      </c>
      <c r="Z21" s="5" t="str">
        <f>IF('Figures 1'!Z21="","",'Figures 1'!Z21)</f>
        <v>MWI</v>
      </c>
      <c r="AA21" s="5" t="str">
        <f>IF('Figures 1'!AA21="","",'Figures 1'!AA21)</f>
        <v>MWI, 2015</v>
      </c>
      <c r="AB21" s="5">
        <f>IF('Figures 1'!AB21="","",'Figures 1'!AB21)</f>
        <v>62.143539428710938</v>
      </c>
      <c r="AC21" s="5">
        <f>IF('Figures 1'!AC21="","",'Figures 1'!AC21)</f>
        <v>48.824964736058163</v>
      </c>
      <c r="AD21" s="5">
        <f>IF('Figures 1'!AD21="","",'Figures 1'!AD21)</f>
        <v>2015</v>
      </c>
      <c r="AE21" s="5" t="str">
        <f>IF('Figures 1'!AE21="","",'Figures 1'!AE21)</f>
        <v/>
      </c>
      <c r="AF21" s="5" t="str">
        <f>IF('Figures 1'!AF21="","",'Figures 1'!AF21)</f>
        <v>MOZ</v>
      </c>
      <c r="AG21" s="5" t="str">
        <f>IF('Figures 1'!AG21="","",'Figures 1'!AG21)</f>
        <v>MOZ, 2015</v>
      </c>
      <c r="AH21" s="5">
        <f>IF('Figures 1'!AH21="","",'Figures 1'!AH21)</f>
        <v>89.1328125</v>
      </c>
      <c r="AI21" s="5">
        <f>IF('Figures 1'!AI21="","",'Figures 1'!AI21)</f>
        <v>74.284664667569672</v>
      </c>
      <c r="AJ21" s="5">
        <f>IF('Figures 1'!AJ21="","",'Figures 1'!AJ21)</f>
        <v>2015</v>
      </c>
      <c r="AK21" s="5" t="str">
        <f>IF('Figures 1'!AK21="","",'Figures 1'!AK21)</f>
        <v/>
      </c>
      <c r="AL21" s="5" t="str">
        <f>IF('Figures 1'!AL21="","",'Figures 1'!AL21)</f>
        <v>SEN</v>
      </c>
      <c r="AM21" s="5" t="str">
        <f>IF('Figures 1'!AM21="","",'Figures 1'!AM21)</f>
        <v>SEN, 2013</v>
      </c>
      <c r="AN21" s="5">
        <f>IF('Figures 1'!AN21="","",'Figures 1'!AN21)</f>
        <v>27.347780227661133</v>
      </c>
      <c r="AO21" s="5">
        <f>IF('Figures 1'!AO21="","",'Figures 1'!AO21)</f>
        <v>28.085154417941446</v>
      </c>
      <c r="AP21" s="5">
        <f>IF('Figures 1'!AP21="","",'Figures 1'!AP21)</f>
        <v>2013</v>
      </c>
      <c r="AQ21" s="5" t="str">
        <f>IF('Figures 1'!AQ21="","",'Figures 1'!AQ21)</f>
        <v/>
      </c>
      <c r="AR21" s="5" t="str">
        <f>IF('Figures 1'!AR21="","",'Figures 1'!AR21)</f>
        <v>BEN</v>
      </c>
      <c r="AS21" s="5" t="str">
        <f>IF('Figures 1'!AS21="","",'Figures 1'!AS21)</f>
        <v>BEN, 2015</v>
      </c>
      <c r="AT21" s="5">
        <f>IF('Figures 1'!AT21="","",'Figures 1'!AT21)</f>
        <v>77.900001525878906</v>
      </c>
      <c r="AU21" s="5">
        <f>IF('Figures 1'!AU21="","",'Figures 1'!AU21)</f>
        <v>70.47307686438927</v>
      </c>
      <c r="AV21" s="5">
        <f>IF('Figures 1'!AV21="","",'Figures 1'!AV21)</f>
        <v>2015</v>
      </c>
      <c r="AW21" s="5" t="str">
        <f>IF('Figures 1'!AW21="","",'Figures 1'!AW21)</f>
        <v/>
      </c>
      <c r="AX21" s="5" t="str">
        <f>IF('Figures 1'!AX21="","",'Figures 1'!AX21)</f>
        <v>COM</v>
      </c>
      <c r="AY21" s="5" t="str">
        <f>IF('Figures 1'!AY21="","",'Figures 1'!AY21)</f>
        <v>COM, 2015</v>
      </c>
      <c r="AZ21" s="5">
        <f>IF('Figures 1'!AZ21="","",'Figures 1'!AZ21)</f>
        <v>35.799999237060547</v>
      </c>
      <c r="BA21" s="5">
        <f>IF('Figures 1'!BA21="","",'Figures 1'!BA21)</f>
        <v>26.834615369943471</v>
      </c>
      <c r="BB21" s="5">
        <f>IF('Figures 1'!BB21="","",'Figures 1'!BB21)</f>
        <v>2015</v>
      </c>
      <c r="BC21" s="5" t="str">
        <f>IF('Figures 1'!BC21="","",'Figures 1'!BC21)</f>
        <v/>
      </c>
      <c r="BD21" s="5" t="str">
        <f>IF('Figures 1'!BD21="","",'Figures 1'!BD21)</f>
        <v>GIN</v>
      </c>
      <c r="BE21" s="5" t="str">
        <f>IF('Figures 1'!BE21="","",'Figures 1'!BE21)</f>
        <v>GIN, 2014</v>
      </c>
      <c r="BF21" s="5">
        <f>IF('Figures 1'!BF21="","",'Figures 1'!BF21)</f>
        <v>27.641267776489258</v>
      </c>
      <c r="BG21" s="5">
        <f>IF('Figures 1'!BG21="","",'Figures 1'!BG21)</f>
        <v>25.08748859992394</v>
      </c>
      <c r="BH21" s="5">
        <f>IF('Figures 1'!BH21="","",'Figures 1'!BH21)</f>
        <v>2014</v>
      </c>
      <c r="BI21" s="5" t="str">
        <f>IF('Figures 1'!BI21="","",'Figures 1'!BI21)</f>
        <v/>
      </c>
      <c r="BJ21" s="5" t="str">
        <f>IF('Figures 1'!BJ21="","",'Figures 1'!BJ21)</f>
        <v>BDI</v>
      </c>
      <c r="BK21" s="5" t="str">
        <f>IF('Figures 1'!BK21="","",'Figures 1'!BK21)</f>
        <v>BDI, 2016</v>
      </c>
      <c r="BL21" s="5">
        <f>IF('Figures 1'!BL21="","",'Figures 1'!BL21)</f>
        <v>59313</v>
      </c>
      <c r="BM21" s="5">
        <f>IF('Figures 1'!BM21="","",'Figures 1'!BM21)</f>
        <v>449646.85714285716</v>
      </c>
      <c r="BN21" s="5">
        <f>IF('Figures 1'!BN21="","",'Figures 1'!BN21)</f>
        <v>2016</v>
      </c>
    </row>
    <row r="22" spans="2:66" x14ac:dyDescent="0.25">
      <c r="B22" t="s">
        <v>35</v>
      </c>
      <c r="C22" t="s">
        <v>35</v>
      </c>
      <c r="D22" s="6">
        <f>VLOOKUP(B22,Raw_WB!$J$5:$K$28,2,FALSE)</f>
        <v>73.280364275267189</v>
      </c>
      <c r="E22" s="6">
        <f t="shared" si="0"/>
        <v>51.06480562155123</v>
      </c>
      <c r="H22" s="5" t="str">
        <f>IF('Figures 1'!H22="","",'Figures 1'!H22)</f>
        <v>MOZ</v>
      </c>
      <c r="I22" s="5" t="str">
        <f>IF('Figures 1'!I22="","",'Figures 1'!I22)</f>
        <v>MOZ, 2008</v>
      </c>
      <c r="J22" s="5">
        <f>IF('Figures 1'!J22="","",'Figures 1'!J22)</f>
        <v>31.399999618530273</v>
      </c>
      <c r="K22" s="5">
        <f>IF('Figures 1'!K22="","",'Figures 1'!K22)</f>
        <v>21.211538564241849</v>
      </c>
      <c r="L22" s="5">
        <f>IF('Figures 1'!L22="","",'Figures 1'!L22)</f>
        <v>2008</v>
      </c>
      <c r="M22" s="5" t="str">
        <f>IF('Figures 1'!M22="","",'Figures 1'!M22)</f>
        <v/>
      </c>
      <c r="N22" s="5" t="str">
        <f>IF('Figures 1'!N22="","",'Figures 1'!N22)</f>
        <v>MWI</v>
      </c>
      <c r="O22" s="5" t="str">
        <f>IF('Figures 1'!O22="","",'Figures 1'!O22)</f>
        <v>MWI, 2010</v>
      </c>
      <c r="P22" s="5">
        <f>IF('Figures 1'!P22="","",'Figures 1'!P22)</f>
        <v>46.099998474121094</v>
      </c>
      <c r="Q22" s="5">
        <f>IF('Figures 1'!Q22="","",'Figures 1'!Q22)</f>
        <v>41.49230760427622</v>
      </c>
      <c r="R22" s="5">
        <f>IF('Figures 1'!R22="","",'Figures 1'!R22)</f>
        <v>2010</v>
      </c>
      <c r="S22" s="5" t="str">
        <f>IF('Figures 1'!S22="","",'Figures 1'!S22)</f>
        <v/>
      </c>
      <c r="T22" s="5" t="str">
        <f>IF('Figures 1'!T22="","",'Figures 1'!T22)</f>
        <v>GIN</v>
      </c>
      <c r="U22" s="5" t="str">
        <f>IF('Figures 1'!U22="","",'Figures 1'!U22)</f>
        <v>GIN, 2016</v>
      </c>
      <c r="V22" s="5">
        <f>IF('Figures 1'!V22="","",'Figures 1'!V22)</f>
        <v>1970.1971435546875</v>
      </c>
      <c r="W22" s="5">
        <f>IF('Figures 1'!W22="","",'Figures 1'!W22)</f>
        <v>1579.2504389836238</v>
      </c>
      <c r="X22" s="5">
        <f>IF('Figures 1'!X22="","",'Figures 1'!X22)</f>
        <v>2016</v>
      </c>
      <c r="Y22" s="5" t="str">
        <f>IF('Figures 1'!Y22="","",'Figures 1'!Y22)</f>
        <v/>
      </c>
      <c r="Z22" s="5" t="str">
        <f>IF('Figures 1'!Z22="","",'Figures 1'!Z22)</f>
        <v>TGO</v>
      </c>
      <c r="AA22" s="5" t="str">
        <f>IF('Figures 1'!AA22="","",'Figures 1'!AA22)</f>
        <v>TGO, 2015</v>
      </c>
      <c r="AB22" s="5">
        <f>IF('Figures 1'!AB22="","",'Figures 1'!AB22)</f>
        <v>63.745620727539063</v>
      </c>
      <c r="AC22" s="5">
        <f>IF('Figures 1'!AC22="","",'Figures 1'!AC22)</f>
        <v>48.824964736058163</v>
      </c>
      <c r="AD22" s="5">
        <f>IF('Figures 1'!AD22="","",'Figures 1'!AD22)</f>
        <v>2015</v>
      </c>
      <c r="AE22" s="5" t="str">
        <f>IF('Figures 1'!AE22="","",'Figures 1'!AE22)</f>
        <v/>
      </c>
      <c r="AF22" s="5" t="str">
        <f>IF('Figures 1'!AF22="","",'Figures 1'!AF22)</f>
        <v>UGA</v>
      </c>
      <c r="AG22" s="5" t="str">
        <f>IF('Figures 1'!AG22="","",'Figures 1'!AG22)</f>
        <v>UGA, 2013</v>
      </c>
      <c r="AH22" s="5">
        <f>IF('Figures 1'!AH22="","",'Figures 1'!AH22)</f>
        <v>93.650283813476563</v>
      </c>
      <c r="AI22" s="5">
        <f>IF('Figures 1'!AI22="","",'Figures 1'!AI22)</f>
        <v>74.284664667569672</v>
      </c>
      <c r="AJ22" s="5">
        <f>IF('Figures 1'!AJ22="","",'Figures 1'!AJ22)</f>
        <v>2013</v>
      </c>
      <c r="AK22" s="5" t="str">
        <f>IF('Figures 1'!AK22="","",'Figures 1'!AK22)</f>
        <v/>
      </c>
      <c r="AL22" s="5" t="str">
        <f>IF('Figures 1'!AL22="","",'Figures 1'!AL22)</f>
        <v>TGO</v>
      </c>
      <c r="AM22" s="5" t="str">
        <f>IF('Figures 1'!AM22="","",'Figures 1'!AM22)</f>
        <v>TGO, 2011</v>
      </c>
      <c r="AN22" s="5">
        <f>IF('Figures 1'!AN22="","",'Figures 1'!AN22)</f>
        <v>30.429719924926758</v>
      </c>
      <c r="AO22" s="5">
        <f>IF('Figures 1'!AO22="","",'Figures 1'!AO22)</f>
        <v>28.085154417941446</v>
      </c>
      <c r="AP22" s="5">
        <f>IF('Figures 1'!AP22="","",'Figures 1'!AP22)</f>
        <v>2011</v>
      </c>
      <c r="AQ22" s="5" t="str">
        <f>IF('Figures 1'!AQ22="","",'Figures 1'!AQ22)</f>
        <v/>
      </c>
      <c r="AR22" s="5" t="str">
        <f>IF('Figures 1'!AR22="","",'Figures 1'!AR22)</f>
        <v>SEN</v>
      </c>
      <c r="AS22" s="5" t="str">
        <f>IF('Figures 1'!AS22="","",'Figures 1'!AS22)</f>
        <v>SEN, 2015</v>
      </c>
      <c r="AT22" s="5">
        <f>IF('Figures 1'!AT22="","",'Figures 1'!AT22)</f>
        <v>78.5</v>
      </c>
      <c r="AU22" s="5">
        <f>IF('Figures 1'!AU22="","",'Figures 1'!AU22)</f>
        <v>70.47307686438927</v>
      </c>
      <c r="AV22" s="5">
        <f>IF('Figures 1'!AV22="","",'Figures 1'!AV22)</f>
        <v>2015</v>
      </c>
      <c r="AW22" s="5" t="str">
        <f>IF('Figures 1'!AW22="","",'Figures 1'!AW22)</f>
        <v/>
      </c>
      <c r="AX22" s="5" t="str">
        <f>IF('Figures 1'!AX22="","",'Figures 1'!AX22)</f>
        <v>ZWE</v>
      </c>
      <c r="AY22" s="5" t="str">
        <f>IF('Figures 1'!AY22="","",'Figures 1'!AY22)</f>
        <v>ZWE, 2015</v>
      </c>
      <c r="AZ22" s="5">
        <f>IF('Figures 1'!AZ22="","",'Figures 1'!AZ22)</f>
        <v>36.799999237060547</v>
      </c>
      <c r="BA22" s="5">
        <f>IF('Figures 1'!BA22="","",'Figures 1'!BA22)</f>
        <v>26.834615369943471</v>
      </c>
      <c r="BB22" s="5">
        <f>IF('Figures 1'!BB22="","",'Figures 1'!BB22)</f>
        <v>2015</v>
      </c>
      <c r="BC22" s="5" t="str">
        <f>IF('Figures 1'!BC22="","",'Figures 1'!BC22)</f>
        <v/>
      </c>
      <c r="BD22" s="5" t="str">
        <f>IF('Figures 1'!BD22="","",'Figures 1'!BD22)</f>
        <v>ZWE</v>
      </c>
      <c r="BE22" s="5" t="str">
        <f>IF('Figures 1'!BE22="","",'Figures 1'!BE22)</f>
        <v>ZWE, 2014</v>
      </c>
      <c r="BF22" s="5">
        <f>IF('Figures 1'!BF22="","",'Figures 1'!BF22)</f>
        <v>32.299999237060547</v>
      </c>
      <c r="BG22" s="5">
        <f>IF('Figures 1'!BG22="","",'Figures 1'!BG22)</f>
        <v>25.08748859992394</v>
      </c>
      <c r="BH22" s="5">
        <f>IF('Figures 1'!BH22="","",'Figures 1'!BH22)</f>
        <v>2014</v>
      </c>
      <c r="BI22" s="5" t="str">
        <f>IF('Figures 1'!BI22="","",'Figures 1'!BI22)</f>
        <v/>
      </c>
      <c r="BJ22" s="5" t="str">
        <f>IF('Figures 1'!BJ22="","",'Figures 1'!BJ22)</f>
        <v>TCD</v>
      </c>
      <c r="BK22" s="5" t="str">
        <f>IF('Figures 1'!BK22="","",'Figures 1'!BK22)</f>
        <v>TCD, 2016</v>
      </c>
      <c r="BL22" s="5">
        <f>IF('Figures 1'!BL22="","",'Figures 1'!BL22)</f>
        <v>108476</v>
      </c>
      <c r="BM22" s="5">
        <f>IF('Figures 1'!BM22="","",'Figures 1'!BM22)</f>
        <v>449646.85714285716</v>
      </c>
      <c r="BN22" s="5">
        <f>IF('Figures 1'!BN22="","",'Figures 1'!BN22)</f>
        <v>2016</v>
      </c>
    </row>
    <row r="23" spans="2:66" s="7" customFormat="1" x14ac:dyDescent="0.25">
      <c r="B23" t="s">
        <v>32</v>
      </c>
      <c r="C23" t="s">
        <v>32</v>
      </c>
      <c r="D23" s="6">
        <f>VLOOKUP(B23,Raw_WB!$J$5:$K$28,2,FALSE)</f>
        <v>74.539501098035799</v>
      </c>
      <c r="E23" s="6">
        <f t="shared" si="0"/>
        <v>51.06480562155123</v>
      </c>
      <c r="F23"/>
      <c r="H23" s="5" t="str">
        <f>IF('Figures 1'!H23="","",'Figures 1'!H23)</f>
        <v>BDI</v>
      </c>
      <c r="I23" s="5" t="str">
        <f>IF('Figures 1'!I23="","",'Figures 1'!I23)</f>
        <v>BDI, 2013</v>
      </c>
      <c r="J23" s="5">
        <f>IF('Figures 1'!J23="","",'Figures 1'!J23)</f>
        <v>32.400001525878906</v>
      </c>
      <c r="K23" s="5">
        <f>IF('Figures 1'!K23="","",'Figures 1'!K23)</f>
        <v>21.211538564241849</v>
      </c>
      <c r="L23" s="5">
        <f>IF('Figures 1'!L23="","",'Figures 1'!L23)</f>
        <v>2013</v>
      </c>
      <c r="M23" s="5" t="str">
        <f>IF('Figures 1'!M23="","",'Figures 1'!M23)</f>
        <v/>
      </c>
      <c r="N23" s="5" t="str">
        <f>IF('Figures 1'!N23="","",'Figures 1'!N23)</f>
        <v>SSD</v>
      </c>
      <c r="O23" s="5" t="str">
        <f>IF('Figures 1'!O23="","",'Figures 1'!O23)</f>
        <v>SSD, 2009</v>
      </c>
      <c r="P23" s="5">
        <f>IF('Figures 1'!P23="","",'Figures 1'!P23)</f>
        <v>46.299999237060547</v>
      </c>
      <c r="Q23" s="5">
        <f>IF('Figures 1'!Q23="","",'Figures 1'!Q23)</f>
        <v>41.49230760427622</v>
      </c>
      <c r="R23" s="5">
        <f>IF('Figures 1'!R23="","",'Figures 1'!R23)</f>
        <v>2009</v>
      </c>
      <c r="S23" s="5" t="str">
        <f>IF('Figures 1'!S23="","",'Figures 1'!S23)</f>
        <v/>
      </c>
      <c r="T23" s="5" t="str">
        <f>IF('Figures 1'!T23="","",'Figures 1'!T23)</f>
        <v>TCD</v>
      </c>
      <c r="U23" s="5" t="str">
        <f>IF('Figures 1'!U23="","",'Figures 1'!U23)</f>
        <v>TCD, 2016</v>
      </c>
      <c r="V23" s="5">
        <f>IF('Figures 1'!V23="","",'Figures 1'!V23)</f>
        <v>1994.59130859375</v>
      </c>
      <c r="W23" s="5">
        <f>IF('Figures 1'!W23="","",'Figures 1'!W23)</f>
        <v>1579.2504389836238</v>
      </c>
      <c r="X23" s="5">
        <f>IF('Figures 1'!X23="","",'Figures 1'!X23)</f>
        <v>2016</v>
      </c>
      <c r="Y23" s="5" t="str">
        <f>IF('Figures 1'!Y23="","",'Figures 1'!Y23)</f>
        <v/>
      </c>
      <c r="Z23" s="5" t="str">
        <f>IF('Figures 1'!Z23="","",'Figures 1'!Z23)</f>
        <v>RWA</v>
      </c>
      <c r="AA23" s="5" t="str">
        <f>IF('Figures 1'!AA23="","",'Figures 1'!AA23)</f>
        <v>RWA, 2012</v>
      </c>
      <c r="AB23" s="5">
        <f>IF('Figures 1'!AB23="","",'Figures 1'!AB23)</f>
        <v>68.331031799316406</v>
      </c>
      <c r="AC23" s="5">
        <f>IF('Figures 1'!AC23="","",'Figures 1'!AC23)</f>
        <v>48.824964736058163</v>
      </c>
      <c r="AD23" s="5">
        <f>IF('Figures 1'!AD23="","",'Figures 1'!AD23)</f>
        <v>2012</v>
      </c>
      <c r="AE23" s="5" t="str">
        <f>IF('Figures 1'!AE23="","",'Figures 1'!AE23)</f>
        <v/>
      </c>
      <c r="AF23" s="5" t="str">
        <f>IF('Figures 1'!AF23="","",'Figures 1'!AF23)</f>
        <v>BDI</v>
      </c>
      <c r="AG23" s="5" t="str">
        <f>IF('Figures 1'!AG23="","",'Figures 1'!AG23)</f>
        <v>BDI, 2015</v>
      </c>
      <c r="AH23" s="5">
        <f>IF('Figures 1'!AH23="","",'Figures 1'!AH23)</f>
        <v>94.148277282714844</v>
      </c>
      <c r="AI23" s="5">
        <f>IF('Figures 1'!AI23="","",'Figures 1'!AI23)</f>
        <v>74.284664667569672</v>
      </c>
      <c r="AJ23" s="5">
        <f>IF('Figures 1'!AJ23="","",'Figures 1'!AJ23)</f>
        <v>2015</v>
      </c>
      <c r="AK23" s="5" t="str">
        <f>IF('Figures 1'!AK23="","",'Figures 1'!AK23)</f>
        <v/>
      </c>
      <c r="AL23" s="5" t="str">
        <f>IF('Figures 1'!AL23="","",'Figures 1'!AL23)</f>
        <v>RWA</v>
      </c>
      <c r="AM23" s="5" t="str">
        <f>IF('Figures 1'!AM23="","",'Figures 1'!AM23)</f>
        <v>RWA, 2012</v>
      </c>
      <c r="AN23" s="5">
        <f>IF('Figures 1'!AN23="","",'Figures 1'!AN23)</f>
        <v>31.084989547729492</v>
      </c>
      <c r="AO23" s="5">
        <f>IF('Figures 1'!AO23="","",'Figures 1'!AO23)</f>
        <v>28.085154417941446</v>
      </c>
      <c r="AP23" s="5">
        <f>IF('Figures 1'!AP23="","",'Figures 1'!AP23)</f>
        <v>2012</v>
      </c>
      <c r="AQ23" s="5" t="str">
        <f>IF('Figures 1'!AQ23="","",'Figures 1'!AQ23)</f>
        <v/>
      </c>
      <c r="AR23" s="5" t="str">
        <f>IF('Figures 1'!AR23="","",'Figures 1'!AR23)</f>
        <v>UGA</v>
      </c>
      <c r="AS23" s="5" t="str">
        <f>IF('Figures 1'!AS23="","",'Figures 1'!AS23)</f>
        <v>UGA, 2015</v>
      </c>
      <c r="AT23" s="5">
        <f>IF('Figures 1'!AT23="","",'Figures 1'!AT23)</f>
        <v>79</v>
      </c>
      <c r="AU23" s="5">
        <f>IF('Figures 1'!AU23="","",'Figures 1'!AU23)</f>
        <v>70.47307686438927</v>
      </c>
      <c r="AV23" s="5">
        <f>IF('Figures 1'!AV23="","",'Figures 1'!AV23)</f>
        <v>2015</v>
      </c>
      <c r="AW23" s="5" t="str">
        <f>IF('Figures 1'!AW23="","",'Figures 1'!AW23)</f>
        <v/>
      </c>
      <c r="AX23" s="5" t="str">
        <f>IF('Figures 1'!AX23="","",'Figures 1'!AX23)</f>
        <v>MWI</v>
      </c>
      <c r="AY23" s="5" t="str">
        <f>IF('Figures 1'!AY23="","",'Figures 1'!AY23)</f>
        <v>MWI, 2015</v>
      </c>
      <c r="AZ23" s="5">
        <f>IF('Figures 1'!AZ23="","",'Figures 1'!AZ23)</f>
        <v>41</v>
      </c>
      <c r="BA23" s="5">
        <f>IF('Figures 1'!BA23="","",'Figures 1'!BA23)</f>
        <v>26.834615369943471</v>
      </c>
      <c r="BB23" s="5">
        <f>IF('Figures 1'!BB23="","",'Figures 1'!BB23)</f>
        <v>2015</v>
      </c>
      <c r="BC23" s="5" t="str">
        <f>IF('Figures 1'!BC23="","",'Figures 1'!BC23)</f>
        <v/>
      </c>
      <c r="BD23" s="5" t="str">
        <f>IF('Figures 1'!BD23="","",'Figures 1'!BD23)</f>
        <v>BEN</v>
      </c>
      <c r="BE23" s="5" t="str">
        <f>IF('Figures 1'!BE23="","",'Figures 1'!BE23)</f>
        <v>BEN, 2014</v>
      </c>
      <c r="BF23" s="5">
        <f>IF('Figures 1'!BF23="","",'Figures 1'!BF23)</f>
        <v>34.099998474121094</v>
      </c>
      <c r="BG23" s="5">
        <f>IF('Figures 1'!BG23="","",'Figures 1'!BG23)</f>
        <v>25.08748859992394</v>
      </c>
      <c r="BH23" s="5">
        <f>IF('Figures 1'!BH23="","",'Figures 1'!BH23)</f>
        <v>2014</v>
      </c>
      <c r="BI23" s="5" t="str">
        <f>IF('Figures 1'!BI23="","",'Figures 1'!BI23)</f>
        <v/>
      </c>
      <c r="BJ23" s="5" t="str">
        <f>IF('Figures 1'!BJ23="","",'Figures 1'!BJ23)</f>
        <v>NER</v>
      </c>
      <c r="BK23" s="5" t="str">
        <f>IF('Figures 1'!BK23="","",'Figures 1'!BK23)</f>
        <v>NER, 2016</v>
      </c>
      <c r="BL23" s="5">
        <f>IF('Figures 1'!BL23="","",'Figures 1'!BL23)</f>
        <v>136069</v>
      </c>
      <c r="BM23" s="5">
        <f>IF('Figures 1'!BM23="","",'Figures 1'!BM23)</f>
        <v>449646.85714285716</v>
      </c>
      <c r="BN23" s="5">
        <f>IF('Figures 1'!BN23="","",'Figures 1'!BN23)</f>
        <v>2016</v>
      </c>
    </row>
    <row r="24" spans="2:66" x14ac:dyDescent="0.25">
      <c r="B24" t="s">
        <v>42</v>
      </c>
      <c r="C24" t="s">
        <v>42</v>
      </c>
      <c r="D24" s="33">
        <f>VLOOKUP(B24,Raw_WB!$J$5:$K$28,2,FALSE)</f>
        <v>76.216299381917707</v>
      </c>
      <c r="E24" s="33">
        <f t="shared" si="0"/>
        <v>51.06480562155123</v>
      </c>
      <c r="F24" s="7"/>
      <c r="H24" s="5" t="str">
        <f>IF('Figures 1'!H24="","",'Figures 1'!H24)</f>
        <v>CAF</v>
      </c>
      <c r="I24" s="5" t="str">
        <f>IF('Figures 1'!I24="","",'Figures 1'!I24)</f>
        <v>CAF, 2008</v>
      </c>
      <c r="J24" s="5">
        <f>IF('Figures 1'!J24="","",'Figures 1'!J24)</f>
        <v>33.099998474121094</v>
      </c>
      <c r="K24" s="5">
        <f>IF('Figures 1'!K24="","",'Figures 1'!K24)</f>
        <v>21.211538564241849</v>
      </c>
      <c r="L24" s="5">
        <f>IF('Figures 1'!L24="","",'Figures 1'!L24)</f>
        <v>2008</v>
      </c>
      <c r="M24" s="5" t="str">
        <f>IF('Figures 1'!M24="","",'Figures 1'!M24)</f>
        <v/>
      </c>
      <c r="N24" s="5" t="str">
        <f>IF('Figures 1'!N24="","",'Figures 1'!N24)</f>
        <v>GMB</v>
      </c>
      <c r="O24" s="5" t="str">
        <f>IF('Figures 1'!O24="","",'Figures 1'!O24)</f>
        <v>GMB, 2003</v>
      </c>
      <c r="P24" s="5">
        <f>IF('Figures 1'!P24="","",'Figures 1'!P24)</f>
        <v>47.299999237060547</v>
      </c>
      <c r="Q24" s="5">
        <f>IF('Figures 1'!Q24="","",'Figures 1'!Q24)</f>
        <v>41.49230760427622</v>
      </c>
      <c r="R24" s="5">
        <f>IF('Figures 1'!R24="","",'Figures 1'!R24)</f>
        <v>2003</v>
      </c>
      <c r="S24" s="5" t="str">
        <f>IF('Figures 1'!S24="","",'Figures 1'!S24)</f>
        <v/>
      </c>
      <c r="T24" s="5" t="str">
        <f>IF('Figures 1'!T24="","",'Figures 1'!T24)</f>
        <v>ZWE</v>
      </c>
      <c r="U24" s="5" t="str">
        <f>IF('Figures 1'!U24="","",'Figures 1'!U24)</f>
        <v>ZWE, 2016</v>
      </c>
      <c r="V24" s="5">
        <f>IF('Figures 1'!V24="","",'Figures 1'!V24)</f>
        <v>2031.0201416015625</v>
      </c>
      <c r="W24" s="5">
        <f>IF('Figures 1'!W24="","",'Figures 1'!W24)</f>
        <v>1579.2504389836238</v>
      </c>
      <c r="X24" s="5">
        <f>IF('Figures 1'!X24="","",'Figures 1'!X24)</f>
        <v>2016</v>
      </c>
      <c r="Y24" s="5" t="str">
        <f>IF('Figures 1'!Y24="","",'Figures 1'!Y24)</f>
        <v/>
      </c>
      <c r="Z24" s="5" t="str">
        <f>IF('Figures 1'!Z24="","",'Figures 1'!Z24)</f>
        <v>UGA</v>
      </c>
      <c r="AA24" s="5" t="str">
        <f>IF('Figures 1'!AA24="","",'Figures 1'!AA24)</f>
        <v>UGA, 2012</v>
      </c>
      <c r="AB24" s="5">
        <f>IF('Figures 1'!AB24="","",'Figures 1'!AB24)</f>
        <v>70.198219299316406</v>
      </c>
      <c r="AC24" s="5">
        <f>IF('Figures 1'!AC24="","",'Figures 1'!AC24)</f>
        <v>48.824964736058163</v>
      </c>
      <c r="AD24" s="5">
        <f>IF('Figures 1'!AD24="","",'Figures 1'!AD24)</f>
        <v>2012</v>
      </c>
      <c r="AE24" s="5" t="str">
        <f>IF('Figures 1'!AE24="","",'Figures 1'!AE24)</f>
        <v/>
      </c>
      <c r="AF24" s="5" t="str">
        <f>IF('Figures 1'!AF24="","",'Figures 1'!AF24)</f>
        <v>RWA</v>
      </c>
      <c r="AG24" s="5" t="str">
        <f>IF('Figures 1'!AG24="","",'Figures 1'!AG24)</f>
        <v>RWA, 2015</v>
      </c>
      <c r="AH24" s="5">
        <f>IF('Figures 1'!AH24="","",'Figures 1'!AH24)</f>
        <v>95.095649719238281</v>
      </c>
      <c r="AI24" s="5">
        <f>IF('Figures 1'!AI24="","",'Figures 1'!AI24)</f>
        <v>74.284664667569672</v>
      </c>
      <c r="AJ24" s="5">
        <f>IF('Figures 1'!AJ24="","",'Figures 1'!AJ24)</f>
        <v>2015</v>
      </c>
      <c r="AK24" s="5" t="str">
        <f>IF('Figures 1'!AK24="","",'Figures 1'!AK24)</f>
        <v/>
      </c>
      <c r="AL24" s="5" t="str">
        <f>IF('Figures 1'!AL24="","",'Figures 1'!AL24)</f>
        <v>UGA</v>
      </c>
      <c r="AM24" s="5" t="str">
        <f>IF('Figures 1'!AM24="","",'Figures 1'!AM24)</f>
        <v>UGA, 2012</v>
      </c>
      <c r="AN24" s="5">
        <f>IF('Figures 1'!AN24="","",'Figures 1'!AN24)</f>
        <v>32.504249572753906</v>
      </c>
      <c r="AO24" s="5">
        <f>IF('Figures 1'!AO24="","",'Figures 1'!AO24)</f>
        <v>28.085154417941446</v>
      </c>
      <c r="AP24" s="5">
        <f>IF('Figures 1'!AP24="","",'Figures 1'!AP24)</f>
        <v>2012</v>
      </c>
      <c r="AQ24" s="5" t="str">
        <f>IF('Figures 1'!AQ24="","",'Figures 1'!AQ24)</f>
        <v/>
      </c>
      <c r="AR24" s="5" t="str">
        <f>IF('Figures 1'!AR24="","",'Figures 1'!AR24)</f>
        <v>GNB</v>
      </c>
      <c r="AS24" s="5" t="str">
        <f>IF('Figures 1'!AS24="","",'Figures 1'!AS24)</f>
        <v>GNB, 2015</v>
      </c>
      <c r="AT24" s="5">
        <f>IF('Figures 1'!AT24="","",'Figures 1'!AT24)</f>
        <v>79.300003051757813</v>
      </c>
      <c r="AU24" s="5">
        <f>IF('Figures 1'!AU24="","",'Figures 1'!AU24)</f>
        <v>70.47307686438927</v>
      </c>
      <c r="AV24" s="5">
        <f>IF('Figures 1'!AV24="","",'Figures 1'!AV24)</f>
        <v>2015</v>
      </c>
      <c r="AW24" s="5" t="str">
        <f>IF('Figures 1'!AW24="","",'Figures 1'!AW24)</f>
        <v/>
      </c>
      <c r="AX24" s="5" t="str">
        <f>IF('Figures 1'!AX24="","",'Figures 1'!AX24)</f>
        <v>SEN</v>
      </c>
      <c r="AY24" s="5" t="str">
        <f>IF('Figures 1'!AY24="","",'Figures 1'!AY24)</f>
        <v>SEN, 2015</v>
      </c>
      <c r="AZ24" s="5">
        <f>IF('Figures 1'!AZ24="","",'Figures 1'!AZ24)</f>
        <v>47.599998474121094</v>
      </c>
      <c r="BA24" s="5">
        <f>IF('Figures 1'!BA24="","",'Figures 1'!BA24)</f>
        <v>26.834615369943471</v>
      </c>
      <c r="BB24" s="5">
        <f>IF('Figures 1'!BB24="","",'Figures 1'!BB24)</f>
        <v>2015</v>
      </c>
      <c r="BC24" s="5" t="str">
        <f>IF('Figures 1'!BC24="","",'Figures 1'!BC24)</f>
        <v/>
      </c>
      <c r="BD24" s="5" t="str">
        <f>IF('Figures 1'!BD24="","",'Figures 1'!BD24)</f>
        <v>TGO</v>
      </c>
      <c r="BE24" s="5" t="str">
        <f>IF('Figures 1'!BE24="","",'Figures 1'!BE24)</f>
        <v>TGO, 2014</v>
      </c>
      <c r="BF24" s="5">
        <f>IF('Figures 1'!BF24="","",'Figures 1'!BF24)</f>
        <v>45.700000762939453</v>
      </c>
      <c r="BG24" s="5">
        <f>IF('Figures 1'!BG24="","",'Figures 1'!BG24)</f>
        <v>25.08748859992394</v>
      </c>
      <c r="BH24" s="5">
        <f>IF('Figures 1'!BH24="","",'Figures 1'!BH24)</f>
        <v>2014</v>
      </c>
      <c r="BI24" s="5" t="str">
        <f>IF('Figures 1'!BI24="","",'Figures 1'!BI24)</f>
        <v/>
      </c>
      <c r="BJ24" s="5" t="str">
        <f>IF('Figures 1'!BJ24="","",'Figures 1'!BJ24)</f>
        <v>ETH</v>
      </c>
      <c r="BK24" s="5" t="str">
        <f>IF('Figures 1'!BK24="","",'Figures 1'!BK24)</f>
        <v>ETH, 2016</v>
      </c>
      <c r="BL24" s="5">
        <f>IF('Figures 1'!BL24="","",'Figures 1'!BL24)</f>
        <v>257563</v>
      </c>
      <c r="BM24" s="5">
        <f>IF('Figures 1'!BM24="","",'Figures 1'!BM24)</f>
        <v>449646.85714285716</v>
      </c>
      <c r="BN24" s="5">
        <f>IF('Figures 1'!BN24="","",'Figures 1'!BN24)</f>
        <v>2016</v>
      </c>
    </row>
    <row r="25" spans="2:66" x14ac:dyDescent="0.25">
      <c r="B25" t="s">
        <v>50</v>
      </c>
      <c r="C25" t="s">
        <v>50</v>
      </c>
      <c r="D25" s="33">
        <v>77.400000000000006</v>
      </c>
      <c r="E25" s="33">
        <f t="shared" si="0"/>
        <v>51.06480562155123</v>
      </c>
      <c r="F25" s="34" t="s">
        <v>2255</v>
      </c>
      <c r="H25" s="5" t="str">
        <f>IF('Figures 1'!H25="","",'Figures 1'!H25)</f>
        <v>MWI</v>
      </c>
      <c r="I25" s="5" t="str">
        <f>IF('Figures 1'!I25="","",'Figures 1'!I25)</f>
        <v>MWI, 2010</v>
      </c>
      <c r="J25" s="5">
        <f>IF('Figures 1'!J25="","",'Figures 1'!J25)</f>
        <v>33.299999237060547</v>
      </c>
      <c r="K25" s="5">
        <f>IF('Figures 1'!K25="","",'Figures 1'!K25)</f>
        <v>21.211538564241849</v>
      </c>
      <c r="L25" s="5">
        <f>IF('Figures 1'!L25="","",'Figures 1'!L25)</f>
        <v>2010</v>
      </c>
      <c r="M25" s="5" t="str">
        <f>IF('Figures 1'!M25="","",'Figures 1'!M25)</f>
        <v/>
      </c>
      <c r="N25" s="5" t="str">
        <f>IF('Figures 1'!N25="","",'Figures 1'!N25)</f>
        <v>BEN</v>
      </c>
      <c r="O25" s="5" t="str">
        <f>IF('Figures 1'!O25="","",'Figures 1'!O25)</f>
        <v>BEN, 2015</v>
      </c>
      <c r="P25" s="5">
        <f>IF('Figures 1'!P25="","",'Figures 1'!P25)</f>
        <v>47.799999237060547</v>
      </c>
      <c r="Q25" s="5">
        <f>IF('Figures 1'!Q25="","",'Figures 1'!Q25)</f>
        <v>41.49230760427622</v>
      </c>
      <c r="R25" s="5">
        <f>IF('Figures 1'!R25="","",'Figures 1'!R25)</f>
        <v>2015</v>
      </c>
      <c r="S25" s="5" t="str">
        <f>IF('Figures 1'!S25="","",'Figures 1'!S25)</f>
        <v/>
      </c>
      <c r="T25" s="5" t="str">
        <f>IF('Figures 1'!T25="","",'Figures 1'!T25)</f>
        <v>MLI</v>
      </c>
      <c r="U25" s="5" t="str">
        <f>IF('Figures 1'!U25="","",'Figures 1'!U25)</f>
        <v>MLI, 2016</v>
      </c>
      <c r="V25" s="5">
        <f>IF('Figures 1'!V25="","",'Figures 1'!V25)</f>
        <v>2129.8427734375</v>
      </c>
      <c r="W25" s="5">
        <f>IF('Figures 1'!W25="","",'Figures 1'!W25)</f>
        <v>1579.2504389836238</v>
      </c>
      <c r="X25" s="5">
        <f>IF('Figures 1'!X25="","",'Figures 1'!X25)</f>
        <v>2016</v>
      </c>
      <c r="Y25" s="5" t="str">
        <f>IF('Figures 1'!Y25="","",'Figures 1'!Y25)</f>
        <v/>
      </c>
      <c r="Z25" s="5" t="str">
        <f>IF('Figures 1'!Z25="","",'Figures 1'!Z25)</f>
        <v>MDG</v>
      </c>
      <c r="AA25" s="5" t="str">
        <f>IF('Figures 1'!AA25="","",'Figures 1'!AA25)</f>
        <v>MDG, 2012</v>
      </c>
      <c r="AB25" s="5">
        <f>IF('Figures 1'!AB25="","",'Figures 1'!AB25)</f>
        <v>71.572616577148438</v>
      </c>
      <c r="AC25" s="5">
        <f>IF('Figures 1'!AC25="","",'Figures 1'!AC25)</f>
        <v>48.824964736058163</v>
      </c>
      <c r="AD25" s="5">
        <f>IF('Figures 1'!AD25="","",'Figures 1'!AD25)</f>
        <v>2012</v>
      </c>
      <c r="AE25" s="5" t="str">
        <f>IF('Figures 1'!AE25="","",'Figures 1'!AE25)</f>
        <v/>
      </c>
      <c r="AF25" s="5" t="str">
        <f>IF('Figures 1'!AF25="","",'Figures 1'!AF25)</f>
        <v>TGO</v>
      </c>
      <c r="AG25" s="5" t="str">
        <f>IF('Figures 1'!AG25="","",'Figures 1'!AG25)</f>
        <v>TGO, 2015</v>
      </c>
      <c r="AH25" s="5">
        <f>IF('Figures 1'!AH25="","",'Figures 1'!AH25)</f>
        <v>95.431289672851563</v>
      </c>
      <c r="AI25" s="5">
        <f>IF('Figures 1'!AI25="","",'Figures 1'!AI25)</f>
        <v>74.284664667569672</v>
      </c>
      <c r="AJ25" s="5">
        <f>IF('Figures 1'!AJ25="","",'Figures 1'!AJ25)</f>
        <v>2015</v>
      </c>
      <c r="AK25" s="5" t="str">
        <f>IF('Figures 1'!AK25="","",'Figures 1'!AK25)</f>
        <v/>
      </c>
      <c r="AL25" s="5" t="str">
        <f>IF('Figures 1'!AL25="","",'Figures 1'!AL25)</f>
        <v>SSD</v>
      </c>
      <c r="AM25" s="5" t="str">
        <f>IF('Figures 1'!AM25="","",'Figures 1'!AM25)</f>
        <v>SSD, 2008</v>
      </c>
      <c r="AN25" s="5">
        <f>IF('Figures 1'!AN25="","",'Figures 1'!AN25)</f>
        <v>63.032138824462891</v>
      </c>
      <c r="AO25" s="5">
        <f>IF('Figures 1'!AO25="","",'Figures 1'!AO25)</f>
        <v>28.085154417941446</v>
      </c>
      <c r="AP25" s="5">
        <f>IF('Figures 1'!AP25="","",'Figures 1'!AP25)</f>
        <v>2008</v>
      </c>
      <c r="AQ25" s="5" t="str">
        <f>IF('Figures 1'!AQ25="","",'Figures 1'!AQ25)</f>
        <v/>
      </c>
      <c r="AR25" s="5" t="str">
        <f>IF('Figures 1'!AR25="","",'Figures 1'!AR25)</f>
        <v>BFA</v>
      </c>
      <c r="AS25" s="5" t="str">
        <f>IF('Figures 1'!AS25="","",'Figures 1'!AS25)</f>
        <v>BFA, 2015</v>
      </c>
      <c r="AT25" s="5">
        <f>IF('Figures 1'!AT25="","",'Figures 1'!AT25)</f>
        <v>82.300003051757813</v>
      </c>
      <c r="AU25" s="5">
        <f>IF('Figures 1'!AU25="","",'Figures 1'!AU25)</f>
        <v>70.47307686438927</v>
      </c>
      <c r="AV25" s="5">
        <f>IF('Figures 1'!AV25="","",'Figures 1'!AV25)</f>
        <v>2015</v>
      </c>
      <c r="AW25" s="5" t="str">
        <f>IF('Figures 1'!AW25="","",'Figures 1'!AW25)</f>
        <v/>
      </c>
      <c r="AX25" s="5" t="str">
        <f>IF('Figures 1'!AX25="","",'Figures 1'!AX25)</f>
        <v>BDI</v>
      </c>
      <c r="AY25" s="5" t="str">
        <f>IF('Figures 1'!AY25="","",'Figures 1'!AY25)</f>
        <v>BDI, 2015</v>
      </c>
      <c r="AZ25" s="5">
        <f>IF('Figures 1'!AZ25="","",'Figures 1'!AZ25)</f>
        <v>48</v>
      </c>
      <c r="BA25" s="5">
        <f>IF('Figures 1'!BA25="","",'Figures 1'!BA25)</f>
        <v>26.834615369943471</v>
      </c>
      <c r="BB25" s="5">
        <f>IF('Figures 1'!BB25="","",'Figures 1'!BB25)</f>
        <v>2015</v>
      </c>
      <c r="BC25" s="5" t="str">
        <f>IF('Figures 1'!BC25="","",'Figures 1'!BC25)</f>
        <v/>
      </c>
      <c r="BD25" s="5" t="str">
        <f>IF('Figures 1'!BD25="","",'Figures 1'!BD25)</f>
        <v>GMB</v>
      </c>
      <c r="BE25" s="5" t="str">
        <f>IF('Figures 1'!BE25="","",'Figures 1'!BE25)</f>
        <v>GMB, 2014</v>
      </c>
      <c r="BF25" s="5">
        <f>IF('Figures 1'!BF25="","",'Figures 1'!BF25)</f>
        <v>47.210514068603516</v>
      </c>
      <c r="BG25" s="5">
        <f>IF('Figures 1'!BG25="","",'Figures 1'!BG25)</f>
        <v>25.08748859992394</v>
      </c>
      <c r="BH25" s="5">
        <f>IF('Figures 1'!BH25="","",'Figures 1'!BH25)</f>
        <v>2014</v>
      </c>
      <c r="BI25" s="5" t="str">
        <f>IF('Figures 1'!BI25="","",'Figures 1'!BI25)</f>
        <v/>
      </c>
      <c r="BJ25" s="5" t="str">
        <f>IF('Figures 1'!BJ25="","",'Figures 1'!BJ25)</f>
        <v>CAF</v>
      </c>
      <c r="BK25" s="5" t="str">
        <f>IF('Figures 1'!BK25="","",'Figures 1'!BK25)</f>
        <v>CAF, 2016</v>
      </c>
      <c r="BL25" s="5">
        <f>IF('Figures 1'!BL25="","",'Figures 1'!BL25)</f>
        <v>411785</v>
      </c>
      <c r="BM25" s="5">
        <f>IF('Figures 1'!BM25="","",'Figures 1'!BM25)</f>
        <v>449646.85714285716</v>
      </c>
      <c r="BN25" s="5">
        <f>IF('Figures 1'!BN25="","",'Figures 1'!BN25)</f>
        <v>2016</v>
      </c>
    </row>
    <row r="26" spans="2:66" x14ac:dyDescent="0.25">
      <c r="B26" t="s">
        <v>31</v>
      </c>
      <c r="C26" t="s">
        <v>31</v>
      </c>
      <c r="D26" s="33">
        <f>VLOOKUP(B26,Raw_WB!$J$5:$K$28,2,FALSE)</f>
        <v>81.434339146300587</v>
      </c>
      <c r="E26" s="33">
        <f t="shared" si="0"/>
        <v>51.06480562155123</v>
      </c>
      <c r="F26" s="7"/>
      <c r="H26" s="5" t="str">
        <f>IF('Figures 1'!H26="","",'Figures 1'!H26)</f>
        <v>COD</v>
      </c>
      <c r="I26" s="5" t="str">
        <f>IF('Figures 1'!I26="","",'Figures 1'!I26)</f>
        <v>COD, 2012</v>
      </c>
      <c r="J26" s="5">
        <f>IF('Figures 1'!J26="","",'Figures 1'!J26)</f>
        <v>39.200000762939453</v>
      </c>
      <c r="K26" s="5">
        <f>IF('Figures 1'!K26="","",'Figures 1'!K26)</f>
        <v>21.211538564241849</v>
      </c>
      <c r="L26" s="5">
        <f>IF('Figures 1'!L26="","",'Figures 1'!L26)</f>
        <v>2012</v>
      </c>
      <c r="M26" s="5" t="str">
        <f>IF('Figures 1'!M26="","",'Figures 1'!M26)</f>
        <v/>
      </c>
      <c r="N26" s="5" t="str">
        <f>IF('Figures 1'!N26="","",'Figures 1'!N26)</f>
        <v>RWA</v>
      </c>
      <c r="O26" s="5" t="str">
        <f>IF('Figures 1'!O26="","",'Figures 1'!O26)</f>
        <v>RWA, 2013</v>
      </c>
      <c r="P26" s="5">
        <f>IF('Figures 1'!P26="","",'Figures 1'!P26)</f>
        <v>50.400001525878906</v>
      </c>
      <c r="Q26" s="5">
        <f>IF('Figures 1'!Q26="","",'Figures 1'!Q26)</f>
        <v>41.49230760427622</v>
      </c>
      <c r="R26" s="5">
        <f>IF('Figures 1'!R26="","",'Figures 1'!R26)</f>
        <v>2013</v>
      </c>
      <c r="S26" s="5" t="str">
        <f>IF('Figures 1'!S26="","",'Figures 1'!S26)</f>
        <v/>
      </c>
      <c r="T26" s="5" t="str">
        <f>IF('Figures 1'!T26="","",'Figures 1'!T26)</f>
        <v>BEN</v>
      </c>
      <c r="U26" s="5" t="str">
        <f>IF('Figures 1'!U26="","",'Figures 1'!U26)</f>
        <v>BEN, 2016</v>
      </c>
      <c r="V26" s="5">
        <f>IF('Figures 1'!V26="","",'Figures 1'!V26)</f>
        <v>2171.85107421875</v>
      </c>
      <c r="W26" s="5">
        <f>IF('Figures 1'!W26="","",'Figures 1'!W26)</f>
        <v>1579.2504389836238</v>
      </c>
      <c r="X26" s="5">
        <f>IF('Figures 1'!X26="","",'Figures 1'!X26)</f>
        <v>2016</v>
      </c>
      <c r="Y26" s="5" t="str">
        <f>IF('Figures 1'!Y26="","",'Figures 1'!Y26)</f>
        <v/>
      </c>
      <c r="Z26" s="5" t="str">
        <f>IF('Figures 1'!Z26="","",'Figures 1'!Z26)</f>
        <v>COD</v>
      </c>
      <c r="AA26" s="5" t="str">
        <f>IF('Figures 1'!AA26="","",'Figures 1'!AA26)</f>
        <v>COD, 2016</v>
      </c>
      <c r="AB26" s="5">
        <f>IF('Figures 1'!AB26="","",'Figures 1'!AB26)</f>
        <v>77.042678833007813</v>
      </c>
      <c r="AC26" s="5">
        <f>IF('Figures 1'!AC26="","",'Figures 1'!AC26)</f>
        <v>48.824964736058163</v>
      </c>
      <c r="AD26" s="5">
        <f>IF('Figures 1'!AD26="","",'Figures 1'!AD26)</f>
        <v>2016</v>
      </c>
      <c r="AE26" s="5" t="str">
        <f>IF('Figures 1'!AE26="","",'Figures 1'!AE26)</f>
        <v/>
      </c>
      <c r="AF26" s="5" t="str">
        <f>IF('Figures 1'!AF26="","",'Figures 1'!AF26)</f>
        <v>BEN</v>
      </c>
      <c r="AG26" s="5" t="str">
        <f>IF('Figures 1'!AG26="","",'Figures 1'!AG26)</f>
        <v>BEN, 2014</v>
      </c>
      <c r="AH26" s="5">
        <f>IF('Figures 1'!AH26="","",'Figures 1'!AH26)</f>
        <v>95.866622924804688</v>
      </c>
      <c r="AI26" s="5">
        <f>IF('Figures 1'!AI26="","",'Figures 1'!AI26)</f>
        <v>74.284664667569672</v>
      </c>
      <c r="AJ26" s="5">
        <f>IF('Figures 1'!AJ26="","",'Figures 1'!AJ26)</f>
        <v>2014</v>
      </c>
      <c r="AK26" s="5" t="str">
        <f>IF('Figures 1'!AK26="","",'Figures 1'!AK26)</f>
        <v/>
      </c>
      <c r="AL26" s="5" t="str">
        <f>IF('Figures 1'!AL26="","",'Figures 1'!AL26)</f>
        <v>COD</v>
      </c>
      <c r="AM26" s="5" t="str">
        <f>IF('Figures 1'!AM26="","",'Figures 1'!AM26)</f>
        <v>COD, 2016</v>
      </c>
      <c r="AN26" s="5">
        <f>IF('Figures 1'!AN26="","",'Figures 1'!AN26)</f>
        <v>63.55963134765625</v>
      </c>
      <c r="AO26" s="5">
        <f>IF('Figures 1'!AO26="","",'Figures 1'!AO26)</f>
        <v>28.085154417941446</v>
      </c>
      <c r="AP26" s="5">
        <f>IF('Figures 1'!AP26="","",'Figures 1'!AP26)</f>
        <v>2016</v>
      </c>
      <c r="AQ26" s="5" t="str">
        <f>IF('Figures 1'!AQ26="","",'Figures 1'!AQ26)</f>
        <v/>
      </c>
      <c r="AR26" s="5" t="str">
        <f>IF('Figures 1'!AR26="","",'Figures 1'!AR26)</f>
        <v>COM</v>
      </c>
      <c r="AS26" s="5" t="str">
        <f>IF('Figures 1'!AS26="","",'Figures 1'!AS26)</f>
        <v>COM, 2015</v>
      </c>
      <c r="AT26" s="5">
        <f>IF('Figures 1'!AT26="","",'Figures 1'!AT26)</f>
        <v>90.099998474121094</v>
      </c>
      <c r="AU26" s="5">
        <f>IF('Figures 1'!AU26="","",'Figures 1'!AU26)</f>
        <v>70.47307686438927</v>
      </c>
      <c r="AV26" s="5">
        <f>IF('Figures 1'!AV26="","",'Figures 1'!AV26)</f>
        <v>2015</v>
      </c>
      <c r="AW26" s="5" t="str">
        <f>IF('Figures 1'!AW26="","",'Figures 1'!AW26)</f>
        <v/>
      </c>
      <c r="AX26" s="5" t="str">
        <f>IF('Figures 1'!AX26="","",'Figures 1'!AX26)</f>
        <v>GMB</v>
      </c>
      <c r="AY26" s="5" t="str">
        <f>IF('Figures 1'!AY26="","",'Figures 1'!AY26)</f>
        <v>GMB, 2015</v>
      </c>
      <c r="AZ26" s="5">
        <f>IF('Figures 1'!AZ26="","",'Figures 1'!AZ26)</f>
        <v>58.900001525878906</v>
      </c>
      <c r="BA26" s="5">
        <f>IF('Figures 1'!BA26="","",'Figures 1'!BA26)</f>
        <v>26.834615369943471</v>
      </c>
      <c r="BB26" s="5">
        <f>IF('Figures 1'!BB26="","",'Figures 1'!BB26)</f>
        <v>2015</v>
      </c>
      <c r="BC26" s="5" t="str">
        <f>IF('Figures 1'!BC26="","",'Figures 1'!BC26)</f>
        <v/>
      </c>
      <c r="BD26" s="5" t="str">
        <f>IF('Figures 1'!BD26="","",'Figures 1'!BD26)</f>
        <v>SOM</v>
      </c>
      <c r="BE26" s="5" t="str">
        <f>IF('Figures 1'!BE26="","",'Figures 1'!BE26)</f>
        <v>SOM, 2017</v>
      </c>
      <c r="BF26" s="5">
        <f>IF('Figures 1'!BF26="","",'Figures 1'!BF26)</f>
        <v>52.1</v>
      </c>
      <c r="BG26" s="5">
        <f>IF('Figures 1'!BG26="","",'Figures 1'!BG26)</f>
        <v>25.08748859992394</v>
      </c>
      <c r="BH26" s="5">
        <f>IF('Figures 1'!BH26="","",'Figures 1'!BH26)</f>
        <v>2017</v>
      </c>
      <c r="BI26" s="5" t="str">
        <f>IF('Figures 1'!BI26="","",'Figures 1'!BI26)</f>
        <v/>
      </c>
      <c r="BJ26" s="5" t="str">
        <f>IF('Figures 1'!BJ26="","",'Figures 1'!BJ26)</f>
        <v>SOM</v>
      </c>
      <c r="BK26" s="5" t="str">
        <f>IF('Figures 1'!BK26="","",'Figures 1'!BK26)</f>
        <v>SOM, 2016</v>
      </c>
      <c r="BL26" s="5">
        <f>IF('Figures 1'!BL26="","",'Figures 1'!BL26)</f>
        <v>1106751</v>
      </c>
      <c r="BM26" s="5">
        <f>IF('Figures 1'!BM26="","",'Figures 1'!BM26)</f>
        <v>449646.85714285716</v>
      </c>
      <c r="BN26" s="5">
        <f>IF('Figures 1'!BN26="","",'Figures 1'!BN26)</f>
        <v>2016</v>
      </c>
    </row>
    <row r="27" spans="2:66" x14ac:dyDescent="0.25">
      <c r="B27" t="s">
        <v>51</v>
      </c>
      <c r="C27" t="s">
        <v>51</v>
      </c>
      <c r="D27" s="33">
        <f>D58</f>
        <v>82</v>
      </c>
      <c r="E27" s="33">
        <f t="shared" si="0"/>
        <v>51.06480562155123</v>
      </c>
      <c r="F27" s="18" t="s">
        <v>2256</v>
      </c>
      <c r="H27" s="5" t="str">
        <f>IF('Figures 1'!H27="","",'Figures 1'!H27)</f>
        <v>MDG</v>
      </c>
      <c r="I27" s="5" t="str">
        <f>IF('Figures 1'!I27="","",'Figures 1'!I27)</f>
        <v>MDG, 2012</v>
      </c>
      <c r="J27" s="5">
        <f>IF('Figures 1'!J27="","",'Figures 1'!J27)</f>
        <v>39.200000762939453</v>
      </c>
      <c r="K27" s="5">
        <f>IF('Figures 1'!K27="","",'Figures 1'!K27)</f>
        <v>21.211538564241849</v>
      </c>
      <c r="L27" s="5">
        <f>IF('Figures 1'!L27="","",'Figures 1'!L27)</f>
        <v>2012</v>
      </c>
      <c r="M27" s="5" t="str">
        <f>IF('Figures 1'!M27="","",'Figures 1'!M27)</f>
        <v/>
      </c>
      <c r="N27" s="5" t="str">
        <f>IF('Figures 1'!N27="","",'Figures 1'!N27)</f>
        <v>GNB</v>
      </c>
      <c r="O27" s="5" t="str">
        <f>IF('Figures 1'!O27="","",'Figures 1'!O27)</f>
        <v>GNB, 2010</v>
      </c>
      <c r="P27" s="5">
        <f>IF('Figures 1'!P27="","",'Figures 1'!P27)</f>
        <v>50.700000762939453</v>
      </c>
      <c r="Q27" s="5">
        <f>IF('Figures 1'!Q27="","",'Figures 1'!Q27)</f>
        <v>41.49230760427622</v>
      </c>
      <c r="R27" s="5">
        <f>IF('Figures 1'!R27="","",'Figures 1'!R27)</f>
        <v>2010</v>
      </c>
      <c r="S27" s="5" t="str">
        <f>IF('Figures 1'!S27="","",'Figures 1'!S27)</f>
        <v/>
      </c>
      <c r="T27" s="5" t="str">
        <f>IF('Figures 1'!T27="","",'Figures 1'!T27)</f>
        <v>SEN</v>
      </c>
      <c r="U27" s="5" t="str">
        <f>IF('Figures 1'!U27="","",'Figures 1'!U27)</f>
        <v>SEN, 2016</v>
      </c>
      <c r="V27" s="5">
        <f>IF('Figures 1'!V27="","",'Figures 1'!V27)</f>
        <v>2571.100830078125</v>
      </c>
      <c r="W27" s="5">
        <f>IF('Figures 1'!W27="","",'Figures 1'!W27)</f>
        <v>1579.2504389836238</v>
      </c>
      <c r="X27" s="5">
        <f>IF('Figures 1'!X27="","",'Figures 1'!X27)</f>
        <v>2016</v>
      </c>
      <c r="Y27" s="5" t="str">
        <f>IF('Figures 1'!Y27="","",'Figures 1'!Y27)</f>
        <v/>
      </c>
      <c r="Z27" s="5" t="str">
        <f>IF('Figures 1'!Z27="","",'Figures 1'!Z27)</f>
        <v>TZA</v>
      </c>
      <c r="AA27" s="5" t="str">
        <f>IF('Figures 1'!AA27="","",'Figures 1'!AA27)</f>
        <v>TZA, 2015</v>
      </c>
      <c r="AB27" s="5">
        <f>IF('Figures 1'!AB27="","",'Figures 1'!AB27)</f>
        <v>77.887229919433594</v>
      </c>
      <c r="AC27" s="5">
        <f>IF('Figures 1'!AC27="","",'Figures 1'!AC27)</f>
        <v>48.824964736058163</v>
      </c>
      <c r="AD27" s="5">
        <f>IF('Figures 1'!AD27="","",'Figures 1'!AD27)</f>
        <v>2015</v>
      </c>
      <c r="AE27" s="5" t="str">
        <f>IF('Figures 1'!AE27="","",'Figures 1'!AE27)</f>
        <v/>
      </c>
      <c r="AF27" s="5" t="str">
        <f>IF('Figures 1'!AF27="","",'Figures 1'!AF27)</f>
        <v>MWI</v>
      </c>
      <c r="AG27" s="5" t="str">
        <f>IF('Figures 1'!AG27="","",'Figures 1'!AG27)</f>
        <v>MWI, 2009</v>
      </c>
      <c r="AH27" s="5">
        <f>IF('Figures 1'!AH27="","",'Figures 1'!AH27)</f>
        <v>97.483856201171875</v>
      </c>
      <c r="AI27" s="5">
        <f>IF('Figures 1'!AI27="","",'Figures 1'!AI27)</f>
        <v>74.284664667569672</v>
      </c>
      <c r="AJ27" s="5">
        <f>IF('Figures 1'!AJ27="","",'Figures 1'!AJ27)</f>
        <v>2009</v>
      </c>
      <c r="AK27" s="5" t="str">
        <f>IF('Figures 1'!AK27="","",'Figures 1'!AK27)</f>
        <v/>
      </c>
      <c r="AL27" s="5" t="str">
        <f>IF('Figures 1'!AL27="","",'Figures 1'!AL27)</f>
        <v>TZA</v>
      </c>
      <c r="AM27" s="5" t="str">
        <f>IF('Figures 1'!AM27="","",'Figures 1'!AM27)</f>
        <v>TZA, 2012</v>
      </c>
      <c r="AN27" s="5">
        <f>IF('Figures 1'!AN27="","",'Figures 1'!AN27)</f>
        <v>64.790519714355469</v>
      </c>
      <c r="AO27" s="5">
        <f>IF('Figures 1'!AO27="","",'Figures 1'!AO27)</f>
        <v>28.085154417941446</v>
      </c>
      <c r="AP27" s="5">
        <f>IF('Figures 1'!AP27="","",'Figures 1'!AP27)</f>
        <v>2012</v>
      </c>
      <c r="AQ27" s="5" t="str">
        <f>IF('Figures 1'!AQ27="","",'Figures 1'!AQ27)</f>
        <v/>
      </c>
      <c r="AR27" s="5" t="str">
        <f>IF('Figures 1'!AR27="","",'Figures 1'!AR27)</f>
        <v>GMB</v>
      </c>
      <c r="AS27" s="5" t="str">
        <f>IF('Figures 1'!AS27="","",'Figures 1'!AS27)</f>
        <v>GMB, 2015</v>
      </c>
      <c r="AT27" s="5">
        <f>IF('Figures 1'!AT27="","",'Figures 1'!AT27)</f>
        <v>90.199996948242188</v>
      </c>
      <c r="AU27" s="5">
        <f>IF('Figures 1'!AU27="","",'Figures 1'!AU27)</f>
        <v>70.47307686438927</v>
      </c>
      <c r="AV27" s="5">
        <f>IF('Figures 1'!AV27="","",'Figures 1'!AV27)</f>
        <v>2015</v>
      </c>
      <c r="AW27" s="5" t="str">
        <f>IF('Figures 1'!AW27="","",'Figures 1'!AW27)</f>
        <v/>
      </c>
      <c r="AX27" s="5" t="str">
        <f>IF('Figures 1'!AX27="","",'Figures 1'!AX27)</f>
        <v>RWA</v>
      </c>
      <c r="AY27" s="5" t="str">
        <f>IF('Figures 1'!AY27="","",'Figures 1'!AY27)</f>
        <v>RWA, 2015</v>
      </c>
      <c r="AZ27" s="5">
        <f>IF('Figures 1'!AZ27="","",'Figures 1'!AZ27)</f>
        <v>61.599998474121094</v>
      </c>
      <c r="BA27" s="5">
        <f>IF('Figures 1'!BA27="","",'Figures 1'!BA27)</f>
        <v>26.834615369943471</v>
      </c>
      <c r="BB27" s="5">
        <f>IF('Figures 1'!BB27="","",'Figures 1'!BB27)</f>
        <v>2015</v>
      </c>
      <c r="BC27" s="5" t="str">
        <f>IF('Figures 1'!BC27="","",'Figures 1'!BC27)</f>
        <v/>
      </c>
      <c r="BD27" s="5" t="str">
        <f>IF('Figures 1'!BD27="","",'Figures 1'!BD27)</f>
        <v>SEN</v>
      </c>
      <c r="BE27" s="5" t="str">
        <f>IF('Figures 1'!BE27="","",'Figures 1'!BE27)</f>
        <v>SEN, 2014</v>
      </c>
      <c r="BF27" s="5">
        <f>IF('Figures 1'!BF27="","",'Figures 1'!BF27)</f>
        <v>61</v>
      </c>
      <c r="BG27" s="5">
        <f>IF('Figures 1'!BG27="","",'Figures 1'!BG27)</f>
        <v>25.08748859992394</v>
      </c>
      <c r="BH27" s="5">
        <f>IF('Figures 1'!BH27="","",'Figures 1'!BH27)</f>
        <v>2014</v>
      </c>
      <c r="BI27" s="5" t="str">
        <f>IF('Figures 1'!BI27="","",'Figures 1'!BI27)</f>
        <v/>
      </c>
      <c r="BJ27" s="5" t="str">
        <f>IF('Figures 1'!BJ27="","",'Figures 1'!BJ27)</f>
        <v>SSD</v>
      </c>
      <c r="BK27" s="5" t="str">
        <f>IF('Figures 1'!BK27="","",'Figures 1'!BK27)</f>
        <v>SSD, 2016</v>
      </c>
      <c r="BL27" s="5">
        <f>IF('Figures 1'!BL27="","",'Figures 1'!BL27)</f>
        <v>1853924</v>
      </c>
      <c r="BM27" s="5">
        <f>IF('Figures 1'!BM27="","",'Figures 1'!BM27)</f>
        <v>449646.85714285716</v>
      </c>
      <c r="BN27" s="5">
        <f>IF('Figures 1'!BN27="","",'Figures 1'!BN27)</f>
        <v>2016</v>
      </c>
    </row>
    <row r="28" spans="2:66" x14ac:dyDescent="0.25">
      <c r="D28" s="7"/>
      <c r="E28" s="7"/>
      <c r="F28" s="7"/>
      <c r="H28" s="5" t="str">
        <f>IF('Figures 1'!H28="","",'Figures 1'!H28)</f>
        <v>SSD</v>
      </c>
      <c r="I28" s="5" t="str">
        <f>IF('Figures 1'!I28="","",'Figures 1'!I28)</f>
        <v>SSD, 2009</v>
      </c>
      <c r="J28" s="5">
        <f>IF('Figures 1'!J28="","",'Figures 1'!J28)</f>
        <v>47</v>
      </c>
      <c r="K28" s="5">
        <f>IF('Figures 1'!K28="","",'Figures 1'!K28)</f>
        <v>21.211538564241849</v>
      </c>
      <c r="L28" s="5">
        <f>IF('Figures 1'!L28="","",'Figures 1'!L28)</f>
        <v>2009</v>
      </c>
      <c r="M28" s="5" t="str">
        <f>IF('Figures 1'!M28="","",'Figures 1'!M28)</f>
        <v/>
      </c>
      <c r="N28" s="5" t="str">
        <f>IF('Figures 1'!N28="","",'Figures 1'!N28)</f>
        <v>CAF</v>
      </c>
      <c r="O28" s="5" t="str">
        <f>IF('Figures 1'!O28="","",'Figures 1'!O28)</f>
        <v>CAF, 2008</v>
      </c>
      <c r="P28" s="5">
        <f>IF('Figures 1'!P28="","",'Figures 1'!P28)</f>
        <v>56.200000762939453</v>
      </c>
      <c r="Q28" s="5">
        <f>IF('Figures 1'!Q28="","",'Figures 1'!Q28)</f>
        <v>41.49230760427622</v>
      </c>
      <c r="R28" s="5">
        <f>IF('Figures 1'!R28="","",'Figures 1'!R28)</f>
        <v>2008</v>
      </c>
      <c r="S28" s="5" t="str">
        <f>IF('Figures 1'!S28="","",'Figures 1'!S28)</f>
        <v/>
      </c>
      <c r="T28" s="5" t="str">
        <f>IF('Figures 1'!T28="","",'Figures 1'!T28)</f>
        <v>TZA</v>
      </c>
      <c r="U28" s="5" t="str">
        <f>IF('Figures 1'!U28="","",'Figures 1'!U28)</f>
        <v>TZA, 2016</v>
      </c>
      <c r="V28" s="5">
        <f>IF('Figures 1'!V28="","",'Figures 1'!V28)</f>
        <v>2786.666748046875</v>
      </c>
      <c r="W28" s="5">
        <f>IF('Figures 1'!W28="","",'Figures 1'!W28)</f>
        <v>1579.2504389836238</v>
      </c>
      <c r="X28" s="5">
        <f>IF('Figures 1'!X28="","",'Figures 1'!X28)</f>
        <v>2016</v>
      </c>
      <c r="Y28" s="5" t="str">
        <f>IF('Figures 1'!Y28="","",'Figures 1'!Y28)</f>
        <v/>
      </c>
      <c r="Z28" s="5" t="str">
        <f>IF('Figures 1'!Z28="","",'Figures 1'!Z28)</f>
        <v>ZWE</v>
      </c>
      <c r="AA28" s="5" t="str">
        <f>IF('Figures 1'!AA28="","",'Figures 1'!AA28)</f>
        <v>ZWE, 2014</v>
      </c>
      <c r="AB28" s="5">
        <f>IF('Figures 1'!AB28="","",'Figures 1'!AB28)</f>
        <v>88.69342041015625</v>
      </c>
      <c r="AC28" s="5">
        <f>IF('Figures 1'!AC28="","",'Figures 1'!AC28)</f>
        <v>48.824964736058163</v>
      </c>
      <c r="AD28" s="5">
        <f>IF('Figures 1'!AD28="","",'Figures 1'!AD28)</f>
        <v>2014</v>
      </c>
      <c r="AE28" s="5" t="str">
        <f>IF('Figures 1'!AE28="","",'Figures 1'!AE28)</f>
        <v/>
      </c>
      <c r="AF28" s="5" t="str">
        <f>IF('Figures 1'!AF28="","",'Figures 1'!AF28)</f>
        <v>SLE</v>
      </c>
      <c r="AG28" s="5" t="str">
        <f>IF('Figures 1'!AG28="","",'Figures 1'!AG28)</f>
        <v>SLE, 2015</v>
      </c>
      <c r="AH28" s="5">
        <f>IF('Figures 1'!AH28="","",'Figures 1'!AH28)</f>
        <v>99.115379333496094</v>
      </c>
      <c r="AI28" s="5">
        <f>IF('Figures 1'!AI28="","",'Figures 1'!AI28)</f>
        <v>74.284664667569672</v>
      </c>
      <c r="AJ28" s="5">
        <f>IF('Figures 1'!AJ28="","",'Figures 1'!AJ28)</f>
        <v>2015</v>
      </c>
      <c r="AK28" s="5" t="str">
        <f>IF('Figures 1'!AK28="","",'Figures 1'!AK28)</f>
        <v/>
      </c>
      <c r="AL28" s="5" t="str">
        <f>IF('Figures 1'!AL28="","",'Figures 1'!AL28)</f>
        <v>ZWE</v>
      </c>
      <c r="AM28" s="5" t="str">
        <f>IF('Figures 1'!AM28="","",'Figures 1'!AM28)</f>
        <v>ZWE, 2014</v>
      </c>
      <c r="AN28" s="5">
        <f>IF('Figures 1'!AN28="","",'Figures 1'!AN28)</f>
        <v>75.784881591796875</v>
      </c>
      <c r="AO28" s="5">
        <f>IF('Figures 1'!AO28="","",'Figures 1'!AO28)</f>
        <v>28.085154417941446</v>
      </c>
      <c r="AP28" s="5">
        <f>IF('Figures 1'!AP28="","",'Figures 1'!AP28)</f>
        <v>2014</v>
      </c>
      <c r="AQ28" s="5" t="str">
        <f>IF('Figures 1'!AQ28="","",'Figures 1'!AQ28)</f>
        <v/>
      </c>
      <c r="AR28" s="5" t="str">
        <f>IF('Figures 1'!AR28="","",'Figures 1'!AR28)</f>
        <v>MWI</v>
      </c>
      <c r="AS28" s="5" t="str">
        <f>IF('Figures 1'!AS28="","",'Figures 1'!AS28)</f>
        <v>MWI, 2015</v>
      </c>
      <c r="AT28" s="5">
        <f>IF('Figures 1'!AT28="","",'Figures 1'!AT28)</f>
        <v>90.199996948242188</v>
      </c>
      <c r="AU28" s="5">
        <f>IF('Figures 1'!AU28="","",'Figures 1'!AU28)</f>
        <v>70.47307686438927</v>
      </c>
      <c r="AV28" s="5">
        <f>IF('Figures 1'!AV28="","",'Figures 1'!AV28)</f>
        <v>2015</v>
      </c>
      <c r="AW28" s="5" t="str">
        <f>IF('Figures 1'!AW28="","",'Figures 1'!AW28)</f>
        <v/>
      </c>
      <c r="AX28" s="5" t="str">
        <f>IF('Figures 1'!AX28="","",'Figures 1'!AX28)</f>
        <v>SOM</v>
      </c>
      <c r="AY28" s="5" t="str">
        <f>IF('Figures 1'!AY28="","",'Figures 1'!AY28)</f>
        <v>SOM, 2017</v>
      </c>
      <c r="AZ28" s="5">
        <f>IF('Figures 1'!AZ28="","",'Figures 1'!AZ28)</f>
        <v>45.800000000000004</v>
      </c>
      <c r="BA28" s="5">
        <f>IF('Figures 1'!BA28="","",'Figures 1'!BA28)</f>
        <v>26.834615369943471</v>
      </c>
      <c r="BB28" s="5">
        <f>IF('Figures 1'!BB28="","",'Figures 1'!BB28)</f>
        <v>2017</v>
      </c>
      <c r="BC28" s="5" t="str">
        <f>IF('Figures 1'!BC28="","",'Figures 1'!BC28)</f>
        <v/>
      </c>
      <c r="BD28" s="5" t="str">
        <f>IF('Figures 1'!BD28="","",'Figures 1'!BD28)</f>
        <v>COM</v>
      </c>
      <c r="BE28" s="5" t="str">
        <f>IF('Figures 1'!BE28="","",'Figures 1'!BE28)</f>
        <v>COM, 2014</v>
      </c>
      <c r="BF28" s="5">
        <f>IF('Figures 1'!BF28="","",'Figures 1'!BF28)</f>
        <v>73.764320373535156</v>
      </c>
      <c r="BG28" s="5">
        <f>IF('Figures 1'!BG28="","",'Figures 1'!BG28)</f>
        <v>25.08748859992394</v>
      </c>
      <c r="BH28" s="5">
        <f>IF('Figures 1'!BH28="","",'Figures 1'!BH28)</f>
        <v>2014</v>
      </c>
      <c r="BI28" s="5" t="str">
        <f>IF('Figures 1'!BI28="","",'Figures 1'!BI28)</f>
        <v/>
      </c>
      <c r="BJ28" s="5" t="str">
        <f>IF('Figures 1'!BJ28="","",'Figures 1'!BJ28)</f>
        <v>COD</v>
      </c>
      <c r="BK28" s="5" t="str">
        <f>IF('Figures 1'!BK28="","",'Figures 1'!BK28)</f>
        <v>COD, 2016</v>
      </c>
      <c r="BL28" s="5">
        <f>IF('Figures 1'!BL28="","",'Figures 1'!BL28)</f>
        <v>2230157</v>
      </c>
      <c r="BM28" s="5">
        <f>IF('Figures 1'!BM28="","",'Figures 1'!BM28)</f>
        <v>449646.85714285716</v>
      </c>
      <c r="BN28" s="5">
        <f>IF('Figures 1'!BN28="","",'Figures 1'!BN28)</f>
        <v>2016</v>
      </c>
    </row>
    <row r="29" spans="2:66" x14ac:dyDescent="0.25">
      <c r="E29" s="6"/>
      <c r="K29" s="6"/>
      <c r="Q29" s="6"/>
      <c r="W29" s="6"/>
      <c r="AC29" s="6"/>
      <c r="AI29" s="6"/>
      <c r="AO29" s="6"/>
      <c r="AU29" s="6"/>
      <c r="BA29" s="6"/>
      <c r="BG29" s="6"/>
      <c r="BM29" s="6"/>
    </row>
    <row r="30" spans="2:66" x14ac:dyDescent="0.25">
      <c r="K30" s="6"/>
    </row>
    <row r="31" spans="2:66" x14ac:dyDescent="0.25">
      <c r="C31" t="s">
        <v>1217</v>
      </c>
      <c r="D31" t="s">
        <v>1232</v>
      </c>
      <c r="E31" t="s">
        <v>1219</v>
      </c>
      <c r="F31" t="s">
        <v>1220</v>
      </c>
      <c r="G31" t="s">
        <v>1233</v>
      </c>
      <c r="H31" t="s">
        <v>1222</v>
      </c>
      <c r="I31" t="s">
        <v>1223</v>
      </c>
      <c r="J31" t="s">
        <v>1224</v>
      </c>
      <c r="K31" t="s">
        <v>1235</v>
      </c>
      <c r="L31" t="s">
        <v>1225</v>
      </c>
      <c r="M31" t="s">
        <v>1226</v>
      </c>
      <c r="N31" t="s">
        <v>1227</v>
      </c>
    </row>
    <row r="32" spans="2:66" x14ac:dyDescent="0.25">
      <c r="C32" t="s">
        <v>34</v>
      </c>
      <c r="D32" s="8">
        <f>VLOOKUP(C32,$B$3:$E$27,3,FALSE)</f>
        <v>18.098791501956697</v>
      </c>
      <c r="E32" s="8">
        <f>VLOOKUP(C32,$H$3:$K$28,3,FALSE)</f>
        <v>6.3000001907348633</v>
      </c>
      <c r="F32" s="8">
        <f>VLOOKUP(C32,$N$3:$Q$28,3,FALSE)</f>
        <v>45</v>
      </c>
      <c r="G32" s="8">
        <f>VLOOKUP(C32,$T$3:$W$28,3,FALSE)</f>
        <v>1524.8116455078125</v>
      </c>
      <c r="H32" s="8">
        <f>VLOOKUP(C32,$Z$3:$AC$28,3,FALSE)</f>
        <v>49.196140289306641</v>
      </c>
      <c r="I32" s="8">
        <f>VLOOKUP(C32,$AF$3:$AI$28,3,FALSE)</f>
        <v>79.462127685546875</v>
      </c>
      <c r="J32" s="8"/>
      <c r="K32" s="8">
        <f>VLOOKUP(C32,$AR$3:$AU$28,3,FALSE)</f>
        <v>90.099998474121094</v>
      </c>
      <c r="L32" s="8">
        <f>VLOOKUP(C32,$AX$3:$BA$28,3,FALSE)</f>
        <v>35.799999237060547</v>
      </c>
      <c r="M32" s="8">
        <f>VLOOKUP(C32,$BD$3:$BG$28,3,FALSE)</f>
        <v>73.764320373535156</v>
      </c>
      <c r="N32" s="31"/>
      <c r="P32" s="5"/>
    </row>
    <row r="33" spans="3:16" x14ac:dyDescent="0.25">
      <c r="C33" t="s">
        <v>55</v>
      </c>
      <c r="D33" s="8">
        <f t="shared" ref="D33:D56" si="1">VLOOKUP(C33,$B$3:$E$27,3,FALSE)</f>
        <v>18.730838212419279</v>
      </c>
      <c r="E33" s="8">
        <f t="shared" ref="E33:E56" si="2">VLOOKUP(C33,$H$3:$K$28,3,FALSE)</f>
        <v>5.1999998092651367</v>
      </c>
      <c r="F33" s="8">
        <f t="shared" ref="F33:F56" si="3">VLOOKUP(C33,$N$3:$Q$28,3,FALSE)</f>
        <v>43.200000762939453</v>
      </c>
      <c r="G33" s="8">
        <f t="shared" ref="G33:G56" si="4">VLOOKUP(C33,$T$3:$W$28,3,FALSE)</f>
        <v>2031.0201416015625</v>
      </c>
      <c r="H33" s="8">
        <f t="shared" ref="H33:H56" si="5">VLOOKUP(C33,$Z$3:$AC$28,3,FALSE)</f>
        <v>88.69342041015625</v>
      </c>
      <c r="I33" s="8">
        <f t="shared" ref="I33:I56" si="6">VLOOKUP(C33,$AF$3:$AI$28,3,FALSE)</f>
        <v>85.862388610839844</v>
      </c>
      <c r="J33" s="8">
        <f t="shared" ref="J33:J55" si="7">VLOOKUP(C33,$AL$3:$AO$28,3,FALSE)</f>
        <v>75.784881591796875</v>
      </c>
      <c r="K33" s="8">
        <f t="shared" ref="K33:K56" si="8">VLOOKUP(C33,$AR$3:$AU$28,3,FALSE)</f>
        <v>76.900001525878906</v>
      </c>
      <c r="L33" s="8">
        <f t="shared" ref="L33:L56" si="9">VLOOKUP(C33,$AX$3:$BA$28,3,FALSE)</f>
        <v>36.799999237060547</v>
      </c>
      <c r="M33" s="8">
        <f t="shared" ref="M33:M56" si="10">VLOOKUP(C33,$BD$3:$BG$28,3,FALSE)</f>
        <v>32.299999237060547</v>
      </c>
      <c r="N33" s="31"/>
      <c r="P33" s="5"/>
    </row>
    <row r="34" spans="3:16" x14ac:dyDescent="0.25">
      <c r="C34" t="s">
        <v>37</v>
      </c>
      <c r="D34" s="8">
        <f t="shared" si="1"/>
        <v>24.647670029391282</v>
      </c>
      <c r="E34" s="8">
        <f t="shared" si="2"/>
        <v>9</v>
      </c>
      <c r="F34" s="8">
        <f t="shared" si="3"/>
        <v>33.200000762939453</v>
      </c>
      <c r="G34" s="8">
        <f t="shared" si="4"/>
        <v>1737.831298828125</v>
      </c>
      <c r="H34" s="8">
        <f t="shared" si="5"/>
        <v>38.995979309082031</v>
      </c>
      <c r="I34" s="8">
        <f t="shared" si="6"/>
        <v>85.587753295898438</v>
      </c>
      <c r="J34" s="8">
        <f t="shared" si="7"/>
        <v>24.63092041015625</v>
      </c>
      <c r="K34" s="8">
        <f t="shared" si="8"/>
        <v>57.299999237060547</v>
      </c>
      <c r="L34" s="8">
        <f t="shared" si="9"/>
        <v>28</v>
      </c>
      <c r="M34" s="8">
        <f t="shared" si="10"/>
        <v>27.200000762939453</v>
      </c>
      <c r="N34" s="31">
        <f t="shared" ref="N34:N55" si="11">VLOOKUP(C34,$BJ$3:$BM$28,3,FALSE)/1000000</f>
        <v>0.25756299999999999</v>
      </c>
    </row>
    <row r="35" spans="3:16" x14ac:dyDescent="0.25">
      <c r="C35" t="s">
        <v>39</v>
      </c>
      <c r="D35" s="8">
        <f t="shared" si="1"/>
        <v>28.134798690890804</v>
      </c>
      <c r="E35" s="8">
        <f t="shared" si="2"/>
        <v>10.300000190734863</v>
      </c>
      <c r="F35" s="8">
        <f t="shared" si="3"/>
        <v>33.700000762939453</v>
      </c>
      <c r="G35" s="8">
        <f t="shared" si="4"/>
        <v>1970.1971435546875</v>
      </c>
      <c r="H35" s="8">
        <f t="shared" si="5"/>
        <v>32.003860473632813</v>
      </c>
      <c r="I35" s="8">
        <f t="shared" si="6"/>
        <v>75.655227661132813</v>
      </c>
      <c r="J35" s="8">
        <f t="shared" si="7"/>
        <v>0</v>
      </c>
      <c r="K35" s="8">
        <f t="shared" si="8"/>
        <v>76.800003051757813</v>
      </c>
      <c r="L35" s="8">
        <f t="shared" si="9"/>
        <v>20.100000381469727</v>
      </c>
      <c r="M35" s="8">
        <f t="shared" si="10"/>
        <v>27.641267776489258</v>
      </c>
      <c r="N35" s="31">
        <f t="shared" si="11"/>
        <v>0</v>
      </c>
      <c r="P35" s="5"/>
    </row>
    <row r="36" spans="3:16" x14ac:dyDescent="0.25">
      <c r="C36" t="s">
        <v>48</v>
      </c>
      <c r="D36" s="8">
        <f t="shared" si="1"/>
        <v>35.559086232012433</v>
      </c>
      <c r="E36" s="8">
        <f t="shared" si="2"/>
        <v>12.800000190734863</v>
      </c>
      <c r="F36" s="8">
        <f t="shared" si="3"/>
        <v>40.299999237060547</v>
      </c>
      <c r="G36" s="8">
        <f t="shared" si="4"/>
        <v>2571.100830078125</v>
      </c>
      <c r="H36" s="8">
        <f t="shared" si="5"/>
        <v>42.817501068115234</v>
      </c>
      <c r="I36" s="8">
        <f t="shared" si="6"/>
        <v>71.446510314941406</v>
      </c>
      <c r="J36" s="8"/>
      <c r="K36" s="8">
        <f t="shared" si="8"/>
        <v>78.5</v>
      </c>
      <c r="L36" s="8">
        <f t="shared" si="9"/>
        <v>47.599998474121094</v>
      </c>
      <c r="M36" s="8">
        <f t="shared" si="10"/>
        <v>61</v>
      </c>
      <c r="N36" s="31"/>
      <c r="P36" s="5"/>
    </row>
    <row r="37" spans="3:16" x14ac:dyDescent="0.25">
      <c r="C37" t="s">
        <v>54</v>
      </c>
      <c r="D37" s="8">
        <f t="shared" si="1"/>
        <v>37.200000000000003</v>
      </c>
      <c r="E37" s="8">
        <f t="shared" si="2"/>
        <v>10.300000190734863</v>
      </c>
      <c r="F37" s="8">
        <f t="shared" si="3"/>
        <v>41</v>
      </c>
      <c r="G37" s="8">
        <f t="shared" si="4"/>
        <v>1822.966552734375</v>
      </c>
      <c r="H37" s="8">
        <f t="shared" si="5"/>
        <v>70.198219299316406</v>
      </c>
      <c r="I37" s="8">
        <f t="shared" si="6"/>
        <v>93.650283813476563</v>
      </c>
      <c r="J37" s="8">
        <f t="shared" si="7"/>
        <v>32.504249572753906</v>
      </c>
      <c r="K37" s="8">
        <f t="shared" si="8"/>
        <v>79</v>
      </c>
      <c r="L37" s="8">
        <f t="shared" si="9"/>
        <v>19.100000381469727</v>
      </c>
      <c r="M37" s="8">
        <f t="shared" si="10"/>
        <v>20.399999618530273</v>
      </c>
      <c r="N37" s="31">
        <f t="shared" si="11"/>
        <v>5.2999999999999999E-2</v>
      </c>
      <c r="P37" s="5"/>
    </row>
    <row r="38" spans="3:16" x14ac:dyDescent="0.25">
      <c r="C38" t="s">
        <v>30</v>
      </c>
      <c r="D38" s="8">
        <f t="shared" si="1"/>
        <v>39.068868283180393</v>
      </c>
      <c r="E38" s="8">
        <f t="shared" si="2"/>
        <v>11.100000381469727</v>
      </c>
      <c r="F38" s="8">
        <f t="shared" si="3"/>
        <v>35.299999237060547</v>
      </c>
      <c r="G38" s="8">
        <f t="shared" si="4"/>
        <v>1774.4534912109375</v>
      </c>
      <c r="H38" s="8">
        <f t="shared" si="5"/>
        <v>34.599399566650391</v>
      </c>
      <c r="I38" s="8">
        <f t="shared" si="6"/>
        <v>69.0963134765625</v>
      </c>
      <c r="J38" s="8">
        <f t="shared" si="7"/>
        <v>5.1684799194335938</v>
      </c>
      <c r="K38" s="8">
        <f t="shared" si="8"/>
        <v>82.300003051757813</v>
      </c>
      <c r="L38" s="8">
        <f t="shared" si="9"/>
        <v>19.700000762939453</v>
      </c>
      <c r="M38" s="8">
        <f t="shared" si="10"/>
        <v>19.200000762939453</v>
      </c>
      <c r="N38" s="31">
        <f t="shared" si="11"/>
        <v>6.9999999999999999E-4</v>
      </c>
    </row>
    <row r="39" spans="3:16" x14ac:dyDescent="0.25">
      <c r="C39" t="s">
        <v>33</v>
      </c>
      <c r="D39" s="8">
        <f t="shared" si="1"/>
        <v>40.926556088030821</v>
      </c>
      <c r="E39" s="8">
        <f t="shared" si="2"/>
        <v>15.300000190734863</v>
      </c>
      <c r="F39" s="8">
        <f t="shared" si="3"/>
        <v>43.299999237060547</v>
      </c>
      <c r="G39" s="8">
        <f t="shared" si="4"/>
        <v>1994.59130859375</v>
      </c>
      <c r="H39" s="8">
        <f t="shared" si="5"/>
        <v>22.311550140380859</v>
      </c>
      <c r="I39" s="8">
        <f t="shared" si="6"/>
        <v>79.084152221679688</v>
      </c>
      <c r="J39" s="8">
        <f t="shared" si="7"/>
        <v>8.5449304580688477</v>
      </c>
      <c r="K39" s="8">
        <f t="shared" si="8"/>
        <v>50.799999237060547</v>
      </c>
      <c r="L39" s="8">
        <f t="shared" si="9"/>
        <v>12.100000381469727</v>
      </c>
      <c r="M39" s="8">
        <f t="shared" si="10"/>
        <v>8.0176258087158203</v>
      </c>
      <c r="N39" s="31"/>
      <c r="P39" s="5"/>
    </row>
    <row r="40" spans="3:16" x14ac:dyDescent="0.25">
      <c r="C40" t="s">
        <v>52</v>
      </c>
      <c r="D40" s="8">
        <f t="shared" si="1"/>
        <v>42.263946724240633</v>
      </c>
      <c r="E40" s="8">
        <f t="shared" si="2"/>
        <v>15.399999618530273</v>
      </c>
      <c r="F40" s="8">
        <f t="shared" si="3"/>
        <v>37.799999237060547</v>
      </c>
      <c r="G40" s="8">
        <f t="shared" si="4"/>
        <v>2786.666748046875</v>
      </c>
      <c r="H40" s="8">
        <f t="shared" si="5"/>
        <v>77.887229919433594</v>
      </c>
      <c r="I40" s="8">
        <f t="shared" si="6"/>
        <v>80.090530395507813</v>
      </c>
      <c r="J40" s="8">
        <f t="shared" si="7"/>
        <v>64.790519714355469</v>
      </c>
      <c r="K40" s="8">
        <f t="shared" si="8"/>
        <v>55.599998474121094</v>
      </c>
      <c r="L40" s="8">
        <f t="shared" si="9"/>
        <v>15.600000381469727</v>
      </c>
      <c r="M40" s="8">
        <f t="shared" si="10"/>
        <v>15.501449584960938</v>
      </c>
      <c r="N40" s="31">
        <f t="shared" si="11"/>
        <v>0</v>
      </c>
      <c r="P40" s="5"/>
    </row>
    <row r="41" spans="3:16" x14ac:dyDescent="0.25">
      <c r="C41" t="s">
        <v>46</v>
      </c>
      <c r="D41" s="8">
        <f t="shared" si="1"/>
        <v>43.342210170679998</v>
      </c>
      <c r="E41" s="8">
        <f t="shared" si="2"/>
        <v>13.600000381469727</v>
      </c>
      <c r="F41" s="8">
        <f t="shared" si="3"/>
        <v>34</v>
      </c>
      <c r="G41" s="8">
        <f t="shared" si="4"/>
        <v>988.12152099609375</v>
      </c>
      <c r="H41" s="8">
        <f t="shared" si="5"/>
        <v>15.456700325012207</v>
      </c>
      <c r="I41" s="8">
        <f t="shared" si="6"/>
        <v>62.405609130859375</v>
      </c>
      <c r="J41" s="8">
        <f t="shared" si="7"/>
        <v>0</v>
      </c>
      <c r="K41" s="8">
        <f t="shared" si="8"/>
        <v>58.200000762939453</v>
      </c>
      <c r="L41" s="8">
        <f t="shared" si="9"/>
        <v>10.899999618530273</v>
      </c>
      <c r="M41" s="8">
        <f t="shared" si="10"/>
        <v>14.30964469909668</v>
      </c>
      <c r="N41" s="31">
        <f t="shared" si="11"/>
        <v>0.136069</v>
      </c>
      <c r="P41" s="5"/>
    </row>
    <row r="42" spans="3:16" x14ac:dyDescent="0.25">
      <c r="C42" t="s">
        <v>44</v>
      </c>
      <c r="D42" s="8">
        <f t="shared" si="1"/>
        <v>43.471292401084732</v>
      </c>
      <c r="E42" s="8">
        <f t="shared" si="2"/>
        <v>15.199999809265137</v>
      </c>
      <c r="F42" s="8">
        <f t="shared" si="3"/>
        <v>33</v>
      </c>
      <c r="G42" s="8">
        <f t="shared" si="4"/>
        <v>2129.8427734375</v>
      </c>
      <c r="H42" s="8">
        <f t="shared" si="5"/>
        <v>33.068889617919922</v>
      </c>
      <c r="I42" s="8">
        <f t="shared" si="6"/>
        <v>55.720699310302734</v>
      </c>
      <c r="J42" s="8"/>
      <c r="K42" s="8">
        <f t="shared" si="8"/>
        <v>77</v>
      </c>
      <c r="L42" s="8">
        <f t="shared" si="9"/>
        <v>24.700000762939453</v>
      </c>
      <c r="M42" s="8">
        <f t="shared" si="10"/>
        <v>27.293140411376953</v>
      </c>
      <c r="N42" s="31">
        <f t="shared" si="11"/>
        <v>3.669E-2</v>
      </c>
      <c r="P42" s="5"/>
    </row>
    <row r="43" spans="3:16" x14ac:dyDescent="0.25">
      <c r="C43" t="s">
        <v>53</v>
      </c>
      <c r="D43" s="8">
        <f t="shared" si="1"/>
        <v>47.070469489512547</v>
      </c>
      <c r="E43" s="8">
        <f t="shared" si="2"/>
        <v>19.899999618530273</v>
      </c>
      <c r="F43" s="8">
        <f t="shared" si="3"/>
        <v>43</v>
      </c>
      <c r="G43" s="8">
        <f t="shared" si="4"/>
        <v>1493.429931640625</v>
      </c>
      <c r="H43" s="8">
        <f t="shared" si="5"/>
        <v>63.745620727539063</v>
      </c>
      <c r="I43" s="8">
        <f t="shared" si="6"/>
        <v>95.431289672851563</v>
      </c>
      <c r="J43" s="8">
        <f t="shared" si="7"/>
        <v>30.429719924926758</v>
      </c>
      <c r="K43" s="8">
        <f t="shared" si="8"/>
        <v>63.099998474121094</v>
      </c>
      <c r="L43" s="8">
        <f t="shared" si="9"/>
        <v>11.600000381469727</v>
      </c>
      <c r="M43" s="8">
        <f t="shared" si="10"/>
        <v>45.700000762939453</v>
      </c>
      <c r="N43" s="31">
        <f t="shared" si="11"/>
        <v>1.5E-3</v>
      </c>
    </row>
    <row r="44" spans="3:16" x14ac:dyDescent="0.25">
      <c r="C44" t="s">
        <v>29</v>
      </c>
      <c r="D44" s="8">
        <f t="shared" si="1"/>
        <v>47.991359486183129</v>
      </c>
      <c r="E44" s="8">
        <f t="shared" si="2"/>
        <v>22.399999618530273</v>
      </c>
      <c r="F44" s="8">
        <f t="shared" si="3"/>
        <v>47.799999237060547</v>
      </c>
      <c r="G44" s="8">
        <f t="shared" si="4"/>
        <v>2171.85107421875</v>
      </c>
      <c r="H44" s="8">
        <f t="shared" si="5"/>
        <v>32.948818206787109</v>
      </c>
      <c r="I44" s="8">
        <f t="shared" si="6"/>
        <v>95.866622924804688</v>
      </c>
      <c r="J44" s="8">
        <f t="shared" si="7"/>
        <v>0</v>
      </c>
      <c r="K44" s="8">
        <f t="shared" si="8"/>
        <v>77.900001525878906</v>
      </c>
      <c r="L44" s="8">
        <f t="shared" si="9"/>
        <v>19.700000762939453</v>
      </c>
      <c r="M44" s="8">
        <f t="shared" si="10"/>
        <v>34.099998474121094</v>
      </c>
      <c r="N44" s="31"/>
    </row>
    <row r="45" spans="3:16" x14ac:dyDescent="0.25">
      <c r="C45" t="s">
        <v>49</v>
      </c>
      <c r="D45" s="8">
        <f t="shared" si="1"/>
        <v>49.950436352966513</v>
      </c>
      <c r="E45" s="8">
        <f t="shared" si="2"/>
        <v>16.700000762939453</v>
      </c>
      <c r="F45" s="8">
        <f t="shared" si="3"/>
        <v>34</v>
      </c>
      <c r="G45" s="8">
        <f t="shared" si="4"/>
        <v>1479.07958984375</v>
      </c>
      <c r="H45" s="8">
        <f t="shared" si="5"/>
        <v>32.426170349121094</v>
      </c>
      <c r="I45" s="8">
        <f t="shared" si="6"/>
        <v>99.115379333496094</v>
      </c>
      <c r="J45" s="8">
        <f t="shared" si="7"/>
        <v>0</v>
      </c>
      <c r="K45" s="8">
        <f t="shared" si="8"/>
        <v>62.599998474121094</v>
      </c>
      <c r="L45" s="8">
        <f t="shared" si="9"/>
        <v>13.300000190734863</v>
      </c>
      <c r="M45" s="8">
        <f t="shared" si="10"/>
        <v>13.096991539001465</v>
      </c>
      <c r="N45" s="31">
        <f t="shared" si="11"/>
        <v>0</v>
      </c>
    </row>
    <row r="46" spans="3:16" x14ac:dyDescent="0.25">
      <c r="C46" t="s">
        <v>41</v>
      </c>
      <c r="D46" s="8">
        <f t="shared" si="1"/>
        <v>51.1</v>
      </c>
      <c r="E46" s="8">
        <f t="shared" si="2"/>
        <v>11.699999809265137</v>
      </c>
      <c r="F46" s="8">
        <f t="shared" si="3"/>
        <v>33.200000762939453</v>
      </c>
      <c r="G46" s="8">
        <f t="shared" si="4"/>
        <v>814.25164794921875</v>
      </c>
      <c r="H46" s="8">
        <f t="shared" si="5"/>
        <v>42.941078186035156</v>
      </c>
      <c r="I46" s="8">
        <f t="shared" si="6"/>
        <v>37.613929748535156</v>
      </c>
      <c r="J46" s="8"/>
      <c r="K46" s="8">
        <f t="shared" si="8"/>
        <v>75.599998474121094</v>
      </c>
      <c r="L46" s="8">
        <f t="shared" si="9"/>
        <v>16.899999618530273</v>
      </c>
      <c r="M46" s="8">
        <f t="shared" si="10"/>
        <v>9.1406345367431641</v>
      </c>
      <c r="N46" s="31"/>
    </row>
    <row r="47" spans="3:16" x14ac:dyDescent="0.25">
      <c r="C47" t="s">
        <v>47</v>
      </c>
      <c r="D47" s="8">
        <f t="shared" si="1"/>
        <v>52.266653934925031</v>
      </c>
      <c r="E47" s="8">
        <f t="shared" si="2"/>
        <v>23.700000762939453</v>
      </c>
      <c r="F47" s="8">
        <f t="shared" si="3"/>
        <v>50.400001525878906</v>
      </c>
      <c r="G47" s="8">
        <f t="shared" si="4"/>
        <v>1916.61474609375</v>
      </c>
      <c r="H47" s="8">
        <f t="shared" si="5"/>
        <v>68.331031799316406</v>
      </c>
      <c r="I47" s="8">
        <f t="shared" si="6"/>
        <v>95.095649719238281</v>
      </c>
      <c r="J47" s="8"/>
      <c r="K47" s="8">
        <f t="shared" si="8"/>
        <v>76.099998474121094</v>
      </c>
      <c r="L47" s="8">
        <f t="shared" si="9"/>
        <v>61.599998474121094</v>
      </c>
      <c r="M47" s="8">
        <f t="shared" si="10"/>
        <v>19.799999237060547</v>
      </c>
      <c r="N47" s="31"/>
    </row>
    <row r="48" spans="3:16" x14ac:dyDescent="0.25">
      <c r="C48" s="7" t="s">
        <v>45</v>
      </c>
      <c r="D48" s="8">
        <f t="shared" si="1"/>
        <v>60.870188685830357</v>
      </c>
      <c r="E48" s="8">
        <f t="shared" si="2"/>
        <v>31.399999618530273</v>
      </c>
      <c r="F48" s="8">
        <f t="shared" si="3"/>
        <v>45.599998474121094</v>
      </c>
      <c r="G48" s="8">
        <f t="shared" si="4"/>
        <v>1219.155029296875</v>
      </c>
      <c r="H48" s="8">
        <f t="shared" si="5"/>
        <v>50.583808898925781</v>
      </c>
      <c r="I48" s="8">
        <f t="shared" si="6"/>
        <v>89.1328125</v>
      </c>
      <c r="J48" s="8">
        <f t="shared" si="7"/>
        <v>20.033670425415039</v>
      </c>
      <c r="K48" s="8">
        <f t="shared" si="8"/>
        <v>51.099998474121094</v>
      </c>
      <c r="L48" s="8">
        <f t="shared" si="9"/>
        <v>20.5</v>
      </c>
      <c r="M48" s="8">
        <f t="shared" si="10"/>
        <v>21.21998405456543</v>
      </c>
      <c r="N48" s="31"/>
    </row>
    <row r="49" spans="3:14" x14ac:dyDescent="0.25">
      <c r="C49" t="s">
        <v>40</v>
      </c>
      <c r="D49" s="8">
        <f t="shared" si="1"/>
        <v>61.859167309289717</v>
      </c>
      <c r="E49" s="8">
        <f t="shared" si="2"/>
        <v>30.5</v>
      </c>
      <c r="F49" s="8">
        <f t="shared" si="3"/>
        <v>50.700000762939453</v>
      </c>
      <c r="G49" s="8">
        <f t="shared" si="4"/>
        <v>1611.827392578125</v>
      </c>
      <c r="H49" s="8">
        <f t="shared" si="5"/>
        <v>45.581161499023438</v>
      </c>
      <c r="I49" s="8">
        <f t="shared" si="6"/>
        <v>68.233329772949219</v>
      </c>
      <c r="J49" s="8">
        <f t="shared" si="7"/>
        <v>0</v>
      </c>
      <c r="K49" s="8">
        <f t="shared" si="8"/>
        <v>79.300003051757813</v>
      </c>
      <c r="L49" s="8">
        <f t="shared" si="9"/>
        <v>20.799999237060547</v>
      </c>
      <c r="M49" s="8">
        <f t="shared" si="10"/>
        <v>17.200000762939453</v>
      </c>
      <c r="N49" s="31">
        <f t="shared" si="11"/>
        <v>0</v>
      </c>
    </row>
    <row r="50" spans="3:14" x14ac:dyDescent="0.25">
      <c r="C50" t="s">
        <v>43</v>
      </c>
      <c r="D50" s="8">
        <f t="shared" si="1"/>
        <v>69.19730304466519</v>
      </c>
      <c r="E50" s="8">
        <f t="shared" si="2"/>
        <v>33.299999237060547</v>
      </c>
      <c r="F50" s="8">
        <f t="shared" si="3"/>
        <v>46.099998474121094</v>
      </c>
      <c r="G50" s="8">
        <f t="shared" si="4"/>
        <v>1171.0947265625</v>
      </c>
      <c r="H50" s="8">
        <f t="shared" si="5"/>
        <v>62.143539428710938</v>
      </c>
      <c r="I50" s="8">
        <f t="shared" si="6"/>
        <v>97.483856201171875</v>
      </c>
      <c r="J50" s="8"/>
      <c r="K50" s="8">
        <f t="shared" si="8"/>
        <v>90.199996948242188</v>
      </c>
      <c r="L50" s="8">
        <f t="shared" si="9"/>
        <v>41</v>
      </c>
      <c r="M50" s="8">
        <f t="shared" si="10"/>
        <v>11.899999618530273</v>
      </c>
      <c r="N50" s="31"/>
    </row>
    <row r="51" spans="3:14" x14ac:dyDescent="0.25">
      <c r="C51" t="s">
        <v>50</v>
      </c>
      <c r="D51" s="8">
        <f t="shared" si="1"/>
        <v>77.400000000000006</v>
      </c>
      <c r="E51" s="8">
        <f t="shared" si="2"/>
        <v>28.799999999999997</v>
      </c>
      <c r="F51" s="8">
        <f t="shared" si="3"/>
        <v>34.4</v>
      </c>
      <c r="G51" s="8">
        <f t="shared" si="4"/>
        <v>450</v>
      </c>
      <c r="H51" s="8">
        <f t="shared" si="5"/>
        <v>49.8</v>
      </c>
      <c r="I51" s="8">
        <f t="shared" si="6"/>
        <v>32.5</v>
      </c>
      <c r="J51" s="8">
        <f t="shared" si="7"/>
        <v>9.1999999999999993</v>
      </c>
      <c r="K51" s="8">
        <f t="shared" si="8"/>
        <v>76.7</v>
      </c>
      <c r="L51" s="8">
        <f t="shared" si="9"/>
        <v>45.800000000000004</v>
      </c>
      <c r="M51" s="8">
        <f t="shared" si="10"/>
        <v>52.1</v>
      </c>
      <c r="N51" s="31">
        <f t="shared" si="11"/>
        <v>1.106751</v>
      </c>
    </row>
    <row r="52" spans="3:14" x14ac:dyDescent="0.25">
      <c r="C52" t="s">
        <v>35</v>
      </c>
      <c r="D52" s="8">
        <f t="shared" si="1"/>
        <v>73.280364275267189</v>
      </c>
      <c r="E52" s="8">
        <f t="shared" si="2"/>
        <v>39.200000762939453</v>
      </c>
      <c r="F52" s="8">
        <f t="shared" si="3"/>
        <v>42.099998474121094</v>
      </c>
      <c r="G52" s="8">
        <f t="shared" si="4"/>
        <v>803.810302734375</v>
      </c>
      <c r="H52" s="8">
        <f t="shared" si="5"/>
        <v>77.042678833007813</v>
      </c>
      <c r="I52" s="8">
        <f t="shared" si="6"/>
        <v>35.369991302490234</v>
      </c>
      <c r="J52" s="8">
        <f t="shared" si="7"/>
        <v>63.55963134765625</v>
      </c>
      <c r="K52" s="8">
        <f t="shared" si="8"/>
        <v>52.400001525878906</v>
      </c>
      <c r="L52" s="8">
        <f t="shared" si="9"/>
        <v>28.700000762939453</v>
      </c>
      <c r="M52" s="8">
        <f t="shared" si="10"/>
        <v>13.5</v>
      </c>
      <c r="N52" s="31">
        <f t="shared" si="11"/>
        <v>2.2301570000000002</v>
      </c>
    </row>
    <row r="53" spans="3:14" x14ac:dyDescent="0.25">
      <c r="C53" t="s">
        <v>32</v>
      </c>
      <c r="D53" s="8">
        <f t="shared" si="1"/>
        <v>74.539501098035799</v>
      </c>
      <c r="E53" s="8">
        <f t="shared" si="2"/>
        <v>33.099998474121094</v>
      </c>
      <c r="F53" s="8">
        <f t="shared" si="3"/>
        <v>56.200000762939453</v>
      </c>
      <c r="G53" s="8">
        <f t="shared" si="4"/>
        <v>700.0631103515625</v>
      </c>
      <c r="H53" s="8">
        <f t="shared" si="5"/>
        <v>36.752609252929688</v>
      </c>
      <c r="I53" s="8">
        <f t="shared" si="6"/>
        <v>70.558456420898438</v>
      </c>
      <c r="J53" s="8">
        <f t="shared" si="7"/>
        <v>10.119190216064453</v>
      </c>
      <c r="K53" s="8">
        <f t="shared" si="8"/>
        <v>68.5</v>
      </c>
      <c r="L53" s="8">
        <f t="shared" si="9"/>
        <v>21.799999237060547</v>
      </c>
      <c r="M53" s="8">
        <f t="shared" si="10"/>
        <v>12.32972526550293</v>
      </c>
      <c r="N53" s="31"/>
    </row>
    <row r="54" spans="3:14" x14ac:dyDescent="0.25">
      <c r="C54" t="s">
        <v>42</v>
      </c>
      <c r="D54" s="8">
        <f t="shared" si="1"/>
        <v>76.216299381917707</v>
      </c>
      <c r="E54" s="8">
        <f t="shared" si="2"/>
        <v>39.200000762939453</v>
      </c>
      <c r="F54" s="8">
        <f t="shared" si="3"/>
        <v>42.700000762939453</v>
      </c>
      <c r="G54" s="8">
        <f t="shared" si="4"/>
        <v>1509.1624755859375</v>
      </c>
      <c r="H54" s="8">
        <f t="shared" si="5"/>
        <v>71.572616577148438</v>
      </c>
      <c r="I54" s="8">
        <f t="shared" si="6"/>
        <v>77.071327209472656</v>
      </c>
      <c r="J54" s="8">
        <f t="shared" si="7"/>
        <v>0</v>
      </c>
      <c r="K54" s="8">
        <f t="shared" si="8"/>
        <v>51.5</v>
      </c>
      <c r="L54" s="8">
        <f t="shared" si="9"/>
        <v>12</v>
      </c>
      <c r="M54" s="8">
        <f t="shared" si="10"/>
        <v>16.818981170654297</v>
      </c>
      <c r="N54" s="31">
        <f t="shared" si="11"/>
        <v>0</v>
      </c>
    </row>
    <row r="55" spans="3:14" x14ac:dyDescent="0.25">
      <c r="C55" t="s">
        <v>31</v>
      </c>
      <c r="D55" s="8">
        <f t="shared" si="1"/>
        <v>81.434339146300587</v>
      </c>
      <c r="E55" s="8">
        <f t="shared" si="2"/>
        <v>32.400001525878906</v>
      </c>
      <c r="F55" s="8">
        <f t="shared" si="3"/>
        <v>39.200000762939453</v>
      </c>
      <c r="G55" s="8">
        <f t="shared" si="4"/>
        <v>779.26275634765625</v>
      </c>
      <c r="H55" s="8">
        <f t="shared" si="5"/>
        <v>61.569728851318359</v>
      </c>
      <c r="I55" s="8">
        <f t="shared" si="6"/>
        <v>94.148277282714844</v>
      </c>
      <c r="J55" s="8">
        <f t="shared" si="7"/>
        <v>10.930890083312988</v>
      </c>
      <c r="K55" s="8">
        <f t="shared" si="8"/>
        <v>75.900001525878906</v>
      </c>
      <c r="L55" s="8">
        <f t="shared" si="9"/>
        <v>48</v>
      </c>
      <c r="M55" s="8">
        <f t="shared" si="10"/>
        <v>7</v>
      </c>
      <c r="N55" s="31">
        <f t="shared" si="11"/>
        <v>5.9312999999999998E-2</v>
      </c>
    </row>
    <row r="56" spans="3:14" x14ac:dyDescent="0.25">
      <c r="C56" t="s">
        <v>51</v>
      </c>
      <c r="D56" s="8">
        <f t="shared" si="1"/>
        <v>82</v>
      </c>
      <c r="E56" s="8">
        <f t="shared" si="2"/>
        <v>47</v>
      </c>
      <c r="F56" s="8">
        <f t="shared" si="3"/>
        <v>46.299999237060547</v>
      </c>
      <c r="G56" s="8">
        <f t="shared" si="4"/>
        <v>1929.18505859375</v>
      </c>
      <c r="H56" s="8">
        <f t="shared" si="5"/>
        <v>26.831279754638672</v>
      </c>
      <c r="I56" s="8">
        <f t="shared" si="6"/>
        <v>30.938329696655273</v>
      </c>
      <c r="J56" s="8"/>
      <c r="K56" s="8">
        <f t="shared" si="8"/>
        <v>58.700000762939453</v>
      </c>
      <c r="L56" s="8">
        <f t="shared" si="9"/>
        <v>6.6999998092651367</v>
      </c>
      <c r="M56" s="8">
        <f t="shared" si="10"/>
        <v>4.5304250717163086</v>
      </c>
      <c r="N56" s="31"/>
    </row>
    <row r="58" spans="3:14" x14ac:dyDescent="0.25">
      <c r="C58" t="s">
        <v>1996</v>
      </c>
      <c r="D58" s="21">
        <v>82</v>
      </c>
      <c r="E58" s="21">
        <v>47</v>
      </c>
      <c r="F58" s="21"/>
      <c r="G58" s="21"/>
      <c r="H58" s="21"/>
      <c r="I58" s="21"/>
      <c r="J58" s="21"/>
      <c r="K58" s="21"/>
      <c r="L58" s="21"/>
      <c r="M58" s="21"/>
      <c r="N58" s="32"/>
    </row>
  </sheetData>
  <sortState ref="B3:D27">
    <sortCondition ref="D3:D27"/>
  </sortState>
  <hyperlinks>
    <hyperlink ref="A1" location="Overview!A1" display="Return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5" x14ac:dyDescent="0.25"/>
  <sheetData>
    <row r="1" spans="1:1" x14ac:dyDescent="0.25">
      <c r="A1" s="3" t="s">
        <v>1204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/>
  </sheetViews>
  <sheetFormatPr defaultRowHeight="12.5" x14ac:dyDescent="0.25"/>
  <sheetData>
    <row r="1" spans="1:6" x14ac:dyDescent="0.25">
      <c r="A1" t="s">
        <v>219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</row>
    <row r="2" spans="1:6" x14ac:dyDescent="0.25">
      <c r="A2" t="s">
        <v>220</v>
      </c>
      <c r="B2" t="s">
        <v>117</v>
      </c>
      <c r="C2" t="s">
        <v>171</v>
      </c>
      <c r="D2" t="s">
        <v>1245</v>
      </c>
      <c r="E2" t="s">
        <v>1256</v>
      </c>
      <c r="F2" t="s">
        <v>208</v>
      </c>
    </row>
    <row r="3" spans="1:6" x14ac:dyDescent="0.25">
      <c r="A3" t="s">
        <v>1236</v>
      </c>
      <c r="B3" t="s">
        <v>236</v>
      </c>
      <c r="C3" t="s">
        <v>192</v>
      </c>
      <c r="D3" t="s">
        <v>357</v>
      </c>
      <c r="E3" t="s">
        <v>122</v>
      </c>
      <c r="F3" t="s">
        <v>257</v>
      </c>
    </row>
    <row r="4" spans="1:6" x14ac:dyDescent="0.25">
      <c r="A4" t="s">
        <v>2043</v>
      </c>
      <c r="B4" t="s">
        <v>456</v>
      </c>
      <c r="C4" t="s">
        <v>309</v>
      </c>
      <c r="D4" t="s">
        <v>384</v>
      </c>
      <c r="E4" t="s">
        <v>441</v>
      </c>
      <c r="F4" t="s">
        <v>2044</v>
      </c>
    </row>
    <row r="5" spans="1:6" x14ac:dyDescent="0.25">
      <c r="A5" t="s">
        <v>102</v>
      </c>
      <c r="B5" t="s">
        <v>119</v>
      </c>
      <c r="C5" t="s">
        <v>173</v>
      </c>
      <c r="D5" t="s">
        <v>1253</v>
      </c>
      <c r="E5" t="s">
        <v>1259</v>
      </c>
      <c r="F5" t="s">
        <v>210</v>
      </c>
    </row>
    <row r="6" spans="1:6" x14ac:dyDescent="0.25">
      <c r="A6" t="s">
        <v>221</v>
      </c>
      <c r="B6" t="s">
        <v>120</v>
      </c>
      <c r="C6" t="s">
        <v>174</v>
      </c>
      <c r="D6" t="s">
        <v>1248</v>
      </c>
      <c r="E6" t="s">
        <v>391</v>
      </c>
      <c r="F6" t="s">
        <v>211</v>
      </c>
    </row>
    <row r="7" spans="1:6" x14ac:dyDescent="0.25">
      <c r="A7" t="s">
        <v>222</v>
      </c>
      <c r="B7" t="s">
        <v>121</v>
      </c>
      <c r="C7" t="s">
        <v>175</v>
      </c>
      <c r="D7" t="s">
        <v>945</v>
      </c>
      <c r="E7" t="s">
        <v>1085</v>
      </c>
      <c r="F7" t="s">
        <v>212</v>
      </c>
    </row>
    <row r="8" spans="1:6" x14ac:dyDescent="0.25">
      <c r="A8" t="s">
        <v>105</v>
      </c>
      <c r="B8" t="s">
        <v>122</v>
      </c>
      <c r="C8" t="s">
        <v>176</v>
      </c>
      <c r="D8" t="s">
        <v>236</v>
      </c>
      <c r="E8" t="s">
        <v>1086</v>
      </c>
      <c r="F8" t="s">
        <v>213</v>
      </c>
    </row>
    <row r="9" spans="1:6" x14ac:dyDescent="0.25">
      <c r="A9" t="s">
        <v>223</v>
      </c>
      <c r="B9" t="s">
        <v>98</v>
      </c>
      <c r="C9" t="s">
        <v>98</v>
      </c>
      <c r="D9" t="s">
        <v>98</v>
      </c>
      <c r="E9" t="s">
        <v>98</v>
      </c>
      <c r="F9" t="s">
        <v>98</v>
      </c>
    </row>
    <row r="10" spans="1:6" x14ac:dyDescent="0.25">
      <c r="A10" t="s">
        <v>100</v>
      </c>
      <c r="B10" t="s">
        <v>117</v>
      </c>
      <c r="C10" t="s">
        <v>171</v>
      </c>
      <c r="D10" t="s">
        <v>1245</v>
      </c>
      <c r="E10" t="s">
        <v>1256</v>
      </c>
      <c r="F10" t="s">
        <v>208</v>
      </c>
    </row>
    <row r="11" spans="1:6" x14ac:dyDescent="0.25">
      <c r="A11" t="s">
        <v>101</v>
      </c>
      <c r="B11" t="s">
        <v>118</v>
      </c>
      <c r="C11" t="s">
        <v>172</v>
      </c>
      <c r="D11" t="s">
        <v>331</v>
      </c>
      <c r="E11" t="s">
        <v>415</v>
      </c>
      <c r="F11" t="s">
        <v>209</v>
      </c>
    </row>
    <row r="12" spans="1:6" x14ac:dyDescent="0.25">
      <c r="A12" t="s">
        <v>102</v>
      </c>
      <c r="B12" t="s">
        <v>119</v>
      </c>
      <c r="C12" t="s">
        <v>173</v>
      </c>
      <c r="D12" t="s">
        <v>1253</v>
      </c>
      <c r="E12" t="s">
        <v>1259</v>
      </c>
      <c r="F12" t="s">
        <v>210</v>
      </c>
    </row>
    <row r="13" spans="1:6" x14ac:dyDescent="0.25">
      <c r="A13" t="s">
        <v>103</v>
      </c>
      <c r="B13" t="s">
        <v>120</v>
      </c>
      <c r="C13" t="s">
        <v>174</v>
      </c>
      <c r="D13" t="s">
        <v>1248</v>
      </c>
      <c r="E13" t="s">
        <v>391</v>
      </c>
      <c r="F13" t="s">
        <v>211</v>
      </c>
    </row>
    <row r="14" spans="1:6" x14ac:dyDescent="0.25">
      <c r="A14" t="s">
        <v>104</v>
      </c>
      <c r="B14" t="s">
        <v>121</v>
      </c>
      <c r="C14" t="s">
        <v>175</v>
      </c>
      <c r="D14" t="s">
        <v>945</v>
      </c>
      <c r="E14" t="s">
        <v>1085</v>
      </c>
      <c r="F14" t="s">
        <v>212</v>
      </c>
    </row>
    <row r="15" spans="1:6" x14ac:dyDescent="0.25">
      <c r="A15" t="s">
        <v>105</v>
      </c>
      <c r="B15" t="s">
        <v>122</v>
      </c>
      <c r="C15" t="s">
        <v>176</v>
      </c>
      <c r="D15" t="s">
        <v>236</v>
      </c>
      <c r="E15" t="s">
        <v>1086</v>
      </c>
      <c r="F15" t="s">
        <v>213</v>
      </c>
    </row>
    <row r="16" spans="1:6" x14ac:dyDescent="0.25">
      <c r="A16" t="s">
        <v>224</v>
      </c>
      <c r="B16" t="s">
        <v>98</v>
      </c>
      <c r="C16" t="s">
        <v>98</v>
      </c>
      <c r="D16" t="s">
        <v>98</v>
      </c>
      <c r="E16" t="s">
        <v>98</v>
      </c>
      <c r="F16" t="s">
        <v>98</v>
      </c>
    </row>
    <row r="17" spans="1:6" x14ac:dyDescent="0.25">
      <c r="A17" t="s">
        <v>225</v>
      </c>
      <c r="B17" t="s">
        <v>117</v>
      </c>
      <c r="C17" t="s">
        <v>171</v>
      </c>
      <c r="D17" t="s">
        <v>1245</v>
      </c>
      <c r="E17" t="s">
        <v>1256</v>
      </c>
      <c r="F17" t="s">
        <v>208</v>
      </c>
    </row>
    <row r="18" spans="1:6" x14ac:dyDescent="0.25">
      <c r="A18" t="s">
        <v>226</v>
      </c>
      <c r="B18" t="s">
        <v>245</v>
      </c>
      <c r="C18" t="s">
        <v>184</v>
      </c>
      <c r="D18" t="s">
        <v>1254</v>
      </c>
      <c r="E18" t="s">
        <v>456</v>
      </c>
      <c r="F18" t="s">
        <v>261</v>
      </c>
    </row>
    <row r="19" spans="1:6" x14ac:dyDescent="0.25">
      <c r="A19" t="s">
        <v>227</v>
      </c>
      <c r="B19" t="s">
        <v>246</v>
      </c>
      <c r="C19" t="s">
        <v>180</v>
      </c>
      <c r="D19" t="s">
        <v>137</v>
      </c>
      <c r="E19" t="s">
        <v>136</v>
      </c>
      <c r="F19" t="s">
        <v>262</v>
      </c>
    </row>
    <row r="20" spans="1:6" x14ac:dyDescent="0.25">
      <c r="A20" t="s">
        <v>105</v>
      </c>
      <c r="B20" t="s">
        <v>122</v>
      </c>
      <c r="C20" t="s">
        <v>176</v>
      </c>
      <c r="D20" t="s">
        <v>236</v>
      </c>
      <c r="E20" t="s">
        <v>1086</v>
      </c>
      <c r="F20" t="s">
        <v>213</v>
      </c>
    </row>
    <row r="21" spans="1:6" x14ac:dyDescent="0.25">
      <c r="A21" t="s">
        <v>228</v>
      </c>
      <c r="B21" t="s">
        <v>98</v>
      </c>
      <c r="C21" t="s">
        <v>98</v>
      </c>
      <c r="D21" t="s">
        <v>98</v>
      </c>
      <c r="E21" t="s">
        <v>98</v>
      </c>
      <c r="F21" t="s">
        <v>98</v>
      </c>
    </row>
    <row r="22" spans="1:6" x14ac:dyDescent="0.25">
      <c r="A22" t="s">
        <v>229</v>
      </c>
      <c r="B22" t="s">
        <v>117</v>
      </c>
      <c r="C22" t="s">
        <v>171</v>
      </c>
      <c r="D22" t="s">
        <v>1245</v>
      </c>
      <c r="E22" t="s">
        <v>1256</v>
      </c>
      <c r="F22" t="s">
        <v>208</v>
      </c>
    </row>
    <row r="23" spans="1:6" x14ac:dyDescent="0.25">
      <c r="A23" t="s">
        <v>230</v>
      </c>
      <c r="B23" t="s">
        <v>247</v>
      </c>
      <c r="C23" t="s">
        <v>206</v>
      </c>
      <c r="D23" t="s">
        <v>335</v>
      </c>
      <c r="E23" t="s">
        <v>1260</v>
      </c>
      <c r="F23" t="s">
        <v>263</v>
      </c>
    </row>
    <row r="24" spans="1:6" x14ac:dyDescent="0.25">
      <c r="A24" t="s">
        <v>231</v>
      </c>
      <c r="B24" t="s">
        <v>248</v>
      </c>
      <c r="C24" t="s">
        <v>195</v>
      </c>
      <c r="D24" t="s">
        <v>134</v>
      </c>
      <c r="E24" t="s">
        <v>1021</v>
      </c>
      <c r="F24" t="s">
        <v>264</v>
      </c>
    </row>
    <row r="25" spans="1:6" x14ac:dyDescent="0.25">
      <c r="A25" t="s">
        <v>105</v>
      </c>
      <c r="B25" t="s">
        <v>122</v>
      </c>
      <c r="C25" t="s">
        <v>176</v>
      </c>
      <c r="D25" t="s">
        <v>236</v>
      </c>
      <c r="E25" t="s">
        <v>1086</v>
      </c>
      <c r="F25" t="s">
        <v>213</v>
      </c>
    </row>
    <row r="26" spans="1:6" x14ac:dyDescent="0.25">
      <c r="A26" t="s">
        <v>232</v>
      </c>
      <c r="B26" t="s">
        <v>98</v>
      </c>
      <c r="C26" t="s">
        <v>98</v>
      </c>
      <c r="D26" t="s">
        <v>98</v>
      </c>
      <c r="E26" t="s">
        <v>98</v>
      </c>
      <c r="F26" t="s">
        <v>98</v>
      </c>
    </row>
    <row r="27" spans="1:6" x14ac:dyDescent="0.25">
      <c r="A27" t="s">
        <v>233</v>
      </c>
      <c r="B27" t="s">
        <v>117</v>
      </c>
      <c r="C27" t="s">
        <v>171</v>
      </c>
      <c r="D27" t="s">
        <v>1245</v>
      </c>
      <c r="E27" t="s">
        <v>1256</v>
      </c>
      <c r="F27" t="s">
        <v>208</v>
      </c>
    </row>
    <row r="28" spans="1:6" x14ac:dyDescent="0.25">
      <c r="A28" t="s">
        <v>230</v>
      </c>
      <c r="B28" t="s">
        <v>249</v>
      </c>
      <c r="C28" t="s">
        <v>206</v>
      </c>
      <c r="D28" t="s">
        <v>418</v>
      </c>
      <c r="E28" t="s">
        <v>1023</v>
      </c>
      <c r="F28" t="s">
        <v>265</v>
      </c>
    </row>
    <row r="29" spans="1:6" x14ac:dyDescent="0.25">
      <c r="A29" t="s">
        <v>231</v>
      </c>
      <c r="B29" t="s">
        <v>250</v>
      </c>
      <c r="C29" t="s">
        <v>159</v>
      </c>
      <c r="D29" t="s">
        <v>1255</v>
      </c>
      <c r="E29" t="s">
        <v>448</v>
      </c>
      <c r="F29" t="s">
        <v>266</v>
      </c>
    </row>
    <row r="30" spans="1:6" x14ac:dyDescent="0.25">
      <c r="A30" t="s">
        <v>105</v>
      </c>
      <c r="B30" t="s">
        <v>122</v>
      </c>
      <c r="C30" t="s">
        <v>176</v>
      </c>
      <c r="D30" t="s">
        <v>236</v>
      </c>
      <c r="E30" t="s">
        <v>1086</v>
      </c>
      <c r="F30" t="s">
        <v>213</v>
      </c>
    </row>
    <row r="31" spans="1:6" x14ac:dyDescent="0.25">
      <c r="A31" t="s">
        <v>234</v>
      </c>
      <c r="B31" t="s">
        <v>98</v>
      </c>
      <c r="C31" t="s">
        <v>98</v>
      </c>
      <c r="D31" t="s">
        <v>98</v>
      </c>
      <c r="E31" t="s">
        <v>98</v>
      </c>
      <c r="F31" t="s">
        <v>98</v>
      </c>
    </row>
    <row r="32" spans="1:6" x14ac:dyDescent="0.25">
      <c r="A32" t="s">
        <v>235</v>
      </c>
      <c r="B32" t="s">
        <v>117</v>
      </c>
      <c r="C32" t="s">
        <v>171</v>
      </c>
      <c r="D32" t="s">
        <v>1245</v>
      </c>
      <c r="E32" t="s">
        <v>1256</v>
      </c>
      <c r="F32" t="s">
        <v>208</v>
      </c>
    </row>
    <row r="33" spans="1:6" x14ac:dyDescent="0.25">
      <c r="A33" t="s">
        <v>230</v>
      </c>
      <c r="B33" t="s">
        <v>1414</v>
      </c>
      <c r="C33" t="s">
        <v>189</v>
      </c>
      <c r="D33" t="s">
        <v>477</v>
      </c>
      <c r="E33" t="s">
        <v>371</v>
      </c>
      <c r="F33" t="s">
        <v>2003</v>
      </c>
    </row>
    <row r="34" spans="1:6" x14ac:dyDescent="0.25">
      <c r="A34" t="s">
        <v>231</v>
      </c>
      <c r="B34" t="s">
        <v>401</v>
      </c>
      <c r="C34" t="s">
        <v>296</v>
      </c>
      <c r="D34" t="s">
        <v>604</v>
      </c>
      <c r="E34" t="s">
        <v>1086</v>
      </c>
      <c r="F34" t="s">
        <v>1944</v>
      </c>
    </row>
    <row r="35" spans="1:6" x14ac:dyDescent="0.25">
      <c r="A35" t="s">
        <v>105</v>
      </c>
      <c r="B35" t="s">
        <v>122</v>
      </c>
      <c r="C35" t="s">
        <v>176</v>
      </c>
      <c r="D35" t="s">
        <v>236</v>
      </c>
      <c r="E35" t="s">
        <v>1086</v>
      </c>
      <c r="F35" t="s">
        <v>213</v>
      </c>
    </row>
    <row r="36" spans="1:6" x14ac:dyDescent="0.25">
      <c r="A36" t="s">
        <v>1952</v>
      </c>
      <c r="B36" t="s">
        <v>98</v>
      </c>
      <c r="C36" t="s">
        <v>98</v>
      </c>
      <c r="D36" t="s">
        <v>98</v>
      </c>
      <c r="E36" t="s">
        <v>98</v>
      </c>
      <c r="F36" t="s">
        <v>98</v>
      </c>
    </row>
    <row r="37" spans="1:6" x14ac:dyDescent="0.25">
      <c r="A37" t="s">
        <v>220</v>
      </c>
      <c r="B37" t="s">
        <v>117</v>
      </c>
      <c r="C37" t="s">
        <v>171</v>
      </c>
      <c r="D37" t="s">
        <v>1245</v>
      </c>
      <c r="E37" t="s">
        <v>1256</v>
      </c>
      <c r="F37" t="s">
        <v>208</v>
      </c>
    </row>
    <row r="38" spans="1:6" x14ac:dyDescent="0.25">
      <c r="A38" t="s">
        <v>1953</v>
      </c>
      <c r="B38" t="s">
        <v>236</v>
      </c>
      <c r="C38" t="s">
        <v>192</v>
      </c>
      <c r="D38" t="s">
        <v>357</v>
      </c>
      <c r="E38" t="s">
        <v>122</v>
      </c>
      <c r="F38" t="s">
        <v>257</v>
      </c>
    </row>
    <row r="39" spans="1:6" x14ac:dyDescent="0.25">
      <c r="A39" t="s">
        <v>1954</v>
      </c>
      <c r="B39" t="s">
        <v>237</v>
      </c>
      <c r="C39" t="s">
        <v>1963</v>
      </c>
      <c r="D39" t="s">
        <v>868</v>
      </c>
      <c r="E39" t="s">
        <v>303</v>
      </c>
      <c r="F39" t="s">
        <v>1966</v>
      </c>
    </row>
    <row r="40" spans="1:6" x14ac:dyDescent="0.25">
      <c r="A40" t="s">
        <v>1955</v>
      </c>
      <c r="B40" t="s">
        <v>238</v>
      </c>
      <c r="C40" t="s">
        <v>252</v>
      </c>
      <c r="D40" t="s">
        <v>1246</v>
      </c>
      <c r="E40" t="s">
        <v>1018</v>
      </c>
      <c r="F40" t="s">
        <v>1967</v>
      </c>
    </row>
    <row r="41" spans="1:6" x14ac:dyDescent="0.25">
      <c r="A41" t="s">
        <v>1956</v>
      </c>
      <c r="B41" t="s">
        <v>239</v>
      </c>
      <c r="C41" t="s">
        <v>1964</v>
      </c>
      <c r="D41" t="s">
        <v>1247</v>
      </c>
      <c r="E41" t="s">
        <v>1257</v>
      </c>
      <c r="F41" t="s">
        <v>258</v>
      </c>
    </row>
    <row r="42" spans="1:6" x14ac:dyDescent="0.25">
      <c r="A42" t="s">
        <v>1957</v>
      </c>
      <c r="B42" t="s">
        <v>240</v>
      </c>
      <c r="C42" t="s">
        <v>253</v>
      </c>
      <c r="D42" t="s">
        <v>348</v>
      </c>
      <c r="E42" t="s">
        <v>1088</v>
      </c>
      <c r="F42" t="s">
        <v>259</v>
      </c>
    </row>
    <row r="43" spans="1:6" x14ac:dyDescent="0.25">
      <c r="A43" t="s">
        <v>221</v>
      </c>
      <c r="B43" t="s">
        <v>120</v>
      </c>
      <c r="C43" t="s">
        <v>174</v>
      </c>
      <c r="D43" t="s">
        <v>1248</v>
      </c>
      <c r="E43" t="s">
        <v>391</v>
      </c>
      <c r="F43" t="s">
        <v>211</v>
      </c>
    </row>
    <row r="44" spans="1:6" x14ac:dyDescent="0.25">
      <c r="A44" t="s">
        <v>1958</v>
      </c>
      <c r="B44" t="s">
        <v>241</v>
      </c>
      <c r="C44" t="s">
        <v>254</v>
      </c>
      <c r="D44" t="s">
        <v>143</v>
      </c>
      <c r="E44" t="s">
        <v>939</v>
      </c>
      <c r="F44" t="s">
        <v>1968</v>
      </c>
    </row>
    <row r="45" spans="1:6" x14ac:dyDescent="0.25">
      <c r="A45" t="s">
        <v>1959</v>
      </c>
      <c r="B45" t="s">
        <v>242</v>
      </c>
      <c r="C45" t="s">
        <v>1965</v>
      </c>
      <c r="D45" t="s">
        <v>1249</v>
      </c>
      <c r="E45" t="s">
        <v>501</v>
      </c>
      <c r="F45" t="s">
        <v>1969</v>
      </c>
    </row>
    <row r="46" spans="1:6" x14ac:dyDescent="0.25">
      <c r="A46" t="s">
        <v>1960</v>
      </c>
      <c r="B46" t="s">
        <v>243</v>
      </c>
      <c r="C46" t="s">
        <v>155</v>
      </c>
      <c r="D46" t="s">
        <v>1250</v>
      </c>
      <c r="E46" t="s">
        <v>1258</v>
      </c>
      <c r="F46" t="s">
        <v>260</v>
      </c>
    </row>
    <row r="47" spans="1:6" x14ac:dyDescent="0.25">
      <c r="A47" t="s">
        <v>1961</v>
      </c>
      <c r="B47" t="s">
        <v>238</v>
      </c>
      <c r="C47" t="s">
        <v>255</v>
      </c>
      <c r="D47" t="s">
        <v>1251</v>
      </c>
      <c r="E47" t="s">
        <v>633</v>
      </c>
      <c r="F47" t="s">
        <v>1970</v>
      </c>
    </row>
    <row r="48" spans="1:6" x14ac:dyDescent="0.25">
      <c r="A48" t="s">
        <v>1962</v>
      </c>
      <c r="B48" t="s">
        <v>244</v>
      </c>
      <c r="C48" t="s">
        <v>256</v>
      </c>
      <c r="D48" t="s">
        <v>1252</v>
      </c>
      <c r="E48" t="s">
        <v>1022</v>
      </c>
      <c r="F48" t="s">
        <v>1971</v>
      </c>
    </row>
    <row r="49" spans="1:6" x14ac:dyDescent="0.25">
      <c r="A49" t="s">
        <v>222</v>
      </c>
      <c r="B49" t="s">
        <v>121</v>
      </c>
      <c r="C49" t="s">
        <v>175</v>
      </c>
      <c r="D49" t="s">
        <v>945</v>
      </c>
      <c r="E49" t="s">
        <v>1085</v>
      </c>
      <c r="F49" t="s">
        <v>212</v>
      </c>
    </row>
    <row r="50" spans="1:6" x14ac:dyDescent="0.25">
      <c r="A50" t="s">
        <v>105</v>
      </c>
      <c r="B50" t="s">
        <v>122</v>
      </c>
      <c r="C50" t="s">
        <v>176</v>
      </c>
      <c r="D50" t="s">
        <v>236</v>
      </c>
      <c r="E50" t="s">
        <v>1086</v>
      </c>
      <c r="F50" t="s">
        <v>213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</row>
    <row r="2" spans="1:19" x14ac:dyDescent="0.25">
      <c r="G2" s="10"/>
      <c r="H2" s="10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2042</v>
      </c>
      <c r="G3" s="10" t="s">
        <v>104</v>
      </c>
      <c r="H3" s="10"/>
      <c r="I3" s="5" t="s">
        <v>1238</v>
      </c>
      <c r="J3" s="5" t="s">
        <v>1239</v>
      </c>
      <c r="K3" s="5" t="s">
        <v>1196</v>
      </c>
      <c r="L3" s="5" t="s">
        <v>1241</v>
      </c>
      <c r="M3" s="5" t="s">
        <v>1240</v>
      </c>
      <c r="N3" s="5" t="s">
        <v>1196</v>
      </c>
      <c r="O3" s="24" t="s">
        <v>2041</v>
      </c>
      <c r="P3" s="27" t="s">
        <v>1227</v>
      </c>
      <c r="Q3" s="5" t="s">
        <v>1196</v>
      </c>
      <c r="R3" s="5" t="s">
        <v>1243</v>
      </c>
      <c r="S3" s="5" t="s">
        <v>1242</v>
      </c>
    </row>
    <row r="4" spans="1:19" x14ac:dyDescent="0.25">
      <c r="C4" s="6">
        <f>C39</f>
        <v>73.7</v>
      </c>
      <c r="D4" s="6">
        <f t="shared" ref="D4:G4" si="0">D39</f>
        <v>60.3</v>
      </c>
      <c r="E4" s="6">
        <f t="shared" si="0"/>
        <v>72.2</v>
      </c>
      <c r="F4" s="6">
        <f t="shared" si="0"/>
        <v>75.599999999999994</v>
      </c>
      <c r="G4" s="6">
        <f t="shared" si="0"/>
        <v>71.599999999999994</v>
      </c>
      <c r="H4" s="6"/>
      <c r="I4" s="5">
        <f>VALUE(Raw_Data_3!B18)*100</f>
        <v>65.900000000000006</v>
      </c>
      <c r="J4" s="5">
        <f>VALUE(Raw_Data_3!B19)*100</f>
        <v>71.8</v>
      </c>
      <c r="K4" s="5"/>
      <c r="L4" s="5">
        <f>VALUE(Raw_Data_3!B23)*100</f>
        <v>70.8</v>
      </c>
      <c r="M4" s="5">
        <f>VALUE(Raw_Data_3!B24)*100</f>
        <v>61.8</v>
      </c>
      <c r="N4" s="5"/>
      <c r="O4" s="5">
        <f>VALUE(Raw_Data_3!B28)*100</f>
        <v>67.600000000000009</v>
      </c>
      <c r="P4" s="5">
        <f>VALUE(Raw_Data_3!B29)*100</f>
        <v>73.2</v>
      </c>
      <c r="Q4" s="5"/>
      <c r="R4" s="5">
        <f>VALUE(Raw_Data_3!B33)*100</f>
        <v>67.5</v>
      </c>
      <c r="S4" s="5">
        <f>VALUE(Raw_Data_3!B34)*100</f>
        <v>70.7</v>
      </c>
    </row>
    <row r="5" spans="1:19" x14ac:dyDescent="0.25">
      <c r="B5" s="5" t="s">
        <v>1261</v>
      </c>
      <c r="C5" s="6">
        <f>C40</f>
        <v>4.2000000000000028</v>
      </c>
      <c r="D5" s="6">
        <f t="shared" ref="D5:G5" si="1">D40</f>
        <v>6.9000000000000057</v>
      </c>
      <c r="E5" s="6">
        <f t="shared" si="1"/>
        <v>11.5</v>
      </c>
      <c r="F5" s="6">
        <f t="shared" si="1"/>
        <v>13.300000000000011</v>
      </c>
      <c r="G5" s="6">
        <f t="shared" si="1"/>
        <v>8.5000000000000142</v>
      </c>
      <c r="H5" s="6"/>
      <c r="I5" s="5">
        <f>VALUE(Raw_Data_3!D18)*100-I4</f>
        <v>5.5999999999999943</v>
      </c>
      <c r="J5" s="5">
        <f>VALUE(Raw_Data_3!D19)*100-J4</f>
        <v>4.9000000000000057</v>
      </c>
      <c r="K5" s="5"/>
      <c r="L5" s="5">
        <f>VALUE(Raw_Data_3!D23)*100-L4</f>
        <v>4.6000000000000085</v>
      </c>
      <c r="M5" s="5">
        <f>VALUE(Raw_Data_3!D24)*100-M4</f>
        <v>6.4000000000000057</v>
      </c>
      <c r="N5" s="5"/>
      <c r="O5" s="5">
        <f>VALUE(Raw_Data_3!D28)*100-O4</f>
        <v>4.7999999999999829</v>
      </c>
      <c r="P5" s="5">
        <f>VALUE(Raw_Data_3!D29)*100-P4</f>
        <v>7.7000000000000028</v>
      </c>
      <c r="Q5" s="5"/>
      <c r="R5" s="5">
        <f>VALUE(Raw_Data_3!D33)*100-R4</f>
        <v>5.0999999999999943</v>
      </c>
      <c r="S5" s="5">
        <f>VALUE(Raw_Data_3!D34)*100-S4</f>
        <v>5.5999999999999943</v>
      </c>
    </row>
    <row r="6" spans="1:19" x14ac:dyDescent="0.25">
      <c r="B6" s="5" t="s">
        <v>2253</v>
      </c>
      <c r="C6">
        <f>VALUE(Raw_Data_3!B8*100)</f>
        <v>69.399999999999991</v>
      </c>
      <c r="D6">
        <f>C6</f>
        <v>69.399999999999991</v>
      </c>
      <c r="E6">
        <f t="shared" ref="E6" si="2">D6</f>
        <v>69.399999999999991</v>
      </c>
      <c r="F6">
        <f>E6</f>
        <v>69.399999999999991</v>
      </c>
      <c r="G6">
        <f>F6</f>
        <v>69.399999999999991</v>
      </c>
      <c r="H6">
        <f>G6</f>
        <v>69.399999999999991</v>
      </c>
      <c r="I6">
        <f>C6</f>
        <v>69.399999999999991</v>
      </c>
      <c r="J6">
        <f>I6</f>
        <v>69.399999999999991</v>
      </c>
      <c r="K6">
        <f t="shared" ref="K6:S6" si="3">J6</f>
        <v>69.399999999999991</v>
      </c>
      <c r="L6">
        <f t="shared" si="3"/>
        <v>69.399999999999991</v>
      </c>
      <c r="M6">
        <f t="shared" si="3"/>
        <v>69.399999999999991</v>
      </c>
      <c r="N6">
        <f t="shared" si="3"/>
        <v>69.399999999999991</v>
      </c>
      <c r="O6">
        <f t="shared" si="3"/>
        <v>69.399999999999991</v>
      </c>
      <c r="P6">
        <f t="shared" si="3"/>
        <v>69.399999999999991</v>
      </c>
      <c r="Q6">
        <f t="shared" si="3"/>
        <v>69.399999999999991</v>
      </c>
      <c r="R6">
        <f t="shared" si="3"/>
        <v>69.399999999999991</v>
      </c>
      <c r="S6">
        <f t="shared" si="3"/>
        <v>69.399999999999991</v>
      </c>
    </row>
    <row r="7" spans="1:19" x14ac:dyDescent="0.25">
      <c r="I7" s="12" t="s">
        <v>1263</v>
      </c>
      <c r="J7" s="12"/>
      <c r="L7" s="12" t="s">
        <v>1264</v>
      </c>
      <c r="O7" s="12" t="s">
        <v>1262</v>
      </c>
      <c r="R7" s="12" t="s">
        <v>1262</v>
      </c>
    </row>
    <row r="11" spans="1:19" x14ac:dyDescent="0.25">
      <c r="H11" s="5"/>
    </row>
    <row r="37" spans="3:14" hidden="1" x14ac:dyDescent="0.25">
      <c r="H37" s="10"/>
      <c r="I37" s="10"/>
    </row>
    <row r="38" spans="3:14" ht="23" hidden="1" x14ac:dyDescent="0.25">
      <c r="C38" s="10" t="s">
        <v>1236</v>
      </c>
      <c r="D38" s="10" t="s">
        <v>2070</v>
      </c>
      <c r="E38" s="10" t="s">
        <v>102</v>
      </c>
      <c r="F38" s="10" t="s">
        <v>2042</v>
      </c>
      <c r="G38" s="10" t="s">
        <v>104</v>
      </c>
      <c r="H38" s="10" t="s">
        <v>105</v>
      </c>
      <c r="I38" s="10"/>
      <c r="J38" s="10"/>
    </row>
    <row r="39" spans="3:14" hidden="1" x14ac:dyDescent="0.25">
      <c r="C39" s="11">
        <f t="array" ref="C39:K39">VALUE(TRANSPOSE(Raw_Data_3!B3:B11))*100</f>
        <v>73.7</v>
      </c>
      <c r="D39" s="11">
        <v>60.3</v>
      </c>
      <c r="E39" s="11">
        <v>72.2</v>
      </c>
      <c r="F39" s="11">
        <v>75.599999999999994</v>
      </c>
      <c r="G39" s="11">
        <v>71.599999999999994</v>
      </c>
      <c r="H39" s="11">
        <v>69.399999999999991</v>
      </c>
      <c r="I39" s="11" t="e">
        <v>#VALUE!</v>
      </c>
      <c r="J39" s="11" t="e">
        <v>#VALUE!</v>
      </c>
      <c r="K39" s="11">
        <v>63.7</v>
      </c>
      <c r="L39" s="11"/>
      <c r="M39" s="11"/>
      <c r="N39" s="11"/>
    </row>
    <row r="40" spans="3:14" hidden="1" x14ac:dyDescent="0.25">
      <c r="C40" s="11">
        <f t="shared" ref="C40:I40" si="4">C41-C39</f>
        <v>4.2000000000000028</v>
      </c>
      <c r="D40" s="11">
        <f t="shared" si="4"/>
        <v>6.9000000000000057</v>
      </c>
      <c r="E40" s="11">
        <f t="shared" si="4"/>
        <v>11.5</v>
      </c>
      <c r="F40" s="11">
        <f t="shared" si="4"/>
        <v>13.300000000000011</v>
      </c>
      <c r="G40" s="11">
        <f t="shared" si="4"/>
        <v>8.5000000000000142</v>
      </c>
      <c r="H40" s="11">
        <f t="shared" si="4"/>
        <v>4.3000000000000114</v>
      </c>
      <c r="I40" s="11" t="e">
        <f t="shared" si="4"/>
        <v>#VALUE!</v>
      </c>
      <c r="J40" s="11" t="e">
        <f>(J41-J39)</f>
        <v>#VALUE!</v>
      </c>
      <c r="K40" s="11">
        <f>K41-K39</f>
        <v>5.1999999999999886</v>
      </c>
      <c r="L40" s="11"/>
      <c r="M40" s="11"/>
      <c r="N40" s="11"/>
    </row>
    <row r="41" spans="3:14" hidden="1" x14ac:dyDescent="0.25">
      <c r="C41">
        <f t="array" ref="C41:K41">VALUE(TRANSPOSE(Raw_Data_3!D3:D11))*100</f>
        <v>77.900000000000006</v>
      </c>
      <c r="D41">
        <v>67.2</v>
      </c>
      <c r="E41">
        <v>83.7</v>
      </c>
      <c r="F41">
        <v>88.9</v>
      </c>
      <c r="G41">
        <v>80.100000000000009</v>
      </c>
      <c r="H41">
        <v>73.7</v>
      </c>
      <c r="I41" t="e">
        <v>#VALUE!</v>
      </c>
      <c r="J41" t="e">
        <v>#VALUE!</v>
      </c>
      <c r="K41">
        <v>68.899999999999991</v>
      </c>
    </row>
    <row r="42" spans="3:14" hidden="1" x14ac:dyDescent="0.25"/>
    <row r="43" spans="3:14" hidden="1" x14ac:dyDescent="0.25"/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2.5" x14ac:dyDescent="0.25"/>
  <sheetData>
    <row r="1" spans="1:6" x14ac:dyDescent="0.25">
      <c r="A1" t="s">
        <v>267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</row>
    <row r="2" spans="1:6" x14ac:dyDescent="0.25">
      <c r="A2" t="s">
        <v>220</v>
      </c>
      <c r="B2" t="s">
        <v>117</v>
      </c>
      <c r="C2" t="s">
        <v>171</v>
      </c>
      <c r="D2" t="s">
        <v>1245</v>
      </c>
      <c r="E2" t="s">
        <v>1256</v>
      </c>
      <c r="F2" t="s">
        <v>208</v>
      </c>
    </row>
    <row r="3" spans="1:6" x14ac:dyDescent="0.25">
      <c r="A3" t="s">
        <v>1236</v>
      </c>
      <c r="B3" t="s">
        <v>273</v>
      </c>
      <c r="C3" t="s">
        <v>184</v>
      </c>
      <c r="D3" t="s">
        <v>1265</v>
      </c>
      <c r="E3" t="s">
        <v>1276</v>
      </c>
      <c r="F3" t="s">
        <v>257</v>
      </c>
    </row>
    <row r="4" spans="1:6" x14ac:dyDescent="0.25">
      <c r="A4" t="s">
        <v>2043</v>
      </c>
      <c r="B4" t="s">
        <v>279</v>
      </c>
      <c r="C4" t="s">
        <v>178</v>
      </c>
      <c r="D4" t="s">
        <v>939</v>
      </c>
      <c r="E4" t="s">
        <v>139</v>
      </c>
      <c r="F4" t="s">
        <v>2044</v>
      </c>
    </row>
    <row r="5" spans="1:6" x14ac:dyDescent="0.25">
      <c r="A5" t="s">
        <v>102</v>
      </c>
      <c r="B5" t="s">
        <v>283</v>
      </c>
      <c r="C5" t="s">
        <v>295</v>
      </c>
      <c r="D5" t="s">
        <v>327</v>
      </c>
      <c r="E5" t="s">
        <v>288</v>
      </c>
      <c r="F5" t="s">
        <v>210</v>
      </c>
    </row>
    <row r="6" spans="1:6" x14ac:dyDescent="0.25">
      <c r="A6" t="s">
        <v>221</v>
      </c>
      <c r="B6" t="s">
        <v>277</v>
      </c>
      <c r="C6" t="s">
        <v>254</v>
      </c>
      <c r="D6" t="s">
        <v>410</v>
      </c>
      <c r="E6" t="s">
        <v>1279</v>
      </c>
      <c r="F6" t="s">
        <v>211</v>
      </c>
    </row>
    <row r="7" spans="1:6" x14ac:dyDescent="0.25">
      <c r="A7" t="s">
        <v>222</v>
      </c>
      <c r="B7" t="s">
        <v>280</v>
      </c>
      <c r="C7" t="s">
        <v>293</v>
      </c>
      <c r="D7" t="s">
        <v>145</v>
      </c>
      <c r="E7" t="s">
        <v>299</v>
      </c>
      <c r="F7" t="s">
        <v>212</v>
      </c>
    </row>
    <row r="8" spans="1:6" x14ac:dyDescent="0.25">
      <c r="A8" t="s">
        <v>105</v>
      </c>
      <c r="B8" t="s">
        <v>281</v>
      </c>
      <c r="C8" t="s">
        <v>206</v>
      </c>
      <c r="D8" t="s">
        <v>441</v>
      </c>
      <c r="E8" t="s">
        <v>1280</v>
      </c>
      <c r="F8" t="s">
        <v>213</v>
      </c>
    </row>
    <row r="9" spans="1:6" x14ac:dyDescent="0.25">
      <c r="A9" t="s">
        <v>268</v>
      </c>
      <c r="B9" t="s">
        <v>98</v>
      </c>
      <c r="C9" t="s">
        <v>98</v>
      </c>
      <c r="D9" t="s">
        <v>98</v>
      </c>
      <c r="E9" t="s">
        <v>98</v>
      </c>
      <c r="F9" t="s">
        <v>98</v>
      </c>
    </row>
    <row r="10" spans="1:6" x14ac:dyDescent="0.25">
      <c r="A10" t="s">
        <v>100</v>
      </c>
      <c r="B10" t="s">
        <v>117</v>
      </c>
      <c r="C10" t="s">
        <v>171</v>
      </c>
      <c r="D10" t="s">
        <v>1245</v>
      </c>
      <c r="E10" t="s">
        <v>1256</v>
      </c>
      <c r="F10" t="s">
        <v>208</v>
      </c>
    </row>
    <row r="11" spans="1:6" x14ac:dyDescent="0.25">
      <c r="A11" t="s">
        <v>101</v>
      </c>
      <c r="B11" t="s">
        <v>282</v>
      </c>
      <c r="C11" t="s">
        <v>294</v>
      </c>
      <c r="D11" t="s">
        <v>939</v>
      </c>
      <c r="E11" t="s">
        <v>1281</v>
      </c>
      <c r="F11" t="s">
        <v>209</v>
      </c>
    </row>
    <row r="12" spans="1:6" x14ac:dyDescent="0.25">
      <c r="A12" t="s">
        <v>102</v>
      </c>
      <c r="B12" t="s">
        <v>283</v>
      </c>
      <c r="C12" t="s">
        <v>295</v>
      </c>
      <c r="D12" t="s">
        <v>327</v>
      </c>
      <c r="E12" t="s">
        <v>288</v>
      </c>
      <c r="F12" t="s">
        <v>210</v>
      </c>
    </row>
    <row r="13" spans="1:6" x14ac:dyDescent="0.25">
      <c r="A13" t="s">
        <v>103</v>
      </c>
      <c r="B13" t="s">
        <v>277</v>
      </c>
      <c r="C13" t="s">
        <v>254</v>
      </c>
      <c r="D13" t="s">
        <v>410</v>
      </c>
      <c r="E13" t="s">
        <v>1279</v>
      </c>
      <c r="F13" t="s">
        <v>211</v>
      </c>
    </row>
    <row r="14" spans="1:6" x14ac:dyDescent="0.25">
      <c r="A14" t="s">
        <v>104</v>
      </c>
      <c r="B14" t="s">
        <v>280</v>
      </c>
      <c r="C14" t="s">
        <v>293</v>
      </c>
      <c r="D14" t="s">
        <v>145</v>
      </c>
      <c r="E14" t="s">
        <v>299</v>
      </c>
      <c r="F14" t="s">
        <v>212</v>
      </c>
    </row>
    <row r="15" spans="1:6" x14ac:dyDescent="0.25">
      <c r="A15" t="s">
        <v>105</v>
      </c>
      <c r="B15" t="s">
        <v>281</v>
      </c>
      <c r="C15" t="s">
        <v>206</v>
      </c>
      <c r="D15" t="s">
        <v>441</v>
      </c>
      <c r="E15" t="s">
        <v>1280</v>
      </c>
      <c r="F15" t="s">
        <v>213</v>
      </c>
    </row>
    <row r="16" spans="1:6" x14ac:dyDescent="0.25">
      <c r="A16" t="s">
        <v>269</v>
      </c>
      <c r="B16" t="s">
        <v>98</v>
      </c>
      <c r="C16" t="s">
        <v>98</v>
      </c>
      <c r="D16" t="s">
        <v>98</v>
      </c>
      <c r="E16" t="s">
        <v>98</v>
      </c>
      <c r="F16" t="s">
        <v>98</v>
      </c>
    </row>
    <row r="17" spans="1:6" x14ac:dyDescent="0.25">
      <c r="A17" t="s">
        <v>225</v>
      </c>
      <c r="B17" t="s">
        <v>117</v>
      </c>
      <c r="C17" t="s">
        <v>171</v>
      </c>
      <c r="D17" t="s">
        <v>1245</v>
      </c>
      <c r="E17" t="s">
        <v>1256</v>
      </c>
      <c r="F17" t="s">
        <v>208</v>
      </c>
    </row>
    <row r="18" spans="1:6" x14ac:dyDescent="0.25">
      <c r="A18" t="s">
        <v>226</v>
      </c>
      <c r="B18" t="s">
        <v>284</v>
      </c>
      <c r="C18" t="s">
        <v>296</v>
      </c>
      <c r="D18" t="s">
        <v>1017</v>
      </c>
      <c r="E18" t="s">
        <v>1282</v>
      </c>
      <c r="F18" t="s">
        <v>261</v>
      </c>
    </row>
    <row r="19" spans="1:6" x14ac:dyDescent="0.25">
      <c r="A19" t="s">
        <v>227</v>
      </c>
      <c r="B19" t="s">
        <v>285</v>
      </c>
      <c r="C19" t="s">
        <v>296</v>
      </c>
      <c r="D19" t="s">
        <v>1271</v>
      </c>
      <c r="E19" t="s">
        <v>1283</v>
      </c>
      <c r="F19" t="s">
        <v>262</v>
      </c>
    </row>
    <row r="20" spans="1:6" x14ac:dyDescent="0.25">
      <c r="A20" t="s">
        <v>105</v>
      </c>
      <c r="B20" t="s">
        <v>281</v>
      </c>
      <c r="C20" t="s">
        <v>206</v>
      </c>
      <c r="D20" t="s">
        <v>441</v>
      </c>
      <c r="E20" t="s">
        <v>1280</v>
      </c>
      <c r="F20" t="s">
        <v>213</v>
      </c>
    </row>
    <row r="21" spans="1:6" x14ac:dyDescent="0.25">
      <c r="A21" t="s">
        <v>270</v>
      </c>
      <c r="B21" t="s">
        <v>98</v>
      </c>
      <c r="C21" t="s">
        <v>98</v>
      </c>
      <c r="D21" t="s">
        <v>98</v>
      </c>
      <c r="E21" t="s">
        <v>98</v>
      </c>
      <c r="F21" t="s">
        <v>98</v>
      </c>
    </row>
    <row r="22" spans="1:6" x14ac:dyDescent="0.25">
      <c r="A22" t="s">
        <v>229</v>
      </c>
      <c r="B22" t="s">
        <v>117</v>
      </c>
      <c r="C22" t="s">
        <v>171</v>
      </c>
      <c r="D22" t="s">
        <v>1245</v>
      </c>
      <c r="E22" t="s">
        <v>1256</v>
      </c>
      <c r="F22" t="s">
        <v>208</v>
      </c>
    </row>
    <row r="23" spans="1:6" x14ac:dyDescent="0.25">
      <c r="A23" t="s">
        <v>230</v>
      </c>
      <c r="B23" t="s">
        <v>286</v>
      </c>
      <c r="C23" t="s">
        <v>180</v>
      </c>
      <c r="D23" t="s">
        <v>1272</v>
      </c>
      <c r="E23" t="s">
        <v>1284</v>
      </c>
      <c r="F23" t="s">
        <v>263</v>
      </c>
    </row>
    <row r="24" spans="1:6" x14ac:dyDescent="0.25">
      <c r="A24" t="s">
        <v>231</v>
      </c>
      <c r="B24" t="s">
        <v>287</v>
      </c>
      <c r="C24" t="s">
        <v>179</v>
      </c>
      <c r="D24" t="s">
        <v>1273</v>
      </c>
      <c r="E24" t="s">
        <v>1285</v>
      </c>
      <c r="F24" t="s">
        <v>264</v>
      </c>
    </row>
    <row r="25" spans="1:6" x14ac:dyDescent="0.25">
      <c r="A25" t="s">
        <v>105</v>
      </c>
      <c r="B25" t="s">
        <v>281</v>
      </c>
      <c r="C25" t="s">
        <v>206</v>
      </c>
      <c r="D25" t="s">
        <v>441</v>
      </c>
      <c r="E25" t="s">
        <v>1280</v>
      </c>
      <c r="F25" t="s">
        <v>213</v>
      </c>
    </row>
    <row r="26" spans="1:6" x14ac:dyDescent="0.25">
      <c r="A26" t="s">
        <v>271</v>
      </c>
      <c r="B26" t="s">
        <v>98</v>
      </c>
      <c r="C26" t="s">
        <v>98</v>
      </c>
      <c r="D26" t="s">
        <v>98</v>
      </c>
      <c r="E26" t="s">
        <v>98</v>
      </c>
      <c r="F26" t="s">
        <v>98</v>
      </c>
    </row>
    <row r="27" spans="1:6" x14ac:dyDescent="0.25">
      <c r="A27" t="s">
        <v>233</v>
      </c>
      <c r="B27" t="s">
        <v>117</v>
      </c>
      <c r="C27" t="s">
        <v>171</v>
      </c>
      <c r="D27" t="s">
        <v>1245</v>
      </c>
      <c r="E27" t="s">
        <v>1256</v>
      </c>
      <c r="F27" t="s">
        <v>208</v>
      </c>
    </row>
    <row r="28" spans="1:6" x14ac:dyDescent="0.25">
      <c r="A28" t="s">
        <v>230</v>
      </c>
      <c r="B28" t="s">
        <v>288</v>
      </c>
      <c r="C28" t="s">
        <v>189</v>
      </c>
      <c r="D28" t="s">
        <v>1274</v>
      </c>
      <c r="E28" t="s">
        <v>1286</v>
      </c>
      <c r="F28" t="s">
        <v>265</v>
      </c>
    </row>
    <row r="29" spans="1:6" x14ac:dyDescent="0.25">
      <c r="A29" t="s">
        <v>231</v>
      </c>
      <c r="B29" t="s">
        <v>276</v>
      </c>
      <c r="C29" t="s">
        <v>203</v>
      </c>
      <c r="D29" t="s">
        <v>1275</v>
      </c>
      <c r="E29" t="s">
        <v>603</v>
      </c>
      <c r="F29" t="s">
        <v>266</v>
      </c>
    </row>
    <row r="30" spans="1:6" x14ac:dyDescent="0.25">
      <c r="A30" t="s">
        <v>105</v>
      </c>
      <c r="B30" t="s">
        <v>281</v>
      </c>
      <c r="C30" t="s">
        <v>206</v>
      </c>
      <c r="D30" t="s">
        <v>441</v>
      </c>
      <c r="E30" t="s">
        <v>1280</v>
      </c>
      <c r="F30" t="s">
        <v>213</v>
      </c>
    </row>
    <row r="31" spans="1:6" x14ac:dyDescent="0.25">
      <c r="A31" t="s">
        <v>272</v>
      </c>
      <c r="B31" t="s">
        <v>98</v>
      </c>
      <c r="C31" t="s">
        <v>98</v>
      </c>
      <c r="D31" t="s">
        <v>98</v>
      </c>
      <c r="E31" t="s">
        <v>98</v>
      </c>
      <c r="F31" t="s">
        <v>98</v>
      </c>
    </row>
    <row r="32" spans="1:6" x14ac:dyDescent="0.25">
      <c r="A32" t="s">
        <v>235</v>
      </c>
      <c r="B32" t="s">
        <v>117</v>
      </c>
      <c r="C32" t="s">
        <v>171</v>
      </c>
      <c r="D32" t="s">
        <v>1245</v>
      </c>
      <c r="E32" t="s">
        <v>1256</v>
      </c>
      <c r="F32" t="s">
        <v>208</v>
      </c>
    </row>
    <row r="33" spans="1:6" x14ac:dyDescent="0.25">
      <c r="A33" t="s">
        <v>230</v>
      </c>
      <c r="B33" t="s">
        <v>1376</v>
      </c>
      <c r="C33" t="s">
        <v>296</v>
      </c>
      <c r="D33" t="s">
        <v>2004</v>
      </c>
      <c r="E33" t="s">
        <v>1999</v>
      </c>
      <c r="F33" t="s">
        <v>2003</v>
      </c>
    </row>
    <row r="34" spans="1:6" x14ac:dyDescent="0.25">
      <c r="A34" t="s">
        <v>231</v>
      </c>
      <c r="B34" t="s">
        <v>458</v>
      </c>
      <c r="C34" t="s">
        <v>294</v>
      </c>
      <c r="D34" t="s">
        <v>469</v>
      </c>
      <c r="E34" t="s">
        <v>938</v>
      </c>
      <c r="F34" t="s">
        <v>1944</v>
      </c>
    </row>
    <row r="35" spans="1:6" x14ac:dyDescent="0.25">
      <c r="A35" t="s">
        <v>105</v>
      </c>
      <c r="B35" t="s">
        <v>281</v>
      </c>
      <c r="C35" t="s">
        <v>206</v>
      </c>
      <c r="D35" t="s">
        <v>441</v>
      </c>
      <c r="E35" t="s">
        <v>1280</v>
      </c>
      <c r="F35" t="s">
        <v>213</v>
      </c>
    </row>
  </sheetData>
  <phoneticPr fontId="0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  <c r="C1" s="10"/>
      <c r="D1" s="10"/>
      <c r="E1" s="10"/>
      <c r="F1" s="10"/>
      <c r="G1" s="10"/>
      <c r="H1" s="10"/>
      <c r="J1" s="10"/>
      <c r="K1" s="10"/>
      <c r="L1" s="10"/>
      <c r="M1" s="10"/>
    </row>
    <row r="2" spans="1:19" x14ac:dyDescent="0.25">
      <c r="M2" s="10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2042</v>
      </c>
      <c r="G3" s="10" t="s">
        <v>104</v>
      </c>
      <c r="H3" s="10"/>
      <c r="J3" s="10"/>
      <c r="K3" s="10"/>
      <c r="L3" s="10"/>
      <c r="M3" s="10"/>
      <c r="N3" s="10"/>
    </row>
    <row r="4" spans="1:19" x14ac:dyDescent="0.25">
      <c r="C4" s="6">
        <f>C39</f>
        <v>47.099999999999994</v>
      </c>
      <c r="D4" s="6">
        <f t="shared" ref="D4:G4" si="0">D39</f>
        <v>39.5</v>
      </c>
      <c r="E4" s="6">
        <f t="shared" si="0"/>
        <v>57.999999999999993</v>
      </c>
      <c r="F4" s="6">
        <f t="shared" si="0"/>
        <v>56.699999999999996</v>
      </c>
      <c r="G4" s="6">
        <f t="shared" si="0"/>
        <v>47.699999999999996</v>
      </c>
      <c r="H4" s="6"/>
      <c r="K4" s="6"/>
      <c r="L4" s="6"/>
      <c r="M4" s="6"/>
      <c r="N4" s="6"/>
    </row>
    <row r="5" spans="1:19" x14ac:dyDescent="0.25">
      <c r="B5" s="5" t="s">
        <v>1261</v>
      </c>
      <c r="C5" s="6">
        <f>C40</f>
        <v>5.4000000000000057</v>
      </c>
      <c r="D5" s="6">
        <f t="shared" ref="D5:G5" si="1">D40</f>
        <v>8</v>
      </c>
      <c r="E5" s="6">
        <f t="shared" si="1"/>
        <v>11.899999999999999</v>
      </c>
      <c r="F5" s="6">
        <f t="shared" si="1"/>
        <v>11.900000000000013</v>
      </c>
      <c r="G5" s="6">
        <f t="shared" si="1"/>
        <v>8.7999999999999972</v>
      </c>
      <c r="H5" s="6"/>
      <c r="L5" s="6"/>
      <c r="M5" s="6"/>
      <c r="N5" s="6"/>
    </row>
    <row r="6" spans="1:19" x14ac:dyDescent="0.25">
      <c r="B6" t="s">
        <v>1237</v>
      </c>
      <c r="C6">
        <f>VALUE(Raw_Data_4!B8)*100</f>
        <v>48.8</v>
      </c>
      <c r="D6">
        <f>C6</f>
        <v>48.8</v>
      </c>
      <c r="E6">
        <f t="shared" ref="E6:G6" si="2">D6</f>
        <v>48.8</v>
      </c>
      <c r="F6">
        <f t="shared" si="2"/>
        <v>48.8</v>
      </c>
      <c r="G6">
        <f t="shared" si="2"/>
        <v>48.8</v>
      </c>
    </row>
    <row r="8" spans="1:19" x14ac:dyDescent="0.25">
      <c r="I8" s="12" t="s">
        <v>1262</v>
      </c>
      <c r="J8" s="12"/>
      <c r="L8" s="12" t="s">
        <v>1264</v>
      </c>
      <c r="O8" s="12" t="s">
        <v>1263</v>
      </c>
      <c r="R8" s="12" t="s">
        <v>1262</v>
      </c>
    </row>
    <row r="9" spans="1:19" x14ac:dyDescent="0.25">
      <c r="I9" s="5" t="s">
        <v>1238</v>
      </c>
      <c r="J9" s="5" t="s">
        <v>1239</v>
      </c>
      <c r="K9" s="5" t="s">
        <v>1196</v>
      </c>
      <c r="L9" s="5" t="s">
        <v>1241</v>
      </c>
      <c r="M9" s="5" t="s">
        <v>1240</v>
      </c>
      <c r="N9" s="5" t="s">
        <v>1196</v>
      </c>
      <c r="O9" s="24" t="s">
        <v>2041</v>
      </c>
      <c r="P9" s="27" t="s">
        <v>1227</v>
      </c>
      <c r="Q9" s="5" t="s">
        <v>1196</v>
      </c>
      <c r="R9" s="5" t="s">
        <v>1243</v>
      </c>
      <c r="S9" s="5" t="s">
        <v>1242</v>
      </c>
    </row>
    <row r="10" spans="1:19" x14ac:dyDescent="0.25">
      <c r="I10" s="5">
        <f>VALUE(Raw_Data_4!B18)*100</f>
        <v>45.9</v>
      </c>
      <c r="J10" s="5">
        <f>VALUE(Raw_Data_4!B19)*100</f>
        <v>50.9</v>
      </c>
      <c r="K10" s="5"/>
      <c r="L10" s="5">
        <f>VALUE(Raw_Data_4!B23)*100</f>
        <v>50.6</v>
      </c>
      <c r="M10" s="5">
        <f>VALUE(Raw_Data_4!B24)*100</f>
        <v>39.300000000000004</v>
      </c>
      <c r="N10" s="5"/>
      <c r="O10" s="5">
        <f>VALUE(Raw_Data_4!B28)*100</f>
        <v>46</v>
      </c>
      <c r="P10" s="5">
        <f>VALUE(Raw_Data_4!B29)*100</f>
        <v>55.1</v>
      </c>
      <c r="Q10" s="5"/>
      <c r="R10" s="5">
        <f>VALUE(Raw_Data_4!B33)*100</f>
        <v>46.800000000000004</v>
      </c>
      <c r="S10" s="5">
        <f>VALUE(Raw_Data_4!B34)*100</f>
        <v>50.2</v>
      </c>
    </row>
    <row r="11" spans="1:19" x14ac:dyDescent="0.25">
      <c r="H11" s="5" t="s">
        <v>1261</v>
      </c>
      <c r="I11" s="5">
        <f>VALUE(Raw_Data_4!D18)*100-I10</f>
        <v>5.6000000000000014</v>
      </c>
      <c r="J11" s="5">
        <f>VALUE(Raw_Data_4!D19)*100-J10</f>
        <v>5.6999999999999957</v>
      </c>
      <c r="K11" s="5"/>
      <c r="L11" s="5">
        <f>VALUE(Raw_Data_4!D23)*100-L10</f>
        <v>5.0000000000000071</v>
      </c>
      <c r="M11" s="5">
        <f>VALUE(Raw_Data_4!D24)*100-M10</f>
        <v>7.1000000000000014</v>
      </c>
      <c r="N11" s="5"/>
      <c r="O11" s="5">
        <f>VALUE(Raw_Data_4!D28)*100-O10</f>
        <v>5.1000000000000014</v>
      </c>
      <c r="P11" s="5">
        <f>VALUE(Raw_Data_4!D29)*100-P10</f>
        <v>8.1999999999999957</v>
      </c>
      <c r="Q11" s="5"/>
      <c r="R11" s="5">
        <f>VALUE(Raw_Data_4!D33)*100-R10</f>
        <v>5.7999999999999972</v>
      </c>
      <c r="S11" s="5">
        <f>VALUE(Raw_Data_4!D34)*100-S10</f>
        <v>6.0999999999999943</v>
      </c>
    </row>
    <row r="12" spans="1:19" x14ac:dyDescent="0.25">
      <c r="H12" t="str">
        <f>B6</f>
        <v>Overall average</v>
      </c>
      <c r="I12">
        <f>C6</f>
        <v>48.8</v>
      </c>
      <c r="J12">
        <f>I12</f>
        <v>48.8</v>
      </c>
      <c r="K12">
        <f t="shared" ref="K12:S12" si="3">J12</f>
        <v>48.8</v>
      </c>
      <c r="L12">
        <f t="shared" si="3"/>
        <v>48.8</v>
      </c>
      <c r="M12">
        <f t="shared" si="3"/>
        <v>48.8</v>
      </c>
      <c r="N12">
        <f t="shared" si="3"/>
        <v>48.8</v>
      </c>
      <c r="O12">
        <f t="shared" si="3"/>
        <v>48.8</v>
      </c>
      <c r="P12">
        <f t="shared" si="3"/>
        <v>48.8</v>
      </c>
      <c r="Q12">
        <f t="shared" si="3"/>
        <v>48.8</v>
      </c>
      <c r="R12">
        <f t="shared" si="3"/>
        <v>48.8</v>
      </c>
      <c r="S12">
        <f t="shared" si="3"/>
        <v>48.8</v>
      </c>
    </row>
    <row r="32" hidden="1" x14ac:dyDescent="0.25"/>
    <row r="33" spans="3:14" hidden="1" x14ac:dyDescent="0.25"/>
    <row r="34" spans="3:14" hidden="1" x14ac:dyDescent="0.25"/>
    <row r="35" spans="3:14" hidden="1" x14ac:dyDescent="0.25"/>
    <row r="36" spans="3:14" hidden="1" x14ac:dyDescent="0.25"/>
    <row r="37" spans="3:14" hidden="1" x14ac:dyDescent="0.25"/>
    <row r="38" spans="3:14" ht="23" hidden="1" x14ac:dyDescent="0.25">
      <c r="C38" s="10" t="s">
        <v>1236</v>
      </c>
      <c r="D38" s="10" t="s">
        <v>2070</v>
      </c>
      <c r="E38" s="10" t="s">
        <v>102</v>
      </c>
      <c r="F38" s="10" t="s">
        <v>2042</v>
      </c>
      <c r="G38" s="10" t="s">
        <v>104</v>
      </c>
      <c r="H38" s="10" t="s">
        <v>105</v>
      </c>
      <c r="I38" s="10"/>
      <c r="J38" s="10"/>
    </row>
    <row r="39" spans="3:14" hidden="1" x14ac:dyDescent="0.25">
      <c r="C39" s="11">
        <f t="array" ref="C39:K39">VALUE(TRANSPOSE(Raw_Data_4!B3:B11))*100</f>
        <v>47.099999999999994</v>
      </c>
      <c r="D39" s="11">
        <v>39.5</v>
      </c>
      <c r="E39" s="11">
        <v>57.999999999999993</v>
      </c>
      <c r="F39" s="11">
        <v>56.699999999999996</v>
      </c>
      <c r="G39" s="11">
        <v>47.699999999999996</v>
      </c>
      <c r="H39" s="11">
        <v>48.8</v>
      </c>
      <c r="I39" s="11" t="e">
        <v>#VALUE!</v>
      </c>
      <c r="J39" s="11" t="e">
        <v>#VALUE!</v>
      </c>
      <c r="K39" s="11">
        <v>41.4</v>
      </c>
      <c r="L39" s="11"/>
      <c r="M39" s="11"/>
      <c r="N39" s="11"/>
    </row>
    <row r="40" spans="3:14" hidden="1" x14ac:dyDescent="0.25">
      <c r="C40" s="11">
        <f>C41-C39</f>
        <v>5.4000000000000057</v>
      </c>
      <c r="D40" s="11">
        <f t="shared" ref="D40:K40" si="4">D41-D39</f>
        <v>8</v>
      </c>
      <c r="E40" s="11">
        <f t="shared" si="4"/>
        <v>11.899999999999999</v>
      </c>
      <c r="F40" s="11">
        <f t="shared" si="4"/>
        <v>11.900000000000013</v>
      </c>
      <c r="G40" s="11">
        <f t="shared" si="4"/>
        <v>8.7999999999999972</v>
      </c>
      <c r="H40" s="11">
        <f t="shared" si="4"/>
        <v>4.7000000000000028</v>
      </c>
      <c r="I40" s="11" t="e">
        <f t="shared" si="4"/>
        <v>#VALUE!</v>
      </c>
      <c r="J40" s="11" t="e">
        <f>(J41-J39)/2</f>
        <v>#VALUE!</v>
      </c>
      <c r="K40" s="11">
        <f t="shared" si="4"/>
        <v>6.1000000000000014</v>
      </c>
      <c r="L40" s="11"/>
      <c r="M40" s="11"/>
      <c r="N40" s="11"/>
    </row>
    <row r="41" spans="3:14" hidden="1" x14ac:dyDescent="0.25">
      <c r="C41">
        <f t="array" ref="C41:K41">VALUE(TRANSPOSE(Raw_Data_4!D3:D11))*100</f>
        <v>52.5</v>
      </c>
      <c r="D41">
        <v>47.5</v>
      </c>
      <c r="E41">
        <v>69.899999999999991</v>
      </c>
      <c r="F41">
        <v>68.600000000000009</v>
      </c>
      <c r="G41">
        <v>56.499999999999993</v>
      </c>
      <c r="H41">
        <v>53.5</v>
      </c>
      <c r="I41" t="e">
        <v>#VALUE!</v>
      </c>
      <c r="J41" t="e">
        <v>#VALUE!</v>
      </c>
      <c r="K41">
        <v>47.5</v>
      </c>
    </row>
    <row r="42" spans="3:14" hidden="1" x14ac:dyDescent="0.25"/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2.5" x14ac:dyDescent="0.25"/>
  <sheetData>
    <row r="1" spans="1:6" x14ac:dyDescent="0.25">
      <c r="A1" t="s">
        <v>310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</row>
    <row r="2" spans="1:6" x14ac:dyDescent="0.25">
      <c r="A2" t="s">
        <v>220</v>
      </c>
      <c r="B2" t="s">
        <v>117</v>
      </c>
      <c r="C2" t="s">
        <v>171</v>
      </c>
      <c r="D2" t="s">
        <v>1245</v>
      </c>
      <c r="E2" t="s">
        <v>1256</v>
      </c>
      <c r="F2" t="s">
        <v>208</v>
      </c>
    </row>
    <row r="3" spans="1:6" x14ac:dyDescent="0.25">
      <c r="A3" t="s">
        <v>1236</v>
      </c>
      <c r="B3" t="s">
        <v>316</v>
      </c>
      <c r="C3" t="s">
        <v>192</v>
      </c>
      <c r="D3" t="s">
        <v>1093</v>
      </c>
      <c r="E3" t="s">
        <v>1297</v>
      </c>
      <c r="F3" t="s">
        <v>257</v>
      </c>
    </row>
    <row r="4" spans="1:6" x14ac:dyDescent="0.25">
      <c r="A4" t="s">
        <v>2043</v>
      </c>
      <c r="B4" t="s">
        <v>2045</v>
      </c>
      <c r="C4" t="s">
        <v>294</v>
      </c>
      <c r="D4" t="s">
        <v>462</v>
      </c>
      <c r="E4" t="s">
        <v>2046</v>
      </c>
      <c r="F4" t="s">
        <v>2044</v>
      </c>
    </row>
    <row r="5" spans="1:6" x14ac:dyDescent="0.25">
      <c r="A5" t="s">
        <v>102</v>
      </c>
      <c r="B5" t="s">
        <v>328</v>
      </c>
      <c r="C5" t="s">
        <v>155</v>
      </c>
      <c r="D5" t="s">
        <v>1296</v>
      </c>
      <c r="E5" t="s">
        <v>448</v>
      </c>
      <c r="F5" t="s">
        <v>210</v>
      </c>
    </row>
    <row r="6" spans="1:6" x14ac:dyDescent="0.25">
      <c r="A6" t="s">
        <v>221</v>
      </c>
      <c r="B6" t="s">
        <v>321</v>
      </c>
      <c r="C6" t="s">
        <v>174</v>
      </c>
      <c r="D6" t="s">
        <v>1295</v>
      </c>
      <c r="E6" t="s">
        <v>422</v>
      </c>
      <c r="F6" t="s">
        <v>211</v>
      </c>
    </row>
    <row r="7" spans="1:6" x14ac:dyDescent="0.25">
      <c r="A7" t="s">
        <v>222</v>
      </c>
      <c r="B7" t="s">
        <v>325</v>
      </c>
      <c r="C7" t="s">
        <v>307</v>
      </c>
      <c r="D7" t="s">
        <v>648</v>
      </c>
      <c r="E7" t="s">
        <v>471</v>
      </c>
      <c r="F7" t="s">
        <v>212</v>
      </c>
    </row>
    <row r="8" spans="1:6" x14ac:dyDescent="0.25">
      <c r="A8" t="s">
        <v>105</v>
      </c>
      <c r="B8" t="s">
        <v>326</v>
      </c>
      <c r="C8" t="s">
        <v>192</v>
      </c>
      <c r="D8" t="s">
        <v>358</v>
      </c>
      <c r="E8" t="s">
        <v>475</v>
      </c>
      <c r="F8" t="s">
        <v>213</v>
      </c>
    </row>
    <row r="9" spans="1:6" x14ac:dyDescent="0.25">
      <c r="A9" t="s">
        <v>311</v>
      </c>
      <c r="B9" t="s">
        <v>98</v>
      </c>
      <c r="C9" t="s">
        <v>98</v>
      </c>
      <c r="D9" t="s">
        <v>98</v>
      </c>
      <c r="E9" t="s">
        <v>98</v>
      </c>
      <c r="F9" t="s">
        <v>98</v>
      </c>
    </row>
    <row r="10" spans="1:6" x14ac:dyDescent="0.25">
      <c r="A10" t="s">
        <v>100</v>
      </c>
      <c r="B10" t="s">
        <v>117</v>
      </c>
      <c r="C10" t="s">
        <v>171</v>
      </c>
      <c r="D10" t="s">
        <v>1245</v>
      </c>
      <c r="E10" t="s">
        <v>1256</v>
      </c>
      <c r="F10" t="s">
        <v>208</v>
      </c>
    </row>
    <row r="11" spans="1:6" x14ac:dyDescent="0.25">
      <c r="A11" t="s">
        <v>101</v>
      </c>
      <c r="B11" t="s">
        <v>327</v>
      </c>
      <c r="C11" t="s">
        <v>206</v>
      </c>
      <c r="D11" t="s">
        <v>326</v>
      </c>
      <c r="E11" t="s">
        <v>347</v>
      </c>
      <c r="F11" t="s">
        <v>209</v>
      </c>
    </row>
    <row r="12" spans="1:6" x14ac:dyDescent="0.25">
      <c r="A12" t="s">
        <v>102</v>
      </c>
      <c r="B12" t="s">
        <v>328</v>
      </c>
      <c r="C12" t="s">
        <v>155</v>
      </c>
      <c r="D12" t="s">
        <v>1296</v>
      </c>
      <c r="E12" t="s">
        <v>448</v>
      </c>
      <c r="F12" t="s">
        <v>210</v>
      </c>
    </row>
    <row r="13" spans="1:6" x14ac:dyDescent="0.25">
      <c r="A13" t="s">
        <v>103</v>
      </c>
      <c r="B13" t="s">
        <v>321</v>
      </c>
      <c r="C13" t="s">
        <v>174</v>
      </c>
      <c r="D13" t="s">
        <v>1295</v>
      </c>
      <c r="E13" t="s">
        <v>422</v>
      </c>
      <c r="F13" t="s">
        <v>211</v>
      </c>
    </row>
    <row r="14" spans="1:6" x14ac:dyDescent="0.25">
      <c r="A14" t="s">
        <v>104</v>
      </c>
      <c r="B14" t="s">
        <v>325</v>
      </c>
      <c r="C14" t="s">
        <v>307</v>
      </c>
      <c r="D14" t="s">
        <v>648</v>
      </c>
      <c r="E14" t="s">
        <v>471</v>
      </c>
      <c r="F14" t="s">
        <v>212</v>
      </c>
    </row>
    <row r="15" spans="1:6" x14ac:dyDescent="0.25">
      <c r="A15" t="s">
        <v>105</v>
      </c>
      <c r="B15" t="s">
        <v>326</v>
      </c>
      <c r="C15" t="s">
        <v>192</v>
      </c>
      <c r="D15" t="s">
        <v>358</v>
      </c>
      <c r="E15" t="s">
        <v>475</v>
      </c>
      <c r="F15" t="s">
        <v>213</v>
      </c>
    </row>
    <row r="16" spans="1:6" x14ac:dyDescent="0.25">
      <c r="A16" t="s">
        <v>312</v>
      </c>
      <c r="B16" t="s">
        <v>98</v>
      </c>
      <c r="C16" t="s">
        <v>98</v>
      </c>
      <c r="D16" t="s">
        <v>98</v>
      </c>
      <c r="E16" t="s">
        <v>98</v>
      </c>
      <c r="F16" t="s">
        <v>98</v>
      </c>
    </row>
    <row r="17" spans="1:6" x14ac:dyDescent="0.25">
      <c r="A17" t="s">
        <v>225</v>
      </c>
      <c r="B17" t="s">
        <v>117</v>
      </c>
      <c r="C17" t="s">
        <v>171</v>
      </c>
      <c r="D17" t="s">
        <v>1245</v>
      </c>
      <c r="E17" t="s">
        <v>1256</v>
      </c>
      <c r="F17" t="s">
        <v>208</v>
      </c>
    </row>
    <row r="18" spans="1:6" x14ac:dyDescent="0.25">
      <c r="A18" t="s">
        <v>226</v>
      </c>
      <c r="B18" t="s">
        <v>246</v>
      </c>
      <c r="C18" t="s">
        <v>172</v>
      </c>
      <c r="D18" t="s">
        <v>409</v>
      </c>
      <c r="E18" t="s">
        <v>1300</v>
      </c>
      <c r="F18" t="s">
        <v>261</v>
      </c>
    </row>
    <row r="19" spans="1:6" x14ac:dyDescent="0.25">
      <c r="A19" t="s">
        <v>227</v>
      </c>
      <c r="B19" t="s">
        <v>329</v>
      </c>
      <c r="C19" t="s">
        <v>194</v>
      </c>
      <c r="D19" t="s">
        <v>372</v>
      </c>
      <c r="E19" t="s">
        <v>943</v>
      </c>
      <c r="F19" t="s">
        <v>262</v>
      </c>
    </row>
    <row r="20" spans="1:6" x14ac:dyDescent="0.25">
      <c r="A20" t="s">
        <v>105</v>
      </c>
      <c r="B20" t="s">
        <v>326</v>
      </c>
      <c r="C20" t="s">
        <v>192</v>
      </c>
      <c r="D20" t="s">
        <v>358</v>
      </c>
      <c r="E20" t="s">
        <v>475</v>
      </c>
      <c r="F20" t="s">
        <v>213</v>
      </c>
    </row>
    <row r="21" spans="1:6" x14ac:dyDescent="0.25">
      <c r="A21" t="s">
        <v>313</v>
      </c>
      <c r="B21" t="s">
        <v>98</v>
      </c>
      <c r="C21" t="s">
        <v>98</v>
      </c>
      <c r="D21" t="s">
        <v>98</v>
      </c>
      <c r="E21" t="s">
        <v>98</v>
      </c>
      <c r="F21" t="s">
        <v>98</v>
      </c>
    </row>
    <row r="22" spans="1:6" x14ac:dyDescent="0.25">
      <c r="A22" t="s">
        <v>229</v>
      </c>
      <c r="B22" t="s">
        <v>117</v>
      </c>
      <c r="C22" t="s">
        <v>171</v>
      </c>
      <c r="D22" t="s">
        <v>1245</v>
      </c>
      <c r="E22" t="s">
        <v>1256</v>
      </c>
      <c r="F22" t="s">
        <v>208</v>
      </c>
    </row>
    <row r="23" spans="1:6" x14ac:dyDescent="0.25">
      <c r="A23" t="s">
        <v>230</v>
      </c>
      <c r="B23" t="s">
        <v>330</v>
      </c>
      <c r="C23" t="s">
        <v>194</v>
      </c>
      <c r="D23" t="s">
        <v>945</v>
      </c>
      <c r="E23" t="s">
        <v>424</v>
      </c>
      <c r="F23" t="s">
        <v>263</v>
      </c>
    </row>
    <row r="24" spans="1:6" x14ac:dyDescent="0.25">
      <c r="A24" t="s">
        <v>231</v>
      </c>
      <c r="B24" t="s">
        <v>331</v>
      </c>
      <c r="C24" t="s">
        <v>294</v>
      </c>
      <c r="D24" t="s">
        <v>244</v>
      </c>
      <c r="E24" t="s">
        <v>1247</v>
      </c>
      <c r="F24" t="s">
        <v>264</v>
      </c>
    </row>
    <row r="25" spans="1:6" x14ac:dyDescent="0.25">
      <c r="A25" t="s">
        <v>105</v>
      </c>
      <c r="B25" t="s">
        <v>326</v>
      </c>
      <c r="C25" t="s">
        <v>192</v>
      </c>
      <c r="D25" t="s">
        <v>358</v>
      </c>
      <c r="E25" t="s">
        <v>475</v>
      </c>
      <c r="F25" t="s">
        <v>213</v>
      </c>
    </row>
    <row r="26" spans="1:6" x14ac:dyDescent="0.25">
      <c r="A26" t="s">
        <v>314</v>
      </c>
      <c r="B26" t="s">
        <v>98</v>
      </c>
      <c r="C26" t="s">
        <v>98</v>
      </c>
      <c r="D26" t="s">
        <v>98</v>
      </c>
      <c r="E26" t="s">
        <v>98</v>
      </c>
      <c r="F26" t="s">
        <v>98</v>
      </c>
    </row>
    <row r="27" spans="1:6" x14ac:dyDescent="0.25">
      <c r="A27" t="s">
        <v>233</v>
      </c>
      <c r="B27" t="s">
        <v>117</v>
      </c>
      <c r="C27" t="s">
        <v>171</v>
      </c>
      <c r="D27" t="s">
        <v>1245</v>
      </c>
      <c r="E27" t="s">
        <v>1256</v>
      </c>
      <c r="F27" t="s">
        <v>208</v>
      </c>
    </row>
    <row r="28" spans="1:6" x14ac:dyDescent="0.25">
      <c r="A28" t="s">
        <v>230</v>
      </c>
      <c r="B28" t="s">
        <v>332</v>
      </c>
      <c r="C28" t="s">
        <v>194</v>
      </c>
      <c r="D28" t="s">
        <v>389</v>
      </c>
      <c r="E28" t="s">
        <v>461</v>
      </c>
      <c r="F28" t="s">
        <v>265</v>
      </c>
    </row>
    <row r="29" spans="1:6" x14ac:dyDescent="0.25">
      <c r="A29" t="s">
        <v>231</v>
      </c>
      <c r="B29" t="s">
        <v>333</v>
      </c>
      <c r="C29" t="s">
        <v>338</v>
      </c>
      <c r="D29" t="s">
        <v>648</v>
      </c>
      <c r="E29" t="s">
        <v>327</v>
      </c>
      <c r="F29" t="s">
        <v>266</v>
      </c>
    </row>
    <row r="30" spans="1:6" x14ac:dyDescent="0.25">
      <c r="A30" t="s">
        <v>105</v>
      </c>
      <c r="B30" t="s">
        <v>326</v>
      </c>
      <c r="C30" t="s">
        <v>192</v>
      </c>
      <c r="D30" t="s">
        <v>358</v>
      </c>
      <c r="E30" t="s">
        <v>475</v>
      </c>
      <c r="F30" t="s">
        <v>213</v>
      </c>
    </row>
    <row r="31" spans="1:6" x14ac:dyDescent="0.25">
      <c r="A31" t="s">
        <v>315</v>
      </c>
      <c r="B31" t="s">
        <v>98</v>
      </c>
      <c r="C31" t="s">
        <v>98</v>
      </c>
      <c r="D31" t="s">
        <v>98</v>
      </c>
      <c r="E31" t="s">
        <v>98</v>
      </c>
      <c r="F31" t="s">
        <v>98</v>
      </c>
    </row>
    <row r="32" spans="1:6" x14ac:dyDescent="0.25">
      <c r="A32" t="s">
        <v>235</v>
      </c>
      <c r="B32" t="s">
        <v>117</v>
      </c>
      <c r="C32" t="s">
        <v>171</v>
      </c>
      <c r="D32" t="s">
        <v>1245</v>
      </c>
      <c r="E32" t="s">
        <v>1256</v>
      </c>
      <c r="F32" t="s">
        <v>208</v>
      </c>
    </row>
    <row r="33" spans="1:6" x14ac:dyDescent="0.25">
      <c r="A33" t="s">
        <v>230</v>
      </c>
      <c r="B33" t="s">
        <v>250</v>
      </c>
      <c r="C33" t="s">
        <v>180</v>
      </c>
      <c r="D33" t="s">
        <v>380</v>
      </c>
      <c r="E33" t="s">
        <v>450</v>
      </c>
      <c r="F33" t="s">
        <v>2003</v>
      </c>
    </row>
    <row r="34" spans="1:6" x14ac:dyDescent="0.25">
      <c r="A34" t="s">
        <v>231</v>
      </c>
      <c r="B34" t="s">
        <v>1297</v>
      </c>
      <c r="C34" t="s">
        <v>172</v>
      </c>
      <c r="D34" t="s">
        <v>353</v>
      </c>
      <c r="E34" t="s">
        <v>378</v>
      </c>
      <c r="F34" t="s">
        <v>1944</v>
      </c>
    </row>
    <row r="35" spans="1:6" x14ac:dyDescent="0.25">
      <c r="A35" t="s">
        <v>105</v>
      </c>
      <c r="B35" t="s">
        <v>326</v>
      </c>
      <c r="C35" t="s">
        <v>192</v>
      </c>
      <c r="D35" t="s">
        <v>358</v>
      </c>
      <c r="E35" t="s">
        <v>475</v>
      </c>
      <c r="F35" t="s">
        <v>213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2042</v>
      </c>
      <c r="G3" s="10" t="s">
        <v>104</v>
      </c>
      <c r="H3" s="10"/>
      <c r="J3" s="10"/>
      <c r="K3" s="10"/>
      <c r="L3" s="10"/>
      <c r="M3" s="10"/>
      <c r="N3" s="10"/>
    </row>
    <row r="4" spans="1:19" x14ac:dyDescent="0.25">
      <c r="C4" s="6">
        <f>C39</f>
        <v>79.5</v>
      </c>
      <c r="D4" s="6">
        <f t="shared" ref="D4:G4" si="0">D39</f>
        <v>66.7</v>
      </c>
      <c r="E4" s="6">
        <f t="shared" si="0"/>
        <v>76.599999999999994</v>
      </c>
      <c r="F4" s="6">
        <f t="shared" si="0"/>
        <v>79.3</v>
      </c>
      <c r="G4" s="6">
        <f t="shared" si="0"/>
        <v>76.8</v>
      </c>
      <c r="H4" s="6"/>
      <c r="I4" s="6"/>
      <c r="J4" s="6"/>
      <c r="K4" s="6"/>
      <c r="L4" s="6"/>
      <c r="M4" s="6"/>
      <c r="N4" s="6"/>
    </row>
    <row r="5" spans="1:19" x14ac:dyDescent="0.25">
      <c r="B5" s="5" t="s">
        <v>1261</v>
      </c>
      <c r="C5" s="6">
        <f>C40</f>
        <v>4.0999999999999943</v>
      </c>
      <c r="D5" s="6">
        <f t="shared" ref="D5:G5" si="1">D40</f>
        <v>6</v>
      </c>
      <c r="E5" s="6">
        <f t="shared" si="1"/>
        <v>11</v>
      </c>
      <c r="F5" s="6">
        <f t="shared" si="1"/>
        <v>13.200000000000003</v>
      </c>
      <c r="G5" s="6">
        <f t="shared" si="1"/>
        <v>8.0999999999999943</v>
      </c>
      <c r="H5" s="6"/>
      <c r="I5" s="6"/>
      <c r="J5" s="6"/>
      <c r="K5" s="6"/>
      <c r="L5" s="6"/>
      <c r="M5" s="6"/>
      <c r="N5" s="6"/>
    </row>
    <row r="6" spans="1:19" x14ac:dyDescent="0.25">
      <c r="B6" t="s">
        <v>1237</v>
      </c>
      <c r="C6">
        <f>VALUE(Raw_Data_6!B8)*100</f>
        <v>74.599999999999994</v>
      </c>
      <c r="D6">
        <f>C6</f>
        <v>74.599999999999994</v>
      </c>
      <c r="E6">
        <f t="shared" ref="E6:G6" si="2">D6</f>
        <v>74.599999999999994</v>
      </c>
      <c r="F6">
        <f t="shared" si="2"/>
        <v>74.599999999999994</v>
      </c>
      <c r="G6">
        <f t="shared" si="2"/>
        <v>74.599999999999994</v>
      </c>
    </row>
    <row r="8" spans="1:19" x14ac:dyDescent="0.25">
      <c r="I8" s="12"/>
      <c r="L8" s="12"/>
      <c r="O8" s="12"/>
      <c r="R8" s="12"/>
    </row>
    <row r="9" spans="1:19" x14ac:dyDescent="0.25">
      <c r="I9" s="5"/>
      <c r="J9" s="5"/>
      <c r="K9" s="5"/>
      <c r="L9" s="5"/>
      <c r="M9" s="5"/>
      <c r="N9" s="5"/>
      <c r="O9" s="24"/>
      <c r="P9" s="27"/>
      <c r="Q9" s="5"/>
      <c r="R9" s="5"/>
      <c r="S9" s="5"/>
    </row>
    <row r="10" spans="1:19" x14ac:dyDescent="0.25"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25"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33" spans="3:14" hidden="1" x14ac:dyDescent="0.25"/>
    <row r="34" spans="3:14" hidden="1" x14ac:dyDescent="0.25"/>
    <row r="35" spans="3:14" hidden="1" x14ac:dyDescent="0.25"/>
    <row r="36" spans="3:14" hidden="1" x14ac:dyDescent="0.25"/>
    <row r="37" spans="3:14" hidden="1" x14ac:dyDescent="0.25"/>
    <row r="38" spans="3:14" ht="23" hidden="1" x14ac:dyDescent="0.25">
      <c r="C38" s="10" t="s">
        <v>1236</v>
      </c>
      <c r="D38" s="10" t="s">
        <v>2070</v>
      </c>
      <c r="E38" s="10" t="s">
        <v>102</v>
      </c>
      <c r="F38" s="10" t="s">
        <v>2042</v>
      </c>
      <c r="G38" s="10" t="s">
        <v>104</v>
      </c>
      <c r="H38" s="10" t="s">
        <v>105</v>
      </c>
      <c r="I38" s="10"/>
      <c r="J38" s="10"/>
    </row>
    <row r="39" spans="3:14" hidden="1" x14ac:dyDescent="0.25">
      <c r="C39" s="11">
        <f t="array" ref="C39:K39">VALUE(TRANSPOSE(Raw_Data_6!B3:B11))*100</f>
        <v>79.5</v>
      </c>
      <c r="D39" s="11">
        <v>66.7</v>
      </c>
      <c r="E39" s="11">
        <v>76.599999999999994</v>
      </c>
      <c r="F39" s="11">
        <v>79.3</v>
      </c>
      <c r="G39" s="11">
        <v>76.8</v>
      </c>
      <c r="H39" s="11">
        <v>74.599999999999994</v>
      </c>
      <c r="I39" s="11" t="e">
        <v>#VALUE!</v>
      </c>
      <c r="J39" s="11" t="e">
        <v>#VALUE!</v>
      </c>
      <c r="K39" s="11">
        <v>69.899999999999991</v>
      </c>
      <c r="L39" s="11"/>
      <c r="M39" s="11"/>
      <c r="N39" s="11"/>
    </row>
    <row r="40" spans="3:14" hidden="1" x14ac:dyDescent="0.25">
      <c r="C40" s="11">
        <f>C41-C39</f>
        <v>4.0999999999999943</v>
      </c>
      <c r="D40" s="11">
        <f t="shared" ref="D40:K40" si="3">D41-D39</f>
        <v>6</v>
      </c>
      <c r="E40" s="11">
        <f t="shared" si="3"/>
        <v>11</v>
      </c>
      <c r="F40" s="11">
        <f t="shared" si="3"/>
        <v>13.200000000000003</v>
      </c>
      <c r="G40" s="11">
        <f t="shared" si="3"/>
        <v>8.0999999999999943</v>
      </c>
      <c r="H40" s="11">
        <f t="shared" si="3"/>
        <v>4.1000000000000085</v>
      </c>
      <c r="I40" s="11" t="e">
        <f t="shared" si="3"/>
        <v>#VALUE!</v>
      </c>
      <c r="J40" s="11" t="e">
        <f>(J41-J39)/2</f>
        <v>#VALUE!</v>
      </c>
      <c r="K40" s="11">
        <f t="shared" si="3"/>
        <v>4.7000000000000028</v>
      </c>
      <c r="L40" s="11"/>
      <c r="M40" s="11"/>
      <c r="N40" s="11"/>
    </row>
    <row r="41" spans="3:14" hidden="1" x14ac:dyDescent="0.25">
      <c r="C41">
        <f t="array" ref="C41:K41">VALUE(TRANSPOSE(Raw_Data_6!D3:D11))*100</f>
        <v>83.6</v>
      </c>
      <c r="D41">
        <v>72.7</v>
      </c>
      <c r="E41">
        <v>87.6</v>
      </c>
      <c r="F41">
        <v>92.5</v>
      </c>
      <c r="G41">
        <v>84.899999999999991</v>
      </c>
      <c r="H41">
        <v>78.7</v>
      </c>
      <c r="I41" t="e">
        <v>#VALUE!</v>
      </c>
      <c r="J41" t="e">
        <v>#VALUE!</v>
      </c>
      <c r="K41">
        <v>74.599999999999994</v>
      </c>
    </row>
    <row r="42" spans="3:14" hidden="1" x14ac:dyDescent="0.25"/>
    <row r="43" spans="3:14" hidden="1" x14ac:dyDescent="0.25"/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2.5" x14ac:dyDescent="0.25"/>
  <sheetData>
    <row r="1" spans="1:6" x14ac:dyDescent="0.25">
      <c r="A1" t="s">
        <v>339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</row>
    <row r="2" spans="1:6" x14ac:dyDescent="0.25">
      <c r="A2" t="s">
        <v>220</v>
      </c>
      <c r="B2" t="s">
        <v>117</v>
      </c>
      <c r="C2" t="s">
        <v>171</v>
      </c>
      <c r="D2" t="s">
        <v>1245</v>
      </c>
      <c r="E2" t="s">
        <v>1256</v>
      </c>
      <c r="F2" t="s">
        <v>208</v>
      </c>
    </row>
    <row r="3" spans="1:6" x14ac:dyDescent="0.25">
      <c r="A3" t="s">
        <v>1236</v>
      </c>
      <c r="B3" t="s">
        <v>345</v>
      </c>
      <c r="C3" t="s">
        <v>177</v>
      </c>
      <c r="D3" t="s">
        <v>1301</v>
      </c>
      <c r="E3" t="s">
        <v>1304</v>
      </c>
      <c r="F3" t="s">
        <v>257</v>
      </c>
    </row>
    <row r="4" spans="1:6" x14ac:dyDescent="0.25">
      <c r="A4" t="s">
        <v>2043</v>
      </c>
      <c r="B4" t="s">
        <v>418</v>
      </c>
      <c r="C4" t="s">
        <v>184</v>
      </c>
      <c r="D4" t="s">
        <v>389</v>
      </c>
      <c r="E4" t="s">
        <v>2047</v>
      </c>
      <c r="F4" t="s">
        <v>2044</v>
      </c>
    </row>
    <row r="5" spans="1:6" x14ac:dyDescent="0.25">
      <c r="A5" t="s">
        <v>102</v>
      </c>
      <c r="B5" t="s">
        <v>354</v>
      </c>
      <c r="C5" t="s">
        <v>252</v>
      </c>
      <c r="D5" t="s">
        <v>1030</v>
      </c>
      <c r="E5" t="s">
        <v>1306</v>
      </c>
      <c r="F5" t="s">
        <v>210</v>
      </c>
    </row>
    <row r="6" spans="1:6" x14ac:dyDescent="0.25">
      <c r="A6" t="s">
        <v>221</v>
      </c>
      <c r="B6" t="s">
        <v>349</v>
      </c>
      <c r="C6" t="s">
        <v>360</v>
      </c>
      <c r="D6" t="s">
        <v>1302</v>
      </c>
      <c r="E6" t="s">
        <v>381</v>
      </c>
      <c r="F6" t="s">
        <v>211</v>
      </c>
    </row>
    <row r="7" spans="1:6" x14ac:dyDescent="0.25">
      <c r="A7" t="s">
        <v>222</v>
      </c>
      <c r="B7" t="s">
        <v>353</v>
      </c>
      <c r="C7" t="s">
        <v>159</v>
      </c>
      <c r="D7" t="s">
        <v>138</v>
      </c>
      <c r="E7" t="s">
        <v>419</v>
      </c>
      <c r="F7" t="s">
        <v>212</v>
      </c>
    </row>
    <row r="8" spans="1:6" x14ac:dyDescent="0.25">
      <c r="A8" t="s">
        <v>105</v>
      </c>
      <c r="B8" t="s">
        <v>352</v>
      </c>
      <c r="C8" t="s">
        <v>177</v>
      </c>
      <c r="D8" t="s">
        <v>1146</v>
      </c>
      <c r="E8" t="s">
        <v>244</v>
      </c>
      <c r="F8" t="s">
        <v>213</v>
      </c>
    </row>
    <row r="9" spans="1:6" x14ac:dyDescent="0.25">
      <c r="A9" t="s">
        <v>340</v>
      </c>
      <c r="B9" t="s">
        <v>98</v>
      </c>
      <c r="C9" t="s">
        <v>98</v>
      </c>
      <c r="D9" t="s">
        <v>98</v>
      </c>
      <c r="E9" t="s">
        <v>98</v>
      </c>
      <c r="F9" t="s">
        <v>98</v>
      </c>
    </row>
    <row r="10" spans="1:6" x14ac:dyDescent="0.25">
      <c r="A10" t="s">
        <v>100</v>
      </c>
      <c r="B10" t="s">
        <v>117</v>
      </c>
      <c r="C10" t="s">
        <v>171</v>
      </c>
      <c r="D10" t="s">
        <v>1245</v>
      </c>
      <c r="E10" t="s">
        <v>1256</v>
      </c>
      <c r="F10" t="s">
        <v>208</v>
      </c>
    </row>
    <row r="11" spans="1:6" x14ac:dyDescent="0.25">
      <c r="A11" t="s">
        <v>101</v>
      </c>
      <c r="B11" t="s">
        <v>335</v>
      </c>
      <c r="C11" t="s">
        <v>192</v>
      </c>
      <c r="D11" t="s">
        <v>355</v>
      </c>
      <c r="E11" t="s">
        <v>460</v>
      </c>
      <c r="F11" t="s">
        <v>209</v>
      </c>
    </row>
    <row r="12" spans="1:6" x14ac:dyDescent="0.25">
      <c r="A12" t="s">
        <v>102</v>
      </c>
      <c r="B12" t="s">
        <v>354</v>
      </c>
      <c r="C12" t="s">
        <v>252</v>
      </c>
      <c r="D12" t="s">
        <v>1030</v>
      </c>
      <c r="E12" t="s">
        <v>1306</v>
      </c>
      <c r="F12" t="s">
        <v>210</v>
      </c>
    </row>
    <row r="13" spans="1:6" x14ac:dyDescent="0.25">
      <c r="A13" t="s">
        <v>103</v>
      </c>
      <c r="B13" t="s">
        <v>349</v>
      </c>
      <c r="C13" t="s">
        <v>360</v>
      </c>
      <c r="D13" t="s">
        <v>1302</v>
      </c>
      <c r="E13" t="s">
        <v>381</v>
      </c>
      <c r="F13" t="s">
        <v>211</v>
      </c>
    </row>
    <row r="14" spans="1:6" x14ac:dyDescent="0.25">
      <c r="A14" t="s">
        <v>104</v>
      </c>
      <c r="B14" t="s">
        <v>353</v>
      </c>
      <c r="C14" t="s">
        <v>159</v>
      </c>
      <c r="D14" t="s">
        <v>138</v>
      </c>
      <c r="E14" t="s">
        <v>419</v>
      </c>
      <c r="F14" t="s">
        <v>212</v>
      </c>
    </row>
    <row r="15" spans="1:6" x14ac:dyDescent="0.25">
      <c r="A15" t="s">
        <v>105</v>
      </c>
      <c r="B15" t="s">
        <v>352</v>
      </c>
      <c r="C15" t="s">
        <v>177</v>
      </c>
      <c r="D15" t="s">
        <v>1146</v>
      </c>
      <c r="E15" t="s">
        <v>244</v>
      </c>
      <c r="F15" t="s">
        <v>213</v>
      </c>
    </row>
    <row r="16" spans="1:6" x14ac:dyDescent="0.25">
      <c r="A16" t="s">
        <v>341</v>
      </c>
      <c r="B16" t="s">
        <v>98</v>
      </c>
      <c r="C16" t="s">
        <v>98</v>
      </c>
      <c r="D16" t="s">
        <v>98</v>
      </c>
      <c r="E16" t="s">
        <v>98</v>
      </c>
      <c r="F16" t="s">
        <v>98</v>
      </c>
    </row>
    <row r="17" spans="1:6" x14ac:dyDescent="0.25">
      <c r="A17" t="s">
        <v>225</v>
      </c>
      <c r="B17" t="s">
        <v>117</v>
      </c>
      <c r="C17" t="s">
        <v>171</v>
      </c>
      <c r="D17" t="s">
        <v>1245</v>
      </c>
      <c r="E17" t="s">
        <v>1256</v>
      </c>
      <c r="F17" t="s">
        <v>208</v>
      </c>
    </row>
    <row r="18" spans="1:6" x14ac:dyDescent="0.25">
      <c r="A18" t="s">
        <v>226</v>
      </c>
      <c r="B18" t="s">
        <v>325</v>
      </c>
      <c r="C18" t="s">
        <v>189</v>
      </c>
      <c r="D18" t="s">
        <v>676</v>
      </c>
      <c r="E18" t="s">
        <v>246</v>
      </c>
      <c r="F18" t="s">
        <v>261</v>
      </c>
    </row>
    <row r="19" spans="1:6" x14ac:dyDescent="0.25">
      <c r="A19" t="s">
        <v>227</v>
      </c>
      <c r="B19" t="s">
        <v>324</v>
      </c>
      <c r="C19" t="s">
        <v>176</v>
      </c>
      <c r="D19" t="s">
        <v>397</v>
      </c>
      <c r="E19" t="s">
        <v>869</v>
      </c>
      <c r="F19" t="s">
        <v>262</v>
      </c>
    </row>
    <row r="20" spans="1:6" x14ac:dyDescent="0.25">
      <c r="A20" t="s">
        <v>105</v>
      </c>
      <c r="B20" t="s">
        <v>352</v>
      </c>
      <c r="C20" t="s">
        <v>177</v>
      </c>
      <c r="D20" t="s">
        <v>1146</v>
      </c>
      <c r="E20" t="s">
        <v>244</v>
      </c>
      <c r="F20" t="s">
        <v>213</v>
      </c>
    </row>
    <row r="21" spans="1:6" x14ac:dyDescent="0.25">
      <c r="A21" t="s">
        <v>342</v>
      </c>
      <c r="B21" t="s">
        <v>98</v>
      </c>
      <c r="C21" t="s">
        <v>98</v>
      </c>
      <c r="D21" t="s">
        <v>98</v>
      </c>
      <c r="E21" t="s">
        <v>98</v>
      </c>
      <c r="F21" t="s">
        <v>98</v>
      </c>
    </row>
    <row r="22" spans="1:6" x14ac:dyDescent="0.25">
      <c r="A22" t="s">
        <v>229</v>
      </c>
      <c r="B22" t="s">
        <v>117</v>
      </c>
      <c r="C22" t="s">
        <v>171</v>
      </c>
      <c r="D22" t="s">
        <v>1245</v>
      </c>
      <c r="E22" t="s">
        <v>1256</v>
      </c>
      <c r="F22" t="s">
        <v>208</v>
      </c>
    </row>
    <row r="23" spans="1:6" x14ac:dyDescent="0.25">
      <c r="A23" t="s">
        <v>230</v>
      </c>
      <c r="B23" t="s">
        <v>355</v>
      </c>
      <c r="C23" t="s">
        <v>176</v>
      </c>
      <c r="D23" t="s">
        <v>948</v>
      </c>
      <c r="E23" t="s">
        <v>1143</v>
      </c>
      <c r="F23" t="s">
        <v>263</v>
      </c>
    </row>
    <row r="24" spans="1:6" x14ac:dyDescent="0.25">
      <c r="A24" t="s">
        <v>231</v>
      </c>
      <c r="B24" t="s">
        <v>356</v>
      </c>
      <c r="C24" t="s">
        <v>184</v>
      </c>
      <c r="D24" t="s">
        <v>392</v>
      </c>
      <c r="E24" t="s">
        <v>455</v>
      </c>
      <c r="F24" t="s">
        <v>264</v>
      </c>
    </row>
    <row r="25" spans="1:6" x14ac:dyDescent="0.25">
      <c r="A25" t="s">
        <v>105</v>
      </c>
      <c r="B25" t="s">
        <v>352</v>
      </c>
      <c r="C25" t="s">
        <v>177</v>
      </c>
      <c r="D25" t="s">
        <v>1146</v>
      </c>
      <c r="E25" t="s">
        <v>244</v>
      </c>
      <c r="F25" t="s">
        <v>213</v>
      </c>
    </row>
    <row r="26" spans="1:6" x14ac:dyDescent="0.25">
      <c r="A26" t="s">
        <v>343</v>
      </c>
      <c r="B26" t="s">
        <v>98</v>
      </c>
      <c r="C26" t="s">
        <v>98</v>
      </c>
      <c r="D26" t="s">
        <v>98</v>
      </c>
      <c r="E26" t="s">
        <v>98</v>
      </c>
      <c r="F26" t="s">
        <v>98</v>
      </c>
    </row>
    <row r="27" spans="1:6" x14ac:dyDescent="0.25">
      <c r="A27" t="s">
        <v>233</v>
      </c>
      <c r="B27" t="s">
        <v>117</v>
      </c>
      <c r="C27" t="s">
        <v>171</v>
      </c>
      <c r="D27" t="s">
        <v>1245</v>
      </c>
      <c r="E27" t="s">
        <v>1256</v>
      </c>
      <c r="F27" t="s">
        <v>208</v>
      </c>
    </row>
    <row r="28" spans="1:6" x14ac:dyDescent="0.25">
      <c r="A28" t="s">
        <v>230</v>
      </c>
      <c r="B28" t="s">
        <v>357</v>
      </c>
      <c r="C28" t="s">
        <v>192</v>
      </c>
      <c r="D28" t="s">
        <v>872</v>
      </c>
      <c r="E28" t="s">
        <v>236</v>
      </c>
      <c r="F28" t="s">
        <v>265</v>
      </c>
    </row>
    <row r="29" spans="1:6" x14ac:dyDescent="0.25">
      <c r="A29" t="s">
        <v>231</v>
      </c>
      <c r="B29" t="s">
        <v>353</v>
      </c>
      <c r="C29" t="s">
        <v>362</v>
      </c>
      <c r="D29" t="s">
        <v>1303</v>
      </c>
      <c r="E29" t="s">
        <v>1246</v>
      </c>
      <c r="F29" t="s">
        <v>266</v>
      </c>
    </row>
    <row r="30" spans="1:6" x14ac:dyDescent="0.25">
      <c r="A30" t="s">
        <v>105</v>
      </c>
      <c r="B30" t="s">
        <v>352</v>
      </c>
      <c r="C30" t="s">
        <v>177</v>
      </c>
      <c r="D30" t="s">
        <v>1146</v>
      </c>
      <c r="E30" t="s">
        <v>244</v>
      </c>
      <c r="F30" t="s">
        <v>213</v>
      </c>
    </row>
    <row r="31" spans="1:6" x14ac:dyDescent="0.25">
      <c r="A31" t="s">
        <v>344</v>
      </c>
      <c r="B31" t="s">
        <v>98</v>
      </c>
      <c r="C31" t="s">
        <v>98</v>
      </c>
      <c r="D31" t="s">
        <v>98</v>
      </c>
      <c r="E31" t="s">
        <v>98</v>
      </c>
      <c r="F31" t="s">
        <v>98</v>
      </c>
    </row>
    <row r="32" spans="1:6" x14ac:dyDescent="0.25">
      <c r="A32" t="s">
        <v>235</v>
      </c>
      <c r="B32" t="s">
        <v>117</v>
      </c>
      <c r="C32" t="s">
        <v>171</v>
      </c>
      <c r="D32" t="s">
        <v>1245</v>
      </c>
      <c r="E32" t="s">
        <v>1256</v>
      </c>
      <c r="F32" t="s">
        <v>208</v>
      </c>
    </row>
    <row r="33" spans="1:6" x14ac:dyDescent="0.25">
      <c r="A33" t="s">
        <v>230</v>
      </c>
      <c r="B33" t="s">
        <v>380</v>
      </c>
      <c r="C33" t="s">
        <v>206</v>
      </c>
      <c r="D33" t="s">
        <v>1408</v>
      </c>
      <c r="E33" t="s">
        <v>1310</v>
      </c>
      <c r="F33" t="s">
        <v>2003</v>
      </c>
    </row>
    <row r="34" spans="1:6" x14ac:dyDescent="0.25">
      <c r="A34" t="s">
        <v>231</v>
      </c>
      <c r="B34" t="s">
        <v>321</v>
      </c>
      <c r="C34" t="s">
        <v>189</v>
      </c>
      <c r="D34" t="s">
        <v>133</v>
      </c>
      <c r="E34" t="s">
        <v>398</v>
      </c>
      <c r="F34" t="s">
        <v>1944</v>
      </c>
    </row>
    <row r="35" spans="1:6" x14ac:dyDescent="0.25">
      <c r="A35" t="s">
        <v>105</v>
      </c>
      <c r="B35" t="s">
        <v>352</v>
      </c>
      <c r="C35" t="s">
        <v>177</v>
      </c>
      <c r="D35" t="s">
        <v>1146</v>
      </c>
      <c r="E35" t="s">
        <v>244</v>
      </c>
      <c r="F35" t="s">
        <v>213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  <c r="C1" s="10"/>
      <c r="D1" s="10"/>
      <c r="E1" s="10"/>
      <c r="F1" s="10"/>
      <c r="G1" s="10"/>
      <c r="H1" s="10"/>
      <c r="J1" s="10"/>
      <c r="K1" s="10"/>
      <c r="L1" s="10"/>
      <c r="M1" s="10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2042</v>
      </c>
      <c r="G3" s="10" t="s">
        <v>104</v>
      </c>
      <c r="H3" s="10"/>
      <c r="J3" s="10"/>
      <c r="K3" s="10"/>
      <c r="L3" s="10"/>
      <c r="M3" s="10"/>
      <c r="N3" s="10"/>
    </row>
    <row r="4" spans="1:19" x14ac:dyDescent="0.25">
      <c r="C4" s="6">
        <f>C30</f>
        <v>84.2</v>
      </c>
      <c r="D4" s="6">
        <f t="shared" ref="D4:G4" si="0">D30</f>
        <v>72.399999999999991</v>
      </c>
      <c r="E4" s="6">
        <f t="shared" si="0"/>
        <v>79.7</v>
      </c>
      <c r="F4" s="6">
        <f t="shared" si="0"/>
        <v>82.5</v>
      </c>
      <c r="G4" s="6">
        <f t="shared" si="0"/>
        <v>80.800000000000011</v>
      </c>
      <c r="H4" s="6"/>
      <c r="I4" s="6"/>
      <c r="J4" s="6"/>
      <c r="K4" s="6"/>
      <c r="L4" s="6"/>
      <c r="M4" s="6"/>
      <c r="N4" s="6"/>
    </row>
    <row r="5" spans="1:19" x14ac:dyDescent="0.25">
      <c r="B5" s="5" t="s">
        <v>1261</v>
      </c>
      <c r="C5" s="6">
        <f>C31</f>
        <v>3.8999999999999915</v>
      </c>
      <c r="D5" s="6">
        <f t="shared" ref="D5:G5" si="1">D31</f>
        <v>5.4000000000000057</v>
      </c>
      <c r="E5" s="6">
        <f t="shared" si="1"/>
        <v>10.700000000000003</v>
      </c>
      <c r="F5" s="6">
        <f t="shared" si="1"/>
        <v>12.899999999999991</v>
      </c>
      <c r="G5" s="6">
        <f t="shared" si="1"/>
        <v>7.6999999999999886</v>
      </c>
      <c r="H5" s="6"/>
      <c r="I5" s="6"/>
      <c r="J5" s="6"/>
      <c r="K5" s="6"/>
      <c r="L5" s="6"/>
      <c r="M5" s="6"/>
      <c r="N5" s="6"/>
    </row>
    <row r="6" spans="1:19" x14ac:dyDescent="0.25">
      <c r="B6" t="s">
        <v>1237</v>
      </c>
      <c r="C6">
        <f>VALUE(Raw_Data_7!B8)*100</f>
        <v>78.8</v>
      </c>
      <c r="D6">
        <f>C6</f>
        <v>78.8</v>
      </c>
      <c r="E6">
        <f t="shared" ref="E6:G6" si="2">D6</f>
        <v>78.8</v>
      </c>
      <c r="F6">
        <f t="shared" si="2"/>
        <v>78.8</v>
      </c>
      <c r="G6">
        <f t="shared" si="2"/>
        <v>78.8</v>
      </c>
    </row>
    <row r="8" spans="1:19" x14ac:dyDescent="0.25">
      <c r="I8" s="12"/>
      <c r="J8" s="12"/>
      <c r="L8" s="12"/>
      <c r="O8" s="12"/>
      <c r="R8" s="12"/>
    </row>
    <row r="9" spans="1:19" x14ac:dyDescent="0.25">
      <c r="I9" s="5"/>
      <c r="J9" s="5"/>
      <c r="K9" s="5"/>
      <c r="L9" s="5"/>
      <c r="M9" s="5"/>
      <c r="N9" s="5"/>
      <c r="O9" s="24"/>
      <c r="P9" s="27"/>
      <c r="Q9" s="5"/>
      <c r="R9" s="5"/>
      <c r="S9" s="5"/>
    </row>
    <row r="10" spans="1:19" x14ac:dyDescent="0.25"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25"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7" spans="3:21" x14ac:dyDescent="0.25">
      <c r="R17" s="6"/>
      <c r="S17" s="6"/>
      <c r="T17" s="6"/>
      <c r="U17" s="6"/>
    </row>
    <row r="27" spans="3:21" hidden="1" x14ac:dyDescent="0.25"/>
    <row r="28" spans="3:21" hidden="1" x14ac:dyDescent="0.25"/>
    <row r="29" spans="3:21" ht="23" hidden="1" x14ac:dyDescent="0.25">
      <c r="C29" s="10" t="s">
        <v>1236</v>
      </c>
      <c r="D29" s="10" t="s">
        <v>2070</v>
      </c>
      <c r="E29" s="10" t="s">
        <v>102</v>
      </c>
      <c r="F29" s="10" t="s">
        <v>2042</v>
      </c>
      <c r="G29" s="10" t="s">
        <v>104</v>
      </c>
      <c r="H29" s="10" t="s">
        <v>105</v>
      </c>
      <c r="I29" s="10"/>
      <c r="J29" s="10"/>
    </row>
    <row r="30" spans="3:21" hidden="1" x14ac:dyDescent="0.25">
      <c r="C30" s="11">
        <f t="array" ref="C30:K30">VALUE(TRANSPOSE(Raw_Data_7!B3:B11))*100</f>
        <v>84.2</v>
      </c>
      <c r="D30" s="11">
        <v>72.399999999999991</v>
      </c>
      <c r="E30" s="11">
        <v>79.7</v>
      </c>
      <c r="F30" s="11">
        <v>82.5</v>
      </c>
      <c r="G30" s="11">
        <v>80.800000000000011</v>
      </c>
      <c r="H30" s="11">
        <v>78.8</v>
      </c>
      <c r="I30" s="11" t="e">
        <v>#VALUE!</v>
      </c>
      <c r="J30" s="11" t="e">
        <v>#VALUE!</v>
      </c>
      <c r="K30" s="11">
        <v>75.400000000000006</v>
      </c>
      <c r="L30" s="11"/>
      <c r="M30" s="11"/>
      <c r="N30" s="11"/>
    </row>
    <row r="31" spans="3:21" hidden="1" x14ac:dyDescent="0.25">
      <c r="C31" s="11">
        <f>C32-C30</f>
        <v>3.8999999999999915</v>
      </c>
      <c r="D31" s="11">
        <f t="shared" ref="D31:K31" si="3">D32-D30</f>
        <v>5.4000000000000057</v>
      </c>
      <c r="E31" s="11">
        <f t="shared" si="3"/>
        <v>10.700000000000003</v>
      </c>
      <c r="F31" s="11">
        <f t="shared" si="3"/>
        <v>12.899999999999991</v>
      </c>
      <c r="G31" s="11">
        <f t="shared" si="3"/>
        <v>7.6999999999999886</v>
      </c>
      <c r="H31" s="11">
        <f t="shared" si="3"/>
        <v>3.8999999999999915</v>
      </c>
      <c r="I31" s="11" t="e">
        <f t="shared" si="3"/>
        <v>#VALUE!</v>
      </c>
      <c r="J31" s="11" t="e">
        <f>(J32-J30)/2</f>
        <v>#VALUE!</v>
      </c>
      <c r="K31" s="11">
        <f t="shared" si="3"/>
        <v>4.2000000000000028</v>
      </c>
      <c r="L31" s="11"/>
      <c r="M31" s="11"/>
      <c r="N31" s="11"/>
    </row>
    <row r="32" spans="3:21" hidden="1" x14ac:dyDescent="0.25">
      <c r="C32">
        <f t="array" ref="C32:K32">VALUE(TRANSPOSE(Raw_Data_7!D3:D11))*100</f>
        <v>88.1</v>
      </c>
      <c r="D32">
        <v>77.8</v>
      </c>
      <c r="E32">
        <v>90.4</v>
      </c>
      <c r="F32">
        <v>95.399999999999991</v>
      </c>
      <c r="G32">
        <v>88.5</v>
      </c>
      <c r="H32">
        <v>82.699999999999989</v>
      </c>
      <c r="I32" t="e">
        <v>#VALUE!</v>
      </c>
      <c r="J32" t="e">
        <v>#VALUE!</v>
      </c>
      <c r="K32">
        <v>79.600000000000009</v>
      </c>
    </row>
    <row r="33" hidden="1" x14ac:dyDescent="0.25"/>
    <row r="34" hidden="1" x14ac:dyDescent="0.25"/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5" x14ac:dyDescent="0.25"/>
  <sheetData>
    <row r="1" spans="1:14" x14ac:dyDescent="0.25">
      <c r="A1" t="s">
        <v>363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  <c r="G1" t="s">
        <v>98</v>
      </c>
      <c r="H1" t="s">
        <v>98</v>
      </c>
      <c r="I1" t="s">
        <v>98</v>
      </c>
      <c r="J1" t="s">
        <v>98</v>
      </c>
      <c r="K1" t="s">
        <v>98</v>
      </c>
      <c r="L1" t="s">
        <v>98</v>
      </c>
      <c r="M1" t="s">
        <v>98</v>
      </c>
      <c r="N1" t="s">
        <v>98</v>
      </c>
    </row>
    <row r="2" spans="1:14" x14ac:dyDescent="0.25">
      <c r="A2" t="s">
        <v>220</v>
      </c>
      <c r="B2" t="s">
        <v>226</v>
      </c>
      <c r="C2" t="s">
        <v>226</v>
      </c>
      <c r="D2" t="s">
        <v>226</v>
      </c>
      <c r="E2" t="s">
        <v>226</v>
      </c>
      <c r="F2" t="s">
        <v>227</v>
      </c>
      <c r="G2" t="s">
        <v>227</v>
      </c>
      <c r="H2" t="s">
        <v>227</v>
      </c>
      <c r="I2" t="s">
        <v>227</v>
      </c>
      <c r="J2" t="s">
        <v>105</v>
      </c>
      <c r="K2" t="s">
        <v>105</v>
      </c>
      <c r="L2" t="s">
        <v>105</v>
      </c>
      <c r="M2" t="s">
        <v>105</v>
      </c>
      <c r="N2" t="s">
        <v>208</v>
      </c>
    </row>
    <row r="3" spans="1:14" x14ac:dyDescent="0.25">
      <c r="A3" t="s">
        <v>98</v>
      </c>
      <c r="B3" t="s">
        <v>117</v>
      </c>
      <c r="C3" t="s">
        <v>171</v>
      </c>
      <c r="D3" t="s">
        <v>1245</v>
      </c>
      <c r="E3" t="s">
        <v>1256</v>
      </c>
      <c r="F3" t="s">
        <v>117</v>
      </c>
      <c r="G3" t="s">
        <v>171</v>
      </c>
      <c r="H3" t="s">
        <v>1245</v>
      </c>
      <c r="I3" t="s">
        <v>1256</v>
      </c>
      <c r="J3" t="s">
        <v>117</v>
      </c>
      <c r="K3" t="s">
        <v>171</v>
      </c>
      <c r="L3" t="s">
        <v>1245</v>
      </c>
      <c r="M3" t="s">
        <v>1256</v>
      </c>
      <c r="N3" t="s">
        <v>98</v>
      </c>
    </row>
    <row r="4" spans="1:14" x14ac:dyDescent="0.25">
      <c r="A4" t="s">
        <v>1236</v>
      </c>
      <c r="B4" t="s">
        <v>369</v>
      </c>
      <c r="C4" t="s">
        <v>194</v>
      </c>
      <c r="D4" t="s">
        <v>642</v>
      </c>
      <c r="E4" t="s">
        <v>386</v>
      </c>
      <c r="F4" t="s">
        <v>389</v>
      </c>
      <c r="G4" t="s">
        <v>189</v>
      </c>
      <c r="H4" t="s">
        <v>1313</v>
      </c>
      <c r="I4" t="s">
        <v>477</v>
      </c>
      <c r="J4" t="s">
        <v>409</v>
      </c>
      <c r="K4" t="s">
        <v>194</v>
      </c>
      <c r="L4" t="s">
        <v>1289</v>
      </c>
      <c r="M4" t="s">
        <v>418</v>
      </c>
      <c r="N4" t="s">
        <v>427</v>
      </c>
    </row>
    <row r="5" spans="1:14" x14ac:dyDescent="0.25">
      <c r="A5" t="s">
        <v>2043</v>
      </c>
      <c r="B5" t="s">
        <v>1025</v>
      </c>
      <c r="C5" t="s">
        <v>178</v>
      </c>
      <c r="D5" t="s">
        <v>477</v>
      </c>
      <c r="E5" t="s">
        <v>862</v>
      </c>
      <c r="F5" t="s">
        <v>463</v>
      </c>
      <c r="G5" t="s">
        <v>203</v>
      </c>
      <c r="H5" t="s">
        <v>119</v>
      </c>
      <c r="I5" t="s">
        <v>1338</v>
      </c>
      <c r="J5" t="s">
        <v>1250</v>
      </c>
      <c r="K5" t="s">
        <v>159</v>
      </c>
      <c r="L5" t="s">
        <v>943</v>
      </c>
      <c r="M5" t="s">
        <v>1271</v>
      </c>
      <c r="N5" t="s">
        <v>2048</v>
      </c>
    </row>
    <row r="6" spans="1:14" x14ac:dyDescent="0.25">
      <c r="A6" t="s">
        <v>102</v>
      </c>
      <c r="B6" t="s">
        <v>380</v>
      </c>
      <c r="C6" t="s">
        <v>388</v>
      </c>
      <c r="D6" t="s">
        <v>138</v>
      </c>
      <c r="E6" t="s">
        <v>942</v>
      </c>
      <c r="F6" t="s">
        <v>400</v>
      </c>
      <c r="G6" t="s">
        <v>408</v>
      </c>
      <c r="H6" t="s">
        <v>129</v>
      </c>
      <c r="I6" t="s">
        <v>864</v>
      </c>
      <c r="J6" t="s">
        <v>420</v>
      </c>
      <c r="K6" t="s">
        <v>174</v>
      </c>
      <c r="L6" t="s">
        <v>952</v>
      </c>
      <c r="M6" t="s">
        <v>654</v>
      </c>
      <c r="N6" t="s">
        <v>433</v>
      </c>
    </row>
    <row r="7" spans="1:14" x14ac:dyDescent="0.25">
      <c r="A7" t="s">
        <v>221</v>
      </c>
      <c r="B7" t="s">
        <v>372</v>
      </c>
      <c r="C7" t="s">
        <v>155</v>
      </c>
      <c r="D7" t="s">
        <v>1307</v>
      </c>
      <c r="E7" t="s">
        <v>1311</v>
      </c>
      <c r="F7" t="s">
        <v>392</v>
      </c>
      <c r="G7" t="s">
        <v>205</v>
      </c>
      <c r="H7" t="s">
        <v>1315</v>
      </c>
      <c r="I7" t="s">
        <v>378</v>
      </c>
      <c r="J7" t="s">
        <v>412</v>
      </c>
      <c r="K7" t="s">
        <v>253</v>
      </c>
      <c r="L7" t="s">
        <v>1097</v>
      </c>
      <c r="M7" t="s">
        <v>449</v>
      </c>
      <c r="N7" t="s">
        <v>429</v>
      </c>
    </row>
    <row r="8" spans="1:14" x14ac:dyDescent="0.25">
      <c r="A8" t="s">
        <v>222</v>
      </c>
      <c r="B8" t="s">
        <v>378</v>
      </c>
      <c r="C8" t="s">
        <v>291</v>
      </c>
      <c r="D8" t="s">
        <v>1308</v>
      </c>
      <c r="E8" t="s">
        <v>1084</v>
      </c>
      <c r="F8" t="s">
        <v>398</v>
      </c>
      <c r="G8" t="s">
        <v>293</v>
      </c>
      <c r="H8" t="s">
        <v>1313</v>
      </c>
      <c r="I8" t="s">
        <v>347</v>
      </c>
      <c r="J8" t="s">
        <v>418</v>
      </c>
      <c r="K8" t="s">
        <v>361</v>
      </c>
      <c r="L8" t="s">
        <v>1325</v>
      </c>
      <c r="M8" t="s">
        <v>390</v>
      </c>
      <c r="N8" t="s">
        <v>430</v>
      </c>
    </row>
    <row r="9" spans="1:14" x14ac:dyDescent="0.25">
      <c r="A9" t="s">
        <v>105</v>
      </c>
      <c r="B9" t="s">
        <v>374</v>
      </c>
      <c r="C9" t="s">
        <v>194</v>
      </c>
      <c r="D9" t="s">
        <v>423</v>
      </c>
      <c r="E9" t="s">
        <v>450</v>
      </c>
      <c r="F9" t="s">
        <v>332</v>
      </c>
      <c r="G9" t="s">
        <v>172</v>
      </c>
      <c r="H9" t="s">
        <v>871</v>
      </c>
      <c r="I9" t="s">
        <v>251</v>
      </c>
      <c r="J9" t="s">
        <v>419</v>
      </c>
      <c r="K9" t="s">
        <v>206</v>
      </c>
      <c r="L9" t="s">
        <v>389</v>
      </c>
      <c r="M9" t="s">
        <v>450</v>
      </c>
      <c r="N9" t="s">
        <v>431</v>
      </c>
    </row>
    <row r="10" spans="1:14" x14ac:dyDescent="0.25">
      <c r="A10" t="s">
        <v>364</v>
      </c>
      <c r="B10" t="s">
        <v>98</v>
      </c>
      <c r="C10" t="s">
        <v>98</v>
      </c>
      <c r="D10" t="s">
        <v>98</v>
      </c>
      <c r="E10" t="s">
        <v>98</v>
      </c>
      <c r="F10" t="s">
        <v>98</v>
      </c>
      <c r="G10" t="s">
        <v>98</v>
      </c>
      <c r="H10" t="s">
        <v>98</v>
      </c>
      <c r="I10" t="s">
        <v>98</v>
      </c>
      <c r="J10" t="s">
        <v>98</v>
      </c>
      <c r="K10" t="s">
        <v>98</v>
      </c>
      <c r="L10" t="s">
        <v>98</v>
      </c>
      <c r="M10" t="s">
        <v>98</v>
      </c>
      <c r="N10" t="s">
        <v>98</v>
      </c>
    </row>
    <row r="11" spans="1:14" x14ac:dyDescent="0.25">
      <c r="A11" t="s">
        <v>100</v>
      </c>
      <c r="B11" t="s">
        <v>226</v>
      </c>
      <c r="C11" t="s">
        <v>226</v>
      </c>
      <c r="D11" t="s">
        <v>226</v>
      </c>
      <c r="E11" t="s">
        <v>226</v>
      </c>
      <c r="F11" t="s">
        <v>227</v>
      </c>
      <c r="G11" t="s">
        <v>227</v>
      </c>
      <c r="H11" t="s">
        <v>227</v>
      </c>
      <c r="I11" t="s">
        <v>227</v>
      </c>
      <c r="J11" t="s">
        <v>105</v>
      </c>
      <c r="K11" t="s">
        <v>105</v>
      </c>
      <c r="L11" t="s">
        <v>105</v>
      </c>
      <c r="M11" t="s">
        <v>105</v>
      </c>
      <c r="N11" t="s">
        <v>208</v>
      </c>
    </row>
    <row r="12" spans="1:14" x14ac:dyDescent="0.25">
      <c r="A12" t="s">
        <v>98</v>
      </c>
      <c r="B12" t="s">
        <v>117</v>
      </c>
      <c r="C12" t="s">
        <v>171</v>
      </c>
      <c r="D12" t="s">
        <v>1245</v>
      </c>
      <c r="E12" t="s">
        <v>1256</v>
      </c>
      <c r="F12" t="s">
        <v>117</v>
      </c>
      <c r="G12" t="s">
        <v>171</v>
      </c>
      <c r="H12" t="s">
        <v>1245</v>
      </c>
      <c r="I12" t="s">
        <v>1256</v>
      </c>
      <c r="J12" t="s">
        <v>117</v>
      </c>
      <c r="K12" t="s">
        <v>171</v>
      </c>
      <c r="L12" t="s">
        <v>1245</v>
      </c>
      <c r="M12" t="s">
        <v>1256</v>
      </c>
      <c r="N12" t="s">
        <v>98</v>
      </c>
    </row>
    <row r="13" spans="1:14" x14ac:dyDescent="0.25">
      <c r="A13" t="s">
        <v>101</v>
      </c>
      <c r="B13" t="s">
        <v>379</v>
      </c>
      <c r="C13" t="s">
        <v>308</v>
      </c>
      <c r="D13" t="s">
        <v>334</v>
      </c>
      <c r="E13" t="s">
        <v>1257</v>
      </c>
      <c r="F13" t="s">
        <v>399</v>
      </c>
      <c r="G13" t="s">
        <v>187</v>
      </c>
      <c r="H13" t="s">
        <v>236</v>
      </c>
      <c r="I13" t="s">
        <v>638</v>
      </c>
      <c r="J13" t="s">
        <v>249</v>
      </c>
      <c r="K13" t="s">
        <v>308</v>
      </c>
      <c r="L13" t="s">
        <v>1310</v>
      </c>
      <c r="M13" t="s">
        <v>248</v>
      </c>
      <c r="N13" t="s">
        <v>432</v>
      </c>
    </row>
    <row r="14" spans="1:14" x14ac:dyDescent="0.25">
      <c r="A14" t="s">
        <v>102</v>
      </c>
      <c r="B14" t="s">
        <v>380</v>
      </c>
      <c r="C14" t="s">
        <v>388</v>
      </c>
      <c r="D14" t="s">
        <v>138</v>
      </c>
      <c r="E14" t="s">
        <v>942</v>
      </c>
      <c r="F14" t="s">
        <v>400</v>
      </c>
      <c r="G14" t="s">
        <v>408</v>
      </c>
      <c r="H14" t="s">
        <v>129</v>
      </c>
      <c r="I14" t="s">
        <v>864</v>
      </c>
      <c r="J14" t="s">
        <v>420</v>
      </c>
      <c r="K14" t="s">
        <v>174</v>
      </c>
      <c r="L14" t="s">
        <v>952</v>
      </c>
      <c r="M14" t="s">
        <v>654</v>
      </c>
      <c r="N14" t="s">
        <v>433</v>
      </c>
    </row>
    <row r="15" spans="1:14" x14ac:dyDescent="0.25">
      <c r="A15" t="s">
        <v>103</v>
      </c>
      <c r="B15" t="s">
        <v>372</v>
      </c>
      <c r="C15" t="s">
        <v>155</v>
      </c>
      <c r="D15" t="s">
        <v>1307</v>
      </c>
      <c r="E15" t="s">
        <v>1311</v>
      </c>
      <c r="F15" t="s">
        <v>392</v>
      </c>
      <c r="G15" t="s">
        <v>205</v>
      </c>
      <c r="H15" t="s">
        <v>1315</v>
      </c>
      <c r="I15" t="s">
        <v>378</v>
      </c>
      <c r="J15" t="s">
        <v>412</v>
      </c>
      <c r="K15" t="s">
        <v>253</v>
      </c>
      <c r="L15" t="s">
        <v>1097</v>
      </c>
      <c r="M15" t="s">
        <v>449</v>
      </c>
      <c r="N15" t="s">
        <v>429</v>
      </c>
    </row>
    <row r="16" spans="1:14" x14ac:dyDescent="0.25">
      <c r="A16" t="s">
        <v>104</v>
      </c>
      <c r="B16" t="s">
        <v>378</v>
      </c>
      <c r="C16" t="s">
        <v>291</v>
      </c>
      <c r="D16" t="s">
        <v>1308</v>
      </c>
      <c r="E16" t="s">
        <v>1084</v>
      </c>
      <c r="F16" t="s">
        <v>398</v>
      </c>
      <c r="G16" t="s">
        <v>293</v>
      </c>
      <c r="H16" t="s">
        <v>1313</v>
      </c>
      <c r="I16" t="s">
        <v>347</v>
      </c>
      <c r="J16" t="s">
        <v>418</v>
      </c>
      <c r="K16" t="s">
        <v>361</v>
      </c>
      <c r="L16" t="s">
        <v>1325</v>
      </c>
      <c r="M16" t="s">
        <v>390</v>
      </c>
      <c r="N16" t="s">
        <v>430</v>
      </c>
    </row>
    <row r="17" spans="1:14" x14ac:dyDescent="0.25">
      <c r="A17" t="s">
        <v>105</v>
      </c>
      <c r="B17" t="s">
        <v>374</v>
      </c>
      <c r="C17" t="s">
        <v>194</v>
      </c>
      <c r="D17" t="s">
        <v>423</v>
      </c>
      <c r="E17" t="s">
        <v>450</v>
      </c>
      <c r="F17" t="s">
        <v>332</v>
      </c>
      <c r="G17" t="s">
        <v>172</v>
      </c>
      <c r="H17" t="s">
        <v>871</v>
      </c>
      <c r="I17" t="s">
        <v>251</v>
      </c>
      <c r="J17" t="s">
        <v>419</v>
      </c>
      <c r="K17" t="s">
        <v>206</v>
      </c>
      <c r="L17" t="s">
        <v>389</v>
      </c>
      <c r="M17" t="s">
        <v>450</v>
      </c>
      <c r="N17" t="s">
        <v>431</v>
      </c>
    </row>
    <row r="18" spans="1:14" x14ac:dyDescent="0.25">
      <c r="A18" t="s">
        <v>365</v>
      </c>
      <c r="B18" t="s">
        <v>98</v>
      </c>
      <c r="C18" t="s">
        <v>98</v>
      </c>
      <c r="D18" t="s">
        <v>98</v>
      </c>
      <c r="E18" t="s">
        <v>98</v>
      </c>
      <c r="F18" t="s">
        <v>98</v>
      </c>
      <c r="G18" t="s">
        <v>98</v>
      </c>
      <c r="H18" t="s">
        <v>98</v>
      </c>
      <c r="I18" t="s">
        <v>98</v>
      </c>
      <c r="J18" t="s">
        <v>98</v>
      </c>
      <c r="K18" t="s">
        <v>98</v>
      </c>
      <c r="L18" t="s">
        <v>98</v>
      </c>
      <c r="M18" t="s">
        <v>98</v>
      </c>
      <c r="N18" t="s">
        <v>98</v>
      </c>
    </row>
    <row r="19" spans="1:14" x14ac:dyDescent="0.25">
      <c r="A19" t="s">
        <v>225</v>
      </c>
      <c r="B19" t="s">
        <v>226</v>
      </c>
      <c r="C19" t="s">
        <v>226</v>
      </c>
      <c r="D19" t="s">
        <v>226</v>
      </c>
      <c r="E19" t="s">
        <v>226</v>
      </c>
      <c r="F19" t="s">
        <v>227</v>
      </c>
      <c r="G19" t="s">
        <v>227</v>
      </c>
      <c r="H19" t="s">
        <v>227</v>
      </c>
      <c r="I19" t="s">
        <v>227</v>
      </c>
      <c r="J19" t="s">
        <v>105</v>
      </c>
      <c r="K19" t="s">
        <v>105</v>
      </c>
      <c r="L19" t="s">
        <v>105</v>
      </c>
      <c r="M19" t="s">
        <v>105</v>
      </c>
      <c r="N19" t="s">
        <v>208</v>
      </c>
    </row>
    <row r="20" spans="1:14" x14ac:dyDescent="0.25">
      <c r="A20" t="s">
        <v>98</v>
      </c>
      <c r="B20" t="s">
        <v>117</v>
      </c>
      <c r="C20" t="s">
        <v>171</v>
      </c>
      <c r="D20" t="s">
        <v>1245</v>
      </c>
      <c r="E20" t="s">
        <v>1256</v>
      </c>
      <c r="F20" t="s">
        <v>117</v>
      </c>
      <c r="G20" t="s">
        <v>171</v>
      </c>
      <c r="H20" t="s">
        <v>1245</v>
      </c>
      <c r="I20" t="s">
        <v>1256</v>
      </c>
      <c r="J20" t="s">
        <v>117</v>
      </c>
      <c r="K20" t="s">
        <v>171</v>
      </c>
      <c r="L20" t="s">
        <v>1245</v>
      </c>
      <c r="M20" t="s">
        <v>1256</v>
      </c>
      <c r="N20" t="s">
        <v>98</v>
      </c>
    </row>
    <row r="21" spans="1:14" x14ac:dyDescent="0.25">
      <c r="A21" t="s">
        <v>226</v>
      </c>
      <c r="B21" t="s">
        <v>381</v>
      </c>
      <c r="C21" t="s">
        <v>195</v>
      </c>
      <c r="D21" t="s">
        <v>663</v>
      </c>
      <c r="E21" t="s">
        <v>132</v>
      </c>
      <c r="F21" t="s">
        <v>401</v>
      </c>
      <c r="G21" t="s">
        <v>195</v>
      </c>
      <c r="H21" t="s">
        <v>1270</v>
      </c>
      <c r="I21" t="s">
        <v>1250</v>
      </c>
      <c r="J21" t="s">
        <v>378</v>
      </c>
      <c r="K21" t="s">
        <v>308</v>
      </c>
      <c r="L21" t="s">
        <v>1090</v>
      </c>
      <c r="M21" t="s">
        <v>414</v>
      </c>
      <c r="N21" t="s">
        <v>434</v>
      </c>
    </row>
    <row r="22" spans="1:14" x14ac:dyDescent="0.25">
      <c r="A22" t="s">
        <v>227</v>
      </c>
      <c r="B22" t="s">
        <v>382</v>
      </c>
      <c r="C22" t="s">
        <v>189</v>
      </c>
      <c r="D22" t="s">
        <v>945</v>
      </c>
      <c r="E22" t="s">
        <v>1312</v>
      </c>
      <c r="F22" t="s">
        <v>402</v>
      </c>
      <c r="G22" t="s">
        <v>308</v>
      </c>
      <c r="H22" t="s">
        <v>459</v>
      </c>
      <c r="I22" t="s">
        <v>331</v>
      </c>
      <c r="J22" t="s">
        <v>244</v>
      </c>
      <c r="K22" t="s">
        <v>172</v>
      </c>
      <c r="L22" t="s">
        <v>1304</v>
      </c>
      <c r="M22" t="s">
        <v>381</v>
      </c>
      <c r="N22" t="s">
        <v>435</v>
      </c>
    </row>
    <row r="23" spans="1:14" x14ac:dyDescent="0.25">
      <c r="A23" t="s">
        <v>105</v>
      </c>
      <c r="B23" t="s">
        <v>374</v>
      </c>
      <c r="C23" t="s">
        <v>194</v>
      </c>
      <c r="D23" t="s">
        <v>423</v>
      </c>
      <c r="E23" t="s">
        <v>450</v>
      </c>
      <c r="F23" t="s">
        <v>332</v>
      </c>
      <c r="G23" t="s">
        <v>172</v>
      </c>
      <c r="H23" t="s">
        <v>871</v>
      </c>
      <c r="I23" t="s">
        <v>251</v>
      </c>
      <c r="J23" t="s">
        <v>419</v>
      </c>
      <c r="K23" t="s">
        <v>206</v>
      </c>
      <c r="L23" t="s">
        <v>389</v>
      </c>
      <c r="M23" t="s">
        <v>450</v>
      </c>
      <c r="N23" t="s">
        <v>431</v>
      </c>
    </row>
    <row r="24" spans="1:14" x14ac:dyDescent="0.25">
      <c r="A24" t="s">
        <v>366</v>
      </c>
      <c r="B24" t="s">
        <v>98</v>
      </c>
      <c r="C24" t="s">
        <v>98</v>
      </c>
      <c r="D24" t="s">
        <v>98</v>
      </c>
      <c r="E24" t="s">
        <v>98</v>
      </c>
      <c r="F24" t="s">
        <v>98</v>
      </c>
      <c r="G24" t="s">
        <v>98</v>
      </c>
      <c r="H24" t="s">
        <v>98</v>
      </c>
      <c r="I24" t="s">
        <v>98</v>
      </c>
      <c r="J24" t="s">
        <v>98</v>
      </c>
      <c r="K24" t="s">
        <v>98</v>
      </c>
      <c r="L24" t="s">
        <v>98</v>
      </c>
      <c r="M24" t="s">
        <v>98</v>
      </c>
      <c r="N24" t="s">
        <v>98</v>
      </c>
    </row>
    <row r="25" spans="1:14" x14ac:dyDescent="0.25">
      <c r="A25" t="s">
        <v>229</v>
      </c>
      <c r="B25" t="s">
        <v>226</v>
      </c>
      <c r="C25" t="s">
        <v>226</v>
      </c>
      <c r="D25" t="s">
        <v>226</v>
      </c>
      <c r="E25" t="s">
        <v>226</v>
      </c>
      <c r="F25" t="s">
        <v>227</v>
      </c>
      <c r="G25" t="s">
        <v>227</v>
      </c>
      <c r="H25" t="s">
        <v>227</v>
      </c>
      <c r="I25" t="s">
        <v>227</v>
      </c>
      <c r="J25" t="s">
        <v>105</v>
      </c>
      <c r="K25" t="s">
        <v>105</v>
      </c>
      <c r="L25" t="s">
        <v>105</v>
      </c>
      <c r="M25" t="s">
        <v>105</v>
      </c>
      <c r="N25" t="s">
        <v>208</v>
      </c>
    </row>
    <row r="26" spans="1:14" x14ac:dyDescent="0.25">
      <c r="A26" t="s">
        <v>98</v>
      </c>
      <c r="B26" t="s">
        <v>117</v>
      </c>
      <c r="C26" t="s">
        <v>171</v>
      </c>
      <c r="D26" t="s">
        <v>1245</v>
      </c>
      <c r="E26" t="s">
        <v>1256</v>
      </c>
      <c r="F26" t="s">
        <v>117</v>
      </c>
      <c r="G26" t="s">
        <v>171</v>
      </c>
      <c r="H26" t="s">
        <v>1245</v>
      </c>
      <c r="I26" t="s">
        <v>1256</v>
      </c>
      <c r="J26" t="s">
        <v>117</v>
      </c>
      <c r="K26" t="s">
        <v>171</v>
      </c>
      <c r="L26" t="s">
        <v>1245</v>
      </c>
      <c r="M26" t="s">
        <v>1256</v>
      </c>
      <c r="N26" t="s">
        <v>98</v>
      </c>
    </row>
    <row r="27" spans="1:14" x14ac:dyDescent="0.25">
      <c r="A27" t="s">
        <v>230</v>
      </c>
      <c r="B27" t="s">
        <v>383</v>
      </c>
      <c r="C27" t="s">
        <v>206</v>
      </c>
      <c r="D27" t="s">
        <v>352</v>
      </c>
      <c r="E27" t="s">
        <v>455</v>
      </c>
      <c r="F27" t="s">
        <v>403</v>
      </c>
      <c r="G27" t="s">
        <v>184</v>
      </c>
      <c r="H27" t="s">
        <v>1304</v>
      </c>
      <c r="I27" t="s">
        <v>455</v>
      </c>
      <c r="J27" t="s">
        <v>421</v>
      </c>
      <c r="K27" t="s">
        <v>180</v>
      </c>
      <c r="L27" t="s">
        <v>321</v>
      </c>
      <c r="M27" t="s">
        <v>122</v>
      </c>
      <c r="N27" t="s">
        <v>436</v>
      </c>
    </row>
    <row r="28" spans="1:14" x14ac:dyDescent="0.25">
      <c r="A28" t="s">
        <v>231</v>
      </c>
      <c r="B28" t="s">
        <v>384</v>
      </c>
      <c r="C28" t="s">
        <v>307</v>
      </c>
      <c r="D28" t="s">
        <v>442</v>
      </c>
      <c r="E28" t="s">
        <v>241</v>
      </c>
      <c r="F28" t="s">
        <v>242</v>
      </c>
      <c r="G28" t="s">
        <v>362</v>
      </c>
      <c r="H28" t="s">
        <v>866</v>
      </c>
      <c r="I28" t="s">
        <v>394</v>
      </c>
      <c r="J28" t="s">
        <v>422</v>
      </c>
      <c r="K28" t="s">
        <v>362</v>
      </c>
      <c r="L28" t="s">
        <v>332</v>
      </c>
      <c r="M28" t="s">
        <v>1328</v>
      </c>
      <c r="N28" t="s">
        <v>437</v>
      </c>
    </row>
    <row r="29" spans="1:14" x14ac:dyDescent="0.25">
      <c r="A29" t="s">
        <v>105</v>
      </c>
      <c r="B29" t="s">
        <v>374</v>
      </c>
      <c r="C29" t="s">
        <v>194</v>
      </c>
      <c r="D29" t="s">
        <v>423</v>
      </c>
      <c r="E29" t="s">
        <v>450</v>
      </c>
      <c r="F29" t="s">
        <v>332</v>
      </c>
      <c r="G29" t="s">
        <v>172</v>
      </c>
      <c r="H29" t="s">
        <v>871</v>
      </c>
      <c r="I29" t="s">
        <v>251</v>
      </c>
      <c r="J29" t="s">
        <v>419</v>
      </c>
      <c r="K29" t="s">
        <v>206</v>
      </c>
      <c r="L29" t="s">
        <v>389</v>
      </c>
      <c r="M29" t="s">
        <v>450</v>
      </c>
      <c r="N29" t="s">
        <v>431</v>
      </c>
    </row>
    <row r="30" spans="1:14" x14ac:dyDescent="0.25">
      <c r="A30" t="s">
        <v>367</v>
      </c>
      <c r="B30" t="s">
        <v>98</v>
      </c>
      <c r="C30" t="s">
        <v>98</v>
      </c>
      <c r="D30" t="s">
        <v>98</v>
      </c>
      <c r="E30" t="s">
        <v>98</v>
      </c>
      <c r="F30" t="s">
        <v>98</v>
      </c>
      <c r="G30" t="s">
        <v>98</v>
      </c>
      <c r="H30" t="s">
        <v>98</v>
      </c>
      <c r="I30" t="s">
        <v>98</v>
      </c>
      <c r="J30" t="s">
        <v>98</v>
      </c>
      <c r="K30" t="s">
        <v>98</v>
      </c>
      <c r="L30" t="s">
        <v>98</v>
      </c>
      <c r="M30" t="s">
        <v>98</v>
      </c>
      <c r="N30" t="s">
        <v>98</v>
      </c>
    </row>
    <row r="31" spans="1:14" x14ac:dyDescent="0.25">
      <c r="A31" t="s">
        <v>233</v>
      </c>
      <c r="B31" t="s">
        <v>226</v>
      </c>
      <c r="C31" t="s">
        <v>226</v>
      </c>
      <c r="D31" t="s">
        <v>226</v>
      </c>
      <c r="E31" t="s">
        <v>226</v>
      </c>
      <c r="F31" t="s">
        <v>227</v>
      </c>
      <c r="G31" t="s">
        <v>227</v>
      </c>
      <c r="H31" t="s">
        <v>227</v>
      </c>
      <c r="I31" t="s">
        <v>227</v>
      </c>
      <c r="J31" t="s">
        <v>105</v>
      </c>
      <c r="K31" t="s">
        <v>105</v>
      </c>
      <c r="L31" t="s">
        <v>105</v>
      </c>
      <c r="M31" t="s">
        <v>105</v>
      </c>
      <c r="N31" t="s">
        <v>208</v>
      </c>
    </row>
    <row r="32" spans="1:14" x14ac:dyDescent="0.25">
      <c r="A32" t="s">
        <v>98</v>
      </c>
      <c r="B32" t="s">
        <v>117</v>
      </c>
      <c r="C32" t="s">
        <v>171</v>
      </c>
      <c r="D32" t="s">
        <v>1245</v>
      </c>
      <c r="E32" t="s">
        <v>1256</v>
      </c>
      <c r="F32" t="s">
        <v>117</v>
      </c>
      <c r="G32" t="s">
        <v>171</v>
      </c>
      <c r="H32" t="s">
        <v>1245</v>
      </c>
      <c r="I32" t="s">
        <v>1256</v>
      </c>
      <c r="J32" t="s">
        <v>117</v>
      </c>
      <c r="K32" t="s">
        <v>171</v>
      </c>
      <c r="L32" t="s">
        <v>1245</v>
      </c>
      <c r="M32" t="s">
        <v>1256</v>
      </c>
      <c r="N32" t="s">
        <v>98</v>
      </c>
    </row>
    <row r="33" spans="1:14" x14ac:dyDescent="0.25">
      <c r="A33" t="s">
        <v>230</v>
      </c>
      <c r="B33" t="s">
        <v>385</v>
      </c>
      <c r="C33" t="s">
        <v>180</v>
      </c>
      <c r="D33" t="s">
        <v>663</v>
      </c>
      <c r="E33" t="s">
        <v>422</v>
      </c>
      <c r="F33" t="s">
        <v>385</v>
      </c>
      <c r="G33" t="s">
        <v>187</v>
      </c>
      <c r="H33" t="s">
        <v>240</v>
      </c>
      <c r="I33" t="s">
        <v>457</v>
      </c>
      <c r="J33" t="s">
        <v>385</v>
      </c>
      <c r="K33" t="s">
        <v>184</v>
      </c>
      <c r="L33" t="s">
        <v>329</v>
      </c>
      <c r="M33" t="s">
        <v>448</v>
      </c>
      <c r="N33" t="s">
        <v>438</v>
      </c>
    </row>
    <row r="34" spans="1:14" x14ac:dyDescent="0.25">
      <c r="A34" t="s">
        <v>231</v>
      </c>
      <c r="B34" t="s">
        <v>328</v>
      </c>
      <c r="C34" t="s">
        <v>178</v>
      </c>
      <c r="D34" t="s">
        <v>1309</v>
      </c>
      <c r="E34" t="s">
        <v>461</v>
      </c>
      <c r="F34" t="s">
        <v>404</v>
      </c>
      <c r="G34" t="s">
        <v>179</v>
      </c>
      <c r="H34" t="s">
        <v>635</v>
      </c>
      <c r="I34" t="s">
        <v>1254</v>
      </c>
      <c r="J34" t="s">
        <v>423</v>
      </c>
      <c r="K34" t="s">
        <v>179</v>
      </c>
      <c r="L34" t="s">
        <v>135</v>
      </c>
      <c r="M34" t="s">
        <v>467</v>
      </c>
      <c r="N34" t="s">
        <v>439</v>
      </c>
    </row>
    <row r="35" spans="1:14" x14ac:dyDescent="0.25">
      <c r="A35" t="s">
        <v>105</v>
      </c>
      <c r="B35" t="s">
        <v>374</v>
      </c>
      <c r="C35" t="s">
        <v>194</v>
      </c>
      <c r="D35" t="s">
        <v>423</v>
      </c>
      <c r="E35" t="s">
        <v>450</v>
      </c>
      <c r="F35" t="s">
        <v>332</v>
      </c>
      <c r="G35" t="s">
        <v>172</v>
      </c>
      <c r="H35" t="s">
        <v>871</v>
      </c>
      <c r="I35" t="s">
        <v>251</v>
      </c>
      <c r="J35" t="s">
        <v>419</v>
      </c>
      <c r="K35" t="s">
        <v>206</v>
      </c>
      <c r="L35" t="s">
        <v>389</v>
      </c>
      <c r="M35" t="s">
        <v>450</v>
      </c>
      <c r="N35" t="s">
        <v>431</v>
      </c>
    </row>
    <row r="36" spans="1:14" x14ac:dyDescent="0.25">
      <c r="A36" t="s">
        <v>368</v>
      </c>
      <c r="B36" t="s">
        <v>98</v>
      </c>
      <c r="C36" t="s">
        <v>98</v>
      </c>
      <c r="D36" t="s">
        <v>98</v>
      </c>
      <c r="E36" t="s">
        <v>98</v>
      </c>
      <c r="F36" t="s">
        <v>98</v>
      </c>
      <c r="G36" t="s">
        <v>98</v>
      </c>
      <c r="H36" t="s">
        <v>98</v>
      </c>
      <c r="I36" t="s">
        <v>98</v>
      </c>
      <c r="J36" t="s">
        <v>98</v>
      </c>
      <c r="K36" t="s">
        <v>98</v>
      </c>
      <c r="L36" t="s">
        <v>98</v>
      </c>
      <c r="M36" t="s">
        <v>98</v>
      </c>
      <c r="N36" t="s">
        <v>98</v>
      </c>
    </row>
    <row r="37" spans="1:14" x14ac:dyDescent="0.25">
      <c r="A37" t="s">
        <v>235</v>
      </c>
      <c r="B37" t="s">
        <v>226</v>
      </c>
      <c r="C37" t="s">
        <v>226</v>
      </c>
      <c r="D37" t="s">
        <v>226</v>
      </c>
      <c r="E37" t="s">
        <v>226</v>
      </c>
      <c r="F37" t="s">
        <v>227</v>
      </c>
      <c r="G37" t="s">
        <v>227</v>
      </c>
      <c r="H37" t="s">
        <v>227</v>
      </c>
      <c r="I37" t="s">
        <v>227</v>
      </c>
      <c r="J37" t="s">
        <v>105</v>
      </c>
      <c r="K37" t="s">
        <v>105</v>
      </c>
      <c r="L37" t="s">
        <v>105</v>
      </c>
      <c r="M37" t="s">
        <v>105</v>
      </c>
      <c r="N37" t="s">
        <v>208</v>
      </c>
    </row>
    <row r="38" spans="1:14" x14ac:dyDescent="0.25">
      <c r="A38" t="s">
        <v>98</v>
      </c>
      <c r="B38" t="s">
        <v>117</v>
      </c>
      <c r="C38" t="s">
        <v>171</v>
      </c>
      <c r="D38" t="s">
        <v>1245</v>
      </c>
      <c r="E38" t="s">
        <v>1256</v>
      </c>
      <c r="F38" t="s">
        <v>117</v>
      </c>
      <c r="G38" t="s">
        <v>171</v>
      </c>
      <c r="H38" t="s">
        <v>1245</v>
      </c>
      <c r="I38" t="s">
        <v>1256</v>
      </c>
      <c r="J38" t="s">
        <v>117</v>
      </c>
      <c r="K38" t="s">
        <v>171</v>
      </c>
      <c r="L38" t="s">
        <v>1245</v>
      </c>
      <c r="M38" t="s">
        <v>1256</v>
      </c>
      <c r="N38" t="s">
        <v>98</v>
      </c>
    </row>
    <row r="39" spans="1:14" x14ac:dyDescent="0.25">
      <c r="A39" t="s">
        <v>230</v>
      </c>
      <c r="B39" t="s">
        <v>474</v>
      </c>
      <c r="C39" t="s">
        <v>180</v>
      </c>
      <c r="D39" t="s">
        <v>369</v>
      </c>
      <c r="E39" t="s">
        <v>2005</v>
      </c>
      <c r="F39" t="s">
        <v>1708</v>
      </c>
      <c r="G39" t="s">
        <v>307</v>
      </c>
      <c r="H39" t="s">
        <v>328</v>
      </c>
      <c r="I39" t="s">
        <v>413</v>
      </c>
      <c r="J39" t="s">
        <v>1311</v>
      </c>
      <c r="K39" t="s">
        <v>294</v>
      </c>
      <c r="L39" t="s">
        <v>1090</v>
      </c>
      <c r="M39" t="s">
        <v>654</v>
      </c>
      <c r="N39" t="s">
        <v>2006</v>
      </c>
    </row>
    <row r="40" spans="1:14" x14ac:dyDescent="0.25">
      <c r="A40" t="s">
        <v>231</v>
      </c>
      <c r="B40" t="s">
        <v>334</v>
      </c>
      <c r="C40" t="s">
        <v>294</v>
      </c>
      <c r="D40" t="s">
        <v>1308</v>
      </c>
      <c r="E40" t="s">
        <v>942</v>
      </c>
      <c r="F40" t="s">
        <v>663</v>
      </c>
      <c r="G40" t="s">
        <v>184</v>
      </c>
      <c r="H40" t="s">
        <v>1325</v>
      </c>
      <c r="I40" t="s">
        <v>370</v>
      </c>
      <c r="J40" t="s">
        <v>1510</v>
      </c>
      <c r="K40" t="s">
        <v>184</v>
      </c>
      <c r="L40" t="s">
        <v>412</v>
      </c>
      <c r="M40" t="s">
        <v>122</v>
      </c>
      <c r="N40" t="s">
        <v>2007</v>
      </c>
    </row>
    <row r="41" spans="1:14" x14ac:dyDescent="0.25">
      <c r="A41" t="s">
        <v>105</v>
      </c>
      <c r="B41" t="s">
        <v>374</v>
      </c>
      <c r="C41" t="s">
        <v>194</v>
      </c>
      <c r="D41" t="s">
        <v>423</v>
      </c>
      <c r="E41" t="s">
        <v>450</v>
      </c>
      <c r="F41" t="s">
        <v>332</v>
      </c>
      <c r="G41" t="s">
        <v>172</v>
      </c>
      <c r="H41" t="s">
        <v>871</v>
      </c>
      <c r="I41" t="s">
        <v>251</v>
      </c>
      <c r="J41" t="s">
        <v>419</v>
      </c>
      <c r="K41" t="s">
        <v>206</v>
      </c>
      <c r="L41" t="s">
        <v>389</v>
      </c>
      <c r="M41" t="s">
        <v>450</v>
      </c>
      <c r="N41" t="s">
        <v>431</v>
      </c>
    </row>
  </sheetData>
  <phoneticPr fontId="0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2071</v>
      </c>
      <c r="G3" s="10" t="s">
        <v>104</v>
      </c>
      <c r="H3" s="10"/>
      <c r="J3" s="10"/>
      <c r="K3" s="10"/>
      <c r="L3" s="10"/>
      <c r="M3" s="10"/>
      <c r="N3" s="10"/>
    </row>
    <row r="4" spans="1:19" x14ac:dyDescent="0.25">
      <c r="C4" s="6">
        <f>C34</f>
        <v>77.100000000000009</v>
      </c>
      <c r="D4" s="6">
        <f t="shared" ref="D4:G4" si="0">D34</f>
        <v>64.3</v>
      </c>
      <c r="E4" s="6">
        <f t="shared" si="0"/>
        <v>77</v>
      </c>
      <c r="F4" s="6">
        <f t="shared" si="0"/>
        <v>80.5</v>
      </c>
      <c r="G4" s="6">
        <f t="shared" si="0"/>
        <v>72.399999999999991</v>
      </c>
      <c r="H4" s="6"/>
      <c r="J4" s="6"/>
      <c r="K4" s="6"/>
      <c r="L4" s="6"/>
      <c r="M4" s="6"/>
      <c r="N4" s="6"/>
    </row>
    <row r="5" spans="1:19" x14ac:dyDescent="0.25">
      <c r="B5" s="5" t="s">
        <v>1261</v>
      </c>
      <c r="C5" s="6">
        <f>C35</f>
        <v>4.5999999999999801</v>
      </c>
      <c r="D5" s="6">
        <f t="shared" ref="D5:G5" si="1">D35</f>
        <v>7.7000000000000028</v>
      </c>
      <c r="E5" s="6">
        <f t="shared" si="1"/>
        <v>13.299999999999997</v>
      </c>
      <c r="F5" s="6">
        <f t="shared" si="1"/>
        <v>10.299999999999997</v>
      </c>
      <c r="G5" s="6">
        <f t="shared" si="1"/>
        <v>9</v>
      </c>
      <c r="H5" s="6"/>
      <c r="J5" s="6"/>
      <c r="K5" s="6"/>
      <c r="L5" s="6"/>
      <c r="M5" s="6"/>
      <c r="N5" s="6"/>
    </row>
    <row r="6" spans="1:19" x14ac:dyDescent="0.25">
      <c r="B6" t="s">
        <v>1237</v>
      </c>
      <c r="C6" s="6">
        <f>H34</f>
        <v>73.099999999999994</v>
      </c>
      <c r="D6" s="6">
        <f>C6</f>
        <v>73.099999999999994</v>
      </c>
      <c r="E6" s="6">
        <f t="shared" ref="E6:G6" si="2">D6</f>
        <v>73.099999999999994</v>
      </c>
      <c r="F6" s="6">
        <f t="shared" si="2"/>
        <v>73.099999999999994</v>
      </c>
      <c r="G6" s="6">
        <f t="shared" si="2"/>
        <v>73.099999999999994</v>
      </c>
    </row>
    <row r="8" spans="1:19" x14ac:dyDescent="0.25">
      <c r="I8" s="12" t="s">
        <v>1262</v>
      </c>
      <c r="J8" s="12"/>
      <c r="L8" s="12" t="s">
        <v>1264</v>
      </c>
      <c r="N8" s="5" t="s">
        <v>1196</v>
      </c>
      <c r="O8" s="12" t="s">
        <v>1262</v>
      </c>
      <c r="R8" s="12" t="s">
        <v>1262</v>
      </c>
    </row>
    <row r="9" spans="1:19" x14ac:dyDescent="0.25">
      <c r="I9" s="5" t="s">
        <v>1238</v>
      </c>
      <c r="J9" s="5" t="s">
        <v>1239</v>
      </c>
      <c r="K9" s="5" t="s">
        <v>1196</v>
      </c>
      <c r="L9" s="5" t="s">
        <v>1241</v>
      </c>
      <c r="M9" s="5" t="s">
        <v>1240</v>
      </c>
      <c r="N9" s="5" t="s">
        <v>1196</v>
      </c>
      <c r="O9" s="24" t="s">
        <v>2041</v>
      </c>
      <c r="P9" s="27" t="s">
        <v>1227</v>
      </c>
      <c r="Q9" s="5" t="s">
        <v>1196</v>
      </c>
      <c r="R9" s="5" t="s">
        <v>1243</v>
      </c>
      <c r="S9" s="5" t="s">
        <v>1242</v>
      </c>
    </row>
    <row r="10" spans="1:19" x14ac:dyDescent="0.25">
      <c r="I10" s="5">
        <f>VALUE(Raw_Data_8!J21)*100</f>
        <v>70.199999999999989</v>
      </c>
      <c r="J10" s="5">
        <f>VALUE(Raw_Data_8!J22)*100</f>
        <v>74.900000000000006</v>
      </c>
      <c r="K10" s="5"/>
      <c r="L10" s="5">
        <f>VALUE(Raw_Data_8!J27)*100</f>
        <v>74.3</v>
      </c>
      <c r="M10" s="5">
        <f>VALUE(Raw_Data_8!J28)*100</f>
        <v>66.100000000000009</v>
      </c>
      <c r="N10" s="5"/>
      <c r="O10" s="5">
        <f>VALUE(Raw_Data_8!J33)*100</f>
        <v>71</v>
      </c>
      <c r="P10" s="5">
        <f>VALUE(Raw_Data_8!J34)*100</f>
        <v>77.5</v>
      </c>
      <c r="Q10" s="5"/>
      <c r="R10" s="5">
        <f>VALUE(Raw_Data_8!J39)*100</f>
        <v>70</v>
      </c>
      <c r="S10" s="5">
        <f>VALUE(Raw_Data_8!J39)*100</f>
        <v>70</v>
      </c>
    </row>
    <row r="11" spans="1:19" x14ac:dyDescent="0.25">
      <c r="H11" s="5" t="s">
        <v>1261</v>
      </c>
      <c r="I11" s="5">
        <f>VALUE(Raw_Data_8!L21)*100-I10</f>
        <v>5.9000000000000057</v>
      </c>
      <c r="J11" s="5">
        <f>VALUE(Raw_Data_8!L22)*100-J10</f>
        <v>5.4000000000000057</v>
      </c>
      <c r="K11" s="5"/>
      <c r="L11" s="5">
        <f>VALUE(Raw_Data_8!L27)*100-L10</f>
        <v>5</v>
      </c>
      <c r="M11" s="5">
        <f>VALUE(Raw_Data_8!L28)*100-M10</f>
        <v>7.1999999999999886</v>
      </c>
      <c r="N11" s="5"/>
      <c r="O11" s="5">
        <f>VALUE(Raw_Data_8!L33)*100-O10</f>
        <v>5.5</v>
      </c>
      <c r="P11" s="5">
        <f>VALUE(Raw_Data_8!L34)*100-P10</f>
        <v>7.0999999999999943</v>
      </c>
      <c r="Q11" s="5"/>
      <c r="R11" s="5">
        <f>VALUE(Raw_Data_8!L39)*100-R10</f>
        <v>6.0999999999999943</v>
      </c>
      <c r="S11" s="5">
        <f>VALUE(Raw_Data_8!L39)*100-S10</f>
        <v>6.0999999999999943</v>
      </c>
    </row>
    <row r="12" spans="1:19" x14ac:dyDescent="0.25">
      <c r="H12" t="str">
        <f>B6</f>
        <v>Overall average</v>
      </c>
      <c r="I12">
        <f>C6</f>
        <v>73.099999999999994</v>
      </c>
      <c r="J12">
        <f>I12</f>
        <v>73.099999999999994</v>
      </c>
      <c r="K12">
        <f t="shared" ref="K12:S12" si="3">J12</f>
        <v>73.099999999999994</v>
      </c>
      <c r="L12">
        <f t="shared" si="3"/>
        <v>73.099999999999994</v>
      </c>
      <c r="M12">
        <f t="shared" si="3"/>
        <v>73.099999999999994</v>
      </c>
      <c r="N12">
        <f t="shared" si="3"/>
        <v>73.099999999999994</v>
      </c>
      <c r="O12">
        <f t="shared" si="3"/>
        <v>73.099999999999994</v>
      </c>
      <c r="P12">
        <f t="shared" si="3"/>
        <v>73.099999999999994</v>
      </c>
      <c r="Q12">
        <f t="shared" si="3"/>
        <v>73.099999999999994</v>
      </c>
      <c r="R12">
        <f t="shared" si="3"/>
        <v>73.099999999999994</v>
      </c>
      <c r="S12">
        <f t="shared" si="3"/>
        <v>73.099999999999994</v>
      </c>
    </row>
    <row r="31" hidden="1" x14ac:dyDescent="0.25"/>
    <row r="32" hidden="1" x14ac:dyDescent="0.25"/>
    <row r="33" spans="2:14" ht="23" hidden="1" x14ac:dyDescent="0.25">
      <c r="B33" s="5"/>
      <c r="C33" s="10" t="s">
        <v>1236</v>
      </c>
      <c r="D33" s="10" t="s">
        <v>2070</v>
      </c>
      <c r="E33" s="10" t="s">
        <v>102</v>
      </c>
      <c r="F33" s="10" t="s">
        <v>2042</v>
      </c>
      <c r="G33" s="10" t="s">
        <v>104</v>
      </c>
      <c r="H33" s="10" t="s">
        <v>105</v>
      </c>
      <c r="I33" s="10"/>
      <c r="J33" s="10"/>
    </row>
    <row r="34" spans="2:14" hidden="1" x14ac:dyDescent="0.25">
      <c r="C34" s="11">
        <f t="array" ref="C34:K34">VALUE(TRANSPOSE(Raw_Data_8!J4:J12))*100</f>
        <v>77.100000000000009</v>
      </c>
      <c r="D34" s="11">
        <v>64.3</v>
      </c>
      <c r="E34" s="11">
        <v>77</v>
      </c>
      <c r="F34" s="11">
        <v>80.5</v>
      </c>
      <c r="G34" s="11">
        <v>72.399999999999991</v>
      </c>
      <c r="H34" s="11">
        <v>73.099999999999994</v>
      </c>
      <c r="I34" s="11" t="e">
        <v>#VALUE!</v>
      </c>
      <c r="J34" s="11" t="e">
        <v>#VALUE!</v>
      </c>
      <c r="K34" s="11" t="e">
        <v>#VALUE!</v>
      </c>
      <c r="L34" s="11"/>
      <c r="M34" s="11"/>
      <c r="N34" s="11"/>
    </row>
    <row r="35" spans="2:14" hidden="1" x14ac:dyDescent="0.25">
      <c r="C35" s="11">
        <f>C36-C34</f>
        <v>4.5999999999999801</v>
      </c>
      <c r="D35" s="11">
        <f t="shared" ref="D35:K35" si="4">D36-D34</f>
        <v>7.7000000000000028</v>
      </c>
      <c r="E35" s="11">
        <f t="shared" si="4"/>
        <v>13.299999999999997</v>
      </c>
      <c r="F35" s="11">
        <f t="shared" si="4"/>
        <v>10.299999999999997</v>
      </c>
      <c r="G35" s="11">
        <f t="shared" si="4"/>
        <v>9</v>
      </c>
      <c r="H35" s="11">
        <f t="shared" si="4"/>
        <v>4.7000000000000028</v>
      </c>
      <c r="I35" s="11" t="e">
        <f t="shared" si="4"/>
        <v>#VALUE!</v>
      </c>
      <c r="J35" s="11" t="e">
        <f>(J36-J34)/2</f>
        <v>#VALUE!</v>
      </c>
      <c r="K35" s="11" t="e">
        <f t="shared" si="4"/>
        <v>#VALUE!</v>
      </c>
      <c r="L35" s="11"/>
      <c r="M35" s="11"/>
      <c r="N35" s="11"/>
    </row>
    <row r="36" spans="2:14" hidden="1" x14ac:dyDescent="0.25">
      <c r="C36">
        <f t="array" ref="C36:K36">VALUE(TRANSPOSE(Raw_Data_8!L4:L12))*100</f>
        <v>81.699999999999989</v>
      </c>
      <c r="D36">
        <v>72</v>
      </c>
      <c r="E36">
        <v>90.3</v>
      </c>
      <c r="F36">
        <v>90.8</v>
      </c>
      <c r="G36">
        <v>81.399999999999991</v>
      </c>
      <c r="H36">
        <v>77.8</v>
      </c>
      <c r="I36" t="e">
        <v>#VALUE!</v>
      </c>
      <c r="J36" t="e">
        <v>#VALUE!</v>
      </c>
      <c r="K36" t="e">
        <v>#VALUE!</v>
      </c>
    </row>
    <row r="37" spans="2:14" hidden="1" x14ac:dyDescent="0.25"/>
    <row r="38" spans="2:14" hidden="1" x14ac:dyDescent="0.25">
      <c r="B38" s="5"/>
      <c r="C38" s="10"/>
      <c r="D38" s="10"/>
      <c r="E38" s="10"/>
      <c r="F38" s="10"/>
      <c r="G38" s="10"/>
      <c r="H38" s="10"/>
      <c r="I38" s="10"/>
      <c r="J38" s="10"/>
      <c r="K38" s="10"/>
    </row>
    <row r="39" spans="2:14" x14ac:dyDescent="0.25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x14ac:dyDescent="0.25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3" spans="2:14" x14ac:dyDescent="0.25">
      <c r="B43" s="5"/>
      <c r="C43" s="10"/>
      <c r="D43" s="10"/>
      <c r="E43" s="10"/>
      <c r="F43" s="10"/>
      <c r="G43" s="10"/>
      <c r="H43" s="10"/>
      <c r="I43" s="10"/>
      <c r="J43" s="10"/>
      <c r="K43" s="10"/>
    </row>
    <row r="44" spans="2:14" x14ac:dyDescent="0.25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x14ac:dyDescent="0.25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8" spans="2:14" x14ac:dyDescent="0.25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5" x14ac:dyDescent="0.25"/>
  <sheetData>
    <row r="1" spans="1:14" x14ac:dyDescent="0.25">
      <c r="A1" t="s">
        <v>1844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  <c r="G1" t="s">
        <v>98</v>
      </c>
      <c r="H1" t="s">
        <v>98</v>
      </c>
      <c r="I1" t="s">
        <v>98</v>
      </c>
      <c r="J1" t="s">
        <v>98</v>
      </c>
      <c r="K1" t="s">
        <v>98</v>
      </c>
      <c r="L1" t="s">
        <v>98</v>
      </c>
      <c r="M1" t="s">
        <v>98</v>
      </c>
      <c r="N1" t="s">
        <v>98</v>
      </c>
    </row>
    <row r="2" spans="1:14" x14ac:dyDescent="0.25">
      <c r="A2" t="s">
        <v>220</v>
      </c>
      <c r="B2" t="s">
        <v>226</v>
      </c>
      <c r="C2" t="s">
        <v>226</v>
      </c>
      <c r="D2" t="s">
        <v>226</v>
      </c>
      <c r="E2" t="s">
        <v>226</v>
      </c>
      <c r="F2" t="s">
        <v>227</v>
      </c>
      <c r="G2" t="s">
        <v>227</v>
      </c>
      <c r="H2" t="s">
        <v>227</v>
      </c>
      <c r="I2" t="s">
        <v>227</v>
      </c>
      <c r="J2" t="s">
        <v>105</v>
      </c>
      <c r="K2" t="s">
        <v>105</v>
      </c>
      <c r="L2" t="s">
        <v>105</v>
      </c>
      <c r="M2" t="s">
        <v>105</v>
      </c>
      <c r="N2" t="s">
        <v>208</v>
      </c>
    </row>
    <row r="3" spans="1:14" x14ac:dyDescent="0.25">
      <c r="A3" t="s">
        <v>98</v>
      </c>
      <c r="B3" t="s">
        <v>117</v>
      </c>
      <c r="C3" t="s">
        <v>171</v>
      </c>
      <c r="D3" t="s">
        <v>1245</v>
      </c>
      <c r="E3" t="s">
        <v>1256</v>
      </c>
      <c r="F3" t="s">
        <v>117</v>
      </c>
      <c r="G3" t="s">
        <v>171</v>
      </c>
      <c r="H3" t="s">
        <v>1245</v>
      </c>
      <c r="I3" t="s">
        <v>1256</v>
      </c>
      <c r="J3" t="s">
        <v>117</v>
      </c>
      <c r="K3" t="s">
        <v>171</v>
      </c>
      <c r="L3" t="s">
        <v>1245</v>
      </c>
      <c r="M3" t="s">
        <v>1256</v>
      </c>
      <c r="N3" t="s">
        <v>98</v>
      </c>
    </row>
    <row r="4" spans="1:14" x14ac:dyDescent="0.25">
      <c r="A4" t="s">
        <v>1236</v>
      </c>
      <c r="B4" t="s">
        <v>440</v>
      </c>
      <c r="C4" t="s">
        <v>307</v>
      </c>
      <c r="D4" t="s">
        <v>1091</v>
      </c>
      <c r="E4" t="s">
        <v>132</v>
      </c>
      <c r="F4" t="s">
        <v>455</v>
      </c>
      <c r="G4" t="s">
        <v>185</v>
      </c>
      <c r="H4" t="s">
        <v>330</v>
      </c>
      <c r="I4" t="s">
        <v>391</v>
      </c>
      <c r="J4" t="s">
        <v>467</v>
      </c>
      <c r="K4" t="s">
        <v>296</v>
      </c>
      <c r="L4" t="s">
        <v>1090</v>
      </c>
      <c r="M4" t="s">
        <v>470</v>
      </c>
      <c r="N4" t="s">
        <v>480</v>
      </c>
    </row>
    <row r="5" spans="1:14" x14ac:dyDescent="0.25">
      <c r="A5" t="s">
        <v>2043</v>
      </c>
      <c r="B5" t="s">
        <v>2049</v>
      </c>
      <c r="C5" t="s">
        <v>362</v>
      </c>
      <c r="D5" t="s">
        <v>1023</v>
      </c>
      <c r="E5" t="s">
        <v>162</v>
      </c>
      <c r="F5" t="s">
        <v>1341</v>
      </c>
      <c r="G5" t="s">
        <v>154</v>
      </c>
      <c r="H5" t="s">
        <v>401</v>
      </c>
      <c r="I5" t="s">
        <v>1268</v>
      </c>
      <c r="J5" t="s">
        <v>2050</v>
      </c>
      <c r="K5" t="s">
        <v>159</v>
      </c>
      <c r="L5" t="s">
        <v>478</v>
      </c>
      <c r="M5" t="s">
        <v>1433</v>
      </c>
      <c r="N5" t="s">
        <v>2051</v>
      </c>
    </row>
    <row r="6" spans="1:14" x14ac:dyDescent="0.25">
      <c r="A6" t="s">
        <v>102</v>
      </c>
      <c r="B6" t="s">
        <v>449</v>
      </c>
      <c r="C6" t="s">
        <v>293</v>
      </c>
      <c r="D6" t="s">
        <v>1305</v>
      </c>
      <c r="E6" t="s">
        <v>1333</v>
      </c>
      <c r="F6" t="s">
        <v>461</v>
      </c>
      <c r="G6" t="s">
        <v>204</v>
      </c>
      <c r="H6" t="s">
        <v>316</v>
      </c>
      <c r="I6" t="s">
        <v>1266</v>
      </c>
      <c r="J6" t="s">
        <v>381</v>
      </c>
      <c r="K6" t="s">
        <v>361</v>
      </c>
      <c r="L6" t="s">
        <v>358</v>
      </c>
      <c r="M6" t="s">
        <v>413</v>
      </c>
      <c r="N6" t="s">
        <v>487</v>
      </c>
    </row>
    <row r="7" spans="1:14" x14ac:dyDescent="0.25">
      <c r="A7" t="s">
        <v>221</v>
      </c>
      <c r="B7" t="s">
        <v>443</v>
      </c>
      <c r="C7" t="s">
        <v>306</v>
      </c>
      <c r="D7" t="s">
        <v>676</v>
      </c>
      <c r="E7" t="s">
        <v>1330</v>
      </c>
      <c r="F7" t="s">
        <v>374</v>
      </c>
      <c r="G7" t="s">
        <v>408</v>
      </c>
      <c r="H7" t="s">
        <v>613</v>
      </c>
      <c r="I7" t="s">
        <v>277</v>
      </c>
      <c r="J7" t="s">
        <v>461</v>
      </c>
      <c r="K7" t="s">
        <v>186</v>
      </c>
      <c r="L7" t="s">
        <v>345</v>
      </c>
      <c r="M7" t="s">
        <v>1342</v>
      </c>
      <c r="N7" t="s">
        <v>483</v>
      </c>
    </row>
    <row r="8" spans="1:14" x14ac:dyDescent="0.25">
      <c r="A8" t="s">
        <v>222</v>
      </c>
      <c r="B8" t="s">
        <v>236</v>
      </c>
      <c r="C8" t="s">
        <v>292</v>
      </c>
      <c r="D8" t="s">
        <v>1093</v>
      </c>
      <c r="E8" t="s">
        <v>118</v>
      </c>
      <c r="F8" t="s">
        <v>459</v>
      </c>
      <c r="G8" t="s">
        <v>159</v>
      </c>
      <c r="H8" t="s">
        <v>1150</v>
      </c>
      <c r="I8" t="s">
        <v>1027</v>
      </c>
      <c r="J8" t="s">
        <v>472</v>
      </c>
      <c r="K8" t="s">
        <v>307</v>
      </c>
      <c r="L8" t="s">
        <v>949</v>
      </c>
      <c r="M8" t="s">
        <v>350</v>
      </c>
      <c r="N8" t="s">
        <v>484</v>
      </c>
    </row>
    <row r="9" spans="1:14" x14ac:dyDescent="0.25">
      <c r="A9" t="s">
        <v>105</v>
      </c>
      <c r="B9" t="s">
        <v>448</v>
      </c>
      <c r="C9" t="s">
        <v>194</v>
      </c>
      <c r="D9" t="s">
        <v>1311</v>
      </c>
      <c r="E9" t="s">
        <v>1141</v>
      </c>
      <c r="F9" t="s">
        <v>460</v>
      </c>
      <c r="G9" t="s">
        <v>189</v>
      </c>
      <c r="H9" t="s">
        <v>1090</v>
      </c>
      <c r="I9" t="s">
        <v>476</v>
      </c>
      <c r="J9" t="s">
        <v>396</v>
      </c>
      <c r="K9" t="s">
        <v>176</v>
      </c>
      <c r="L9" t="s">
        <v>418</v>
      </c>
      <c r="M9" t="s">
        <v>118</v>
      </c>
      <c r="N9" t="s">
        <v>485</v>
      </c>
    </row>
    <row r="10" spans="1:14" x14ac:dyDescent="0.25">
      <c r="A10" t="s">
        <v>1845</v>
      </c>
      <c r="B10" t="s">
        <v>98</v>
      </c>
      <c r="C10" t="s">
        <v>98</v>
      </c>
      <c r="D10" t="s">
        <v>98</v>
      </c>
      <c r="E10" t="s">
        <v>98</v>
      </c>
      <c r="F10" t="s">
        <v>98</v>
      </c>
      <c r="G10" t="s">
        <v>98</v>
      </c>
      <c r="H10" t="s">
        <v>98</v>
      </c>
      <c r="I10" t="s">
        <v>98</v>
      </c>
      <c r="J10" t="s">
        <v>98</v>
      </c>
      <c r="K10" t="s">
        <v>98</v>
      </c>
      <c r="L10" t="s">
        <v>98</v>
      </c>
      <c r="M10" t="s">
        <v>98</v>
      </c>
      <c r="N10" t="s">
        <v>98</v>
      </c>
    </row>
    <row r="11" spans="1:14" x14ac:dyDescent="0.25">
      <c r="A11" t="s">
        <v>100</v>
      </c>
      <c r="B11" t="s">
        <v>226</v>
      </c>
      <c r="C11" t="s">
        <v>226</v>
      </c>
      <c r="D11" t="s">
        <v>226</v>
      </c>
      <c r="E11" t="s">
        <v>226</v>
      </c>
      <c r="F11" t="s">
        <v>227</v>
      </c>
      <c r="G11" t="s">
        <v>227</v>
      </c>
      <c r="H11" t="s">
        <v>227</v>
      </c>
      <c r="I11" t="s">
        <v>227</v>
      </c>
      <c r="J11" t="s">
        <v>105</v>
      </c>
      <c r="K11" t="s">
        <v>105</v>
      </c>
      <c r="L11" t="s">
        <v>105</v>
      </c>
      <c r="M11" t="s">
        <v>105</v>
      </c>
      <c r="N11" t="s">
        <v>208</v>
      </c>
    </row>
    <row r="12" spans="1:14" x14ac:dyDescent="0.25">
      <c r="A12" t="s">
        <v>98</v>
      </c>
      <c r="B12" t="s">
        <v>117</v>
      </c>
      <c r="C12" t="s">
        <v>171</v>
      </c>
      <c r="D12" t="s">
        <v>1245</v>
      </c>
      <c r="E12" t="s">
        <v>1256</v>
      </c>
      <c r="F12" t="s">
        <v>117</v>
      </c>
      <c r="G12" t="s">
        <v>171</v>
      </c>
      <c r="H12" t="s">
        <v>1245</v>
      </c>
      <c r="I12" t="s">
        <v>1256</v>
      </c>
      <c r="J12" t="s">
        <v>117</v>
      </c>
      <c r="K12" t="s">
        <v>171</v>
      </c>
      <c r="L12" t="s">
        <v>1245</v>
      </c>
      <c r="M12" t="s">
        <v>1256</v>
      </c>
      <c r="N12" t="s">
        <v>98</v>
      </c>
    </row>
    <row r="13" spans="1:14" x14ac:dyDescent="0.25">
      <c r="A13" t="s">
        <v>101</v>
      </c>
      <c r="B13" t="s">
        <v>376</v>
      </c>
      <c r="C13" t="s">
        <v>294</v>
      </c>
      <c r="D13" t="s">
        <v>478</v>
      </c>
      <c r="E13" t="s">
        <v>1139</v>
      </c>
      <c r="F13" t="s">
        <v>132</v>
      </c>
      <c r="G13" t="s">
        <v>362</v>
      </c>
      <c r="H13" t="s">
        <v>370</v>
      </c>
      <c r="I13" t="s">
        <v>1338</v>
      </c>
      <c r="J13" t="s">
        <v>473</v>
      </c>
      <c r="K13" t="s">
        <v>308</v>
      </c>
      <c r="L13" t="s">
        <v>384</v>
      </c>
      <c r="M13" t="s">
        <v>641</v>
      </c>
      <c r="N13" t="s">
        <v>486</v>
      </c>
    </row>
    <row r="14" spans="1:14" x14ac:dyDescent="0.25">
      <c r="A14" t="s">
        <v>102</v>
      </c>
      <c r="B14" t="s">
        <v>449</v>
      </c>
      <c r="C14" t="s">
        <v>293</v>
      </c>
      <c r="D14" t="s">
        <v>1305</v>
      </c>
      <c r="E14" t="s">
        <v>1333</v>
      </c>
      <c r="F14" t="s">
        <v>461</v>
      </c>
      <c r="G14" t="s">
        <v>204</v>
      </c>
      <c r="H14" t="s">
        <v>316</v>
      </c>
      <c r="I14" t="s">
        <v>1266</v>
      </c>
      <c r="J14" t="s">
        <v>381</v>
      </c>
      <c r="K14" t="s">
        <v>361</v>
      </c>
      <c r="L14" t="s">
        <v>358</v>
      </c>
      <c r="M14" t="s">
        <v>413</v>
      </c>
      <c r="N14" t="s">
        <v>487</v>
      </c>
    </row>
    <row r="15" spans="1:14" x14ac:dyDescent="0.25">
      <c r="A15" t="s">
        <v>103</v>
      </c>
      <c r="B15" t="s">
        <v>443</v>
      </c>
      <c r="C15" t="s">
        <v>306</v>
      </c>
      <c r="D15" t="s">
        <v>676</v>
      </c>
      <c r="E15" t="s">
        <v>1330</v>
      </c>
      <c r="F15" t="s">
        <v>374</v>
      </c>
      <c r="G15" t="s">
        <v>408</v>
      </c>
      <c r="H15" t="s">
        <v>613</v>
      </c>
      <c r="I15" t="s">
        <v>277</v>
      </c>
      <c r="J15" t="s">
        <v>461</v>
      </c>
      <c r="K15" t="s">
        <v>186</v>
      </c>
      <c r="L15" t="s">
        <v>345</v>
      </c>
      <c r="M15" t="s">
        <v>1342</v>
      </c>
      <c r="N15" t="s">
        <v>483</v>
      </c>
    </row>
    <row r="16" spans="1:14" x14ac:dyDescent="0.25">
      <c r="A16" t="s">
        <v>104</v>
      </c>
      <c r="B16" t="s">
        <v>236</v>
      </c>
      <c r="C16" t="s">
        <v>292</v>
      </c>
      <c r="D16" t="s">
        <v>1093</v>
      </c>
      <c r="E16" t="s">
        <v>118</v>
      </c>
      <c r="F16" t="s">
        <v>459</v>
      </c>
      <c r="G16" t="s">
        <v>159</v>
      </c>
      <c r="H16" t="s">
        <v>1150</v>
      </c>
      <c r="I16" t="s">
        <v>1027</v>
      </c>
      <c r="J16" t="s">
        <v>472</v>
      </c>
      <c r="K16" t="s">
        <v>307</v>
      </c>
      <c r="L16" t="s">
        <v>949</v>
      </c>
      <c r="M16" t="s">
        <v>350</v>
      </c>
      <c r="N16" t="s">
        <v>484</v>
      </c>
    </row>
    <row r="17" spans="1:14" x14ac:dyDescent="0.25">
      <c r="A17" t="s">
        <v>105</v>
      </c>
      <c r="B17" t="s">
        <v>448</v>
      </c>
      <c r="C17" t="s">
        <v>194</v>
      </c>
      <c r="D17" t="s">
        <v>1311</v>
      </c>
      <c r="E17" t="s">
        <v>1141</v>
      </c>
      <c r="F17" t="s">
        <v>460</v>
      </c>
      <c r="G17" t="s">
        <v>189</v>
      </c>
      <c r="H17" t="s">
        <v>1090</v>
      </c>
      <c r="I17" t="s">
        <v>476</v>
      </c>
      <c r="J17" t="s">
        <v>396</v>
      </c>
      <c r="K17" t="s">
        <v>176</v>
      </c>
      <c r="L17" t="s">
        <v>418</v>
      </c>
      <c r="M17" t="s">
        <v>118</v>
      </c>
      <c r="N17" t="s">
        <v>485</v>
      </c>
    </row>
    <row r="18" spans="1:14" x14ac:dyDescent="0.25">
      <c r="A18" t="s">
        <v>1846</v>
      </c>
      <c r="B18" t="s">
        <v>98</v>
      </c>
      <c r="C18" t="s">
        <v>98</v>
      </c>
      <c r="D18" t="s">
        <v>98</v>
      </c>
      <c r="E18" t="s">
        <v>98</v>
      </c>
      <c r="F18" t="s">
        <v>98</v>
      </c>
      <c r="G18" t="s">
        <v>98</v>
      </c>
      <c r="H18" t="s">
        <v>98</v>
      </c>
      <c r="I18" t="s">
        <v>98</v>
      </c>
      <c r="J18" t="s">
        <v>98</v>
      </c>
      <c r="K18" t="s">
        <v>98</v>
      </c>
      <c r="L18" t="s">
        <v>98</v>
      </c>
      <c r="M18" t="s">
        <v>98</v>
      </c>
      <c r="N18" t="s">
        <v>98</v>
      </c>
    </row>
    <row r="19" spans="1:14" x14ac:dyDescent="0.25">
      <c r="A19" t="s">
        <v>225</v>
      </c>
      <c r="B19" t="s">
        <v>226</v>
      </c>
      <c r="C19" t="s">
        <v>226</v>
      </c>
      <c r="D19" t="s">
        <v>226</v>
      </c>
      <c r="E19" t="s">
        <v>226</v>
      </c>
      <c r="F19" t="s">
        <v>227</v>
      </c>
      <c r="G19" t="s">
        <v>227</v>
      </c>
      <c r="H19" t="s">
        <v>227</v>
      </c>
      <c r="I19" t="s">
        <v>227</v>
      </c>
      <c r="J19" t="s">
        <v>105</v>
      </c>
      <c r="K19" t="s">
        <v>105</v>
      </c>
      <c r="L19" t="s">
        <v>105</v>
      </c>
      <c r="M19" t="s">
        <v>105</v>
      </c>
      <c r="N19" t="s">
        <v>208</v>
      </c>
    </row>
    <row r="20" spans="1:14" x14ac:dyDescent="0.25">
      <c r="A20" t="s">
        <v>98</v>
      </c>
      <c r="B20" t="s">
        <v>117</v>
      </c>
      <c r="C20" t="s">
        <v>171</v>
      </c>
      <c r="D20" t="s">
        <v>1245</v>
      </c>
      <c r="E20" t="s">
        <v>1256</v>
      </c>
      <c r="F20" t="s">
        <v>117</v>
      </c>
      <c r="G20" t="s">
        <v>171</v>
      </c>
      <c r="H20" t="s">
        <v>1245</v>
      </c>
      <c r="I20" t="s">
        <v>1256</v>
      </c>
      <c r="J20" t="s">
        <v>117</v>
      </c>
      <c r="K20" t="s">
        <v>171</v>
      </c>
      <c r="L20" t="s">
        <v>1245</v>
      </c>
      <c r="M20" t="s">
        <v>1256</v>
      </c>
      <c r="N20" t="s">
        <v>98</v>
      </c>
    </row>
    <row r="21" spans="1:14" x14ac:dyDescent="0.25">
      <c r="A21" t="s">
        <v>226</v>
      </c>
      <c r="B21" t="s">
        <v>391</v>
      </c>
      <c r="C21" t="s">
        <v>179</v>
      </c>
      <c r="D21" t="s">
        <v>122</v>
      </c>
      <c r="E21" t="s">
        <v>1021</v>
      </c>
      <c r="F21" t="s">
        <v>422</v>
      </c>
      <c r="G21" t="s">
        <v>159</v>
      </c>
      <c r="H21" t="s">
        <v>236</v>
      </c>
      <c r="I21" t="s">
        <v>1278</v>
      </c>
      <c r="J21" t="s">
        <v>416</v>
      </c>
      <c r="K21" t="s">
        <v>185</v>
      </c>
      <c r="L21" t="s">
        <v>401</v>
      </c>
      <c r="M21" t="s">
        <v>1343</v>
      </c>
      <c r="N21" t="s">
        <v>488</v>
      </c>
    </row>
    <row r="22" spans="1:14" x14ac:dyDescent="0.25">
      <c r="A22" t="s">
        <v>227</v>
      </c>
      <c r="B22" t="s">
        <v>134</v>
      </c>
      <c r="C22" t="s">
        <v>308</v>
      </c>
      <c r="D22" t="s">
        <v>1329</v>
      </c>
      <c r="E22" t="s">
        <v>371</v>
      </c>
      <c r="F22" t="s">
        <v>244</v>
      </c>
      <c r="G22" t="s">
        <v>308</v>
      </c>
      <c r="H22" t="s">
        <v>1255</v>
      </c>
      <c r="I22" t="s">
        <v>331</v>
      </c>
      <c r="J22" t="s">
        <v>474</v>
      </c>
      <c r="K22" t="s">
        <v>172</v>
      </c>
      <c r="L22" t="s">
        <v>325</v>
      </c>
      <c r="M22" t="s">
        <v>476</v>
      </c>
      <c r="N22" t="s">
        <v>489</v>
      </c>
    </row>
    <row r="23" spans="1:14" x14ac:dyDescent="0.25">
      <c r="A23" t="s">
        <v>105</v>
      </c>
      <c r="B23" t="s">
        <v>448</v>
      </c>
      <c r="C23" t="s">
        <v>194</v>
      </c>
      <c r="D23" t="s">
        <v>1311</v>
      </c>
      <c r="E23" t="s">
        <v>1141</v>
      </c>
      <c r="F23" t="s">
        <v>460</v>
      </c>
      <c r="G23" t="s">
        <v>189</v>
      </c>
      <c r="H23" t="s">
        <v>1090</v>
      </c>
      <c r="I23" t="s">
        <v>476</v>
      </c>
      <c r="J23" t="s">
        <v>396</v>
      </c>
      <c r="K23" t="s">
        <v>176</v>
      </c>
      <c r="L23" t="s">
        <v>418</v>
      </c>
      <c r="M23" t="s">
        <v>118</v>
      </c>
      <c r="N23" t="s">
        <v>485</v>
      </c>
    </row>
    <row r="24" spans="1:14" x14ac:dyDescent="0.25">
      <c r="A24" t="s">
        <v>1847</v>
      </c>
      <c r="B24" t="s">
        <v>98</v>
      </c>
      <c r="C24" t="s">
        <v>98</v>
      </c>
      <c r="D24" t="s">
        <v>98</v>
      </c>
      <c r="E24" t="s">
        <v>98</v>
      </c>
      <c r="F24" t="s">
        <v>98</v>
      </c>
      <c r="G24" t="s">
        <v>98</v>
      </c>
      <c r="H24" t="s">
        <v>98</v>
      </c>
      <c r="I24" t="s">
        <v>98</v>
      </c>
      <c r="J24" t="s">
        <v>98</v>
      </c>
      <c r="K24" t="s">
        <v>98</v>
      </c>
      <c r="L24" t="s">
        <v>98</v>
      </c>
      <c r="M24" t="s">
        <v>98</v>
      </c>
      <c r="N24" t="s">
        <v>98</v>
      </c>
    </row>
    <row r="25" spans="1:14" x14ac:dyDescent="0.25">
      <c r="A25" t="s">
        <v>229</v>
      </c>
      <c r="B25" t="s">
        <v>226</v>
      </c>
      <c r="C25" t="s">
        <v>226</v>
      </c>
      <c r="D25" t="s">
        <v>226</v>
      </c>
      <c r="E25" t="s">
        <v>226</v>
      </c>
      <c r="F25" t="s">
        <v>227</v>
      </c>
      <c r="G25" t="s">
        <v>227</v>
      </c>
      <c r="H25" t="s">
        <v>227</v>
      </c>
      <c r="I25" t="s">
        <v>227</v>
      </c>
      <c r="J25" t="s">
        <v>105</v>
      </c>
      <c r="K25" t="s">
        <v>105</v>
      </c>
      <c r="L25" t="s">
        <v>105</v>
      </c>
      <c r="M25" t="s">
        <v>105</v>
      </c>
      <c r="N25" t="s">
        <v>208</v>
      </c>
    </row>
    <row r="26" spans="1:14" x14ac:dyDescent="0.25">
      <c r="A26" t="s">
        <v>98</v>
      </c>
      <c r="B26" t="s">
        <v>117</v>
      </c>
      <c r="C26" t="s">
        <v>171</v>
      </c>
      <c r="D26" t="s">
        <v>1245</v>
      </c>
      <c r="E26" t="s">
        <v>1256</v>
      </c>
      <c r="F26" t="s">
        <v>117</v>
      </c>
      <c r="G26" t="s">
        <v>171</v>
      </c>
      <c r="H26" t="s">
        <v>1245</v>
      </c>
      <c r="I26" t="s">
        <v>1256</v>
      </c>
      <c r="J26" t="s">
        <v>117</v>
      </c>
      <c r="K26" t="s">
        <v>171</v>
      </c>
      <c r="L26" t="s">
        <v>1245</v>
      </c>
      <c r="M26" t="s">
        <v>1256</v>
      </c>
      <c r="N26" t="s">
        <v>98</v>
      </c>
    </row>
    <row r="27" spans="1:14" x14ac:dyDescent="0.25">
      <c r="A27" t="s">
        <v>230</v>
      </c>
      <c r="B27" t="s">
        <v>450</v>
      </c>
      <c r="C27" t="s">
        <v>189</v>
      </c>
      <c r="D27" t="s">
        <v>1310</v>
      </c>
      <c r="E27" t="s">
        <v>1275</v>
      </c>
      <c r="F27" t="s">
        <v>462</v>
      </c>
      <c r="G27" t="s">
        <v>184</v>
      </c>
      <c r="H27" t="s">
        <v>380</v>
      </c>
      <c r="I27" t="s">
        <v>384</v>
      </c>
      <c r="J27" t="s">
        <v>475</v>
      </c>
      <c r="K27" t="s">
        <v>206</v>
      </c>
      <c r="L27" t="s">
        <v>442</v>
      </c>
      <c r="M27" t="s">
        <v>1087</v>
      </c>
      <c r="N27" t="s">
        <v>490</v>
      </c>
    </row>
    <row r="28" spans="1:14" x14ac:dyDescent="0.25">
      <c r="A28" t="s">
        <v>231</v>
      </c>
      <c r="B28" t="s">
        <v>451</v>
      </c>
      <c r="C28" t="s">
        <v>203</v>
      </c>
      <c r="D28" t="s">
        <v>1326</v>
      </c>
      <c r="E28" t="s">
        <v>1284</v>
      </c>
      <c r="F28" t="s">
        <v>463</v>
      </c>
      <c r="G28" t="s">
        <v>178</v>
      </c>
      <c r="H28" t="s">
        <v>246</v>
      </c>
      <c r="I28" t="s">
        <v>1339</v>
      </c>
      <c r="J28" t="s">
        <v>415</v>
      </c>
      <c r="K28" t="s">
        <v>179</v>
      </c>
      <c r="L28" t="s">
        <v>448</v>
      </c>
      <c r="M28" t="s">
        <v>1344</v>
      </c>
      <c r="N28" t="s">
        <v>491</v>
      </c>
    </row>
    <row r="29" spans="1:14" x14ac:dyDescent="0.25">
      <c r="A29" t="s">
        <v>105</v>
      </c>
      <c r="B29" t="s">
        <v>448</v>
      </c>
      <c r="C29" t="s">
        <v>194</v>
      </c>
      <c r="D29" t="s">
        <v>1311</v>
      </c>
      <c r="E29" t="s">
        <v>1141</v>
      </c>
      <c r="F29" t="s">
        <v>460</v>
      </c>
      <c r="G29" t="s">
        <v>189</v>
      </c>
      <c r="H29" t="s">
        <v>1090</v>
      </c>
      <c r="I29" t="s">
        <v>476</v>
      </c>
      <c r="J29" t="s">
        <v>396</v>
      </c>
      <c r="K29" t="s">
        <v>176</v>
      </c>
      <c r="L29" t="s">
        <v>418</v>
      </c>
      <c r="M29" t="s">
        <v>118</v>
      </c>
      <c r="N29" t="s">
        <v>485</v>
      </c>
    </row>
    <row r="30" spans="1:14" x14ac:dyDescent="0.25">
      <c r="A30" t="s">
        <v>1848</v>
      </c>
      <c r="B30" t="s">
        <v>98</v>
      </c>
      <c r="C30" t="s">
        <v>98</v>
      </c>
      <c r="D30" t="s">
        <v>98</v>
      </c>
      <c r="E30" t="s">
        <v>98</v>
      </c>
      <c r="F30" t="s">
        <v>98</v>
      </c>
      <c r="G30" t="s">
        <v>98</v>
      </c>
      <c r="H30" t="s">
        <v>98</v>
      </c>
      <c r="I30" t="s">
        <v>98</v>
      </c>
      <c r="J30" t="s">
        <v>98</v>
      </c>
      <c r="K30" t="s">
        <v>98</v>
      </c>
      <c r="L30" t="s">
        <v>98</v>
      </c>
      <c r="M30" t="s">
        <v>98</v>
      </c>
      <c r="N30" t="s">
        <v>98</v>
      </c>
    </row>
    <row r="31" spans="1:14" x14ac:dyDescent="0.25">
      <c r="A31" t="s">
        <v>233</v>
      </c>
      <c r="B31" t="s">
        <v>226</v>
      </c>
      <c r="C31" t="s">
        <v>226</v>
      </c>
      <c r="D31" t="s">
        <v>226</v>
      </c>
      <c r="E31" t="s">
        <v>226</v>
      </c>
      <c r="F31" t="s">
        <v>227</v>
      </c>
      <c r="G31" t="s">
        <v>227</v>
      </c>
      <c r="H31" t="s">
        <v>227</v>
      </c>
      <c r="I31" t="s">
        <v>227</v>
      </c>
      <c r="J31" t="s">
        <v>105</v>
      </c>
      <c r="K31" t="s">
        <v>105</v>
      </c>
      <c r="L31" t="s">
        <v>105</v>
      </c>
      <c r="M31" t="s">
        <v>105</v>
      </c>
      <c r="N31" t="s">
        <v>208</v>
      </c>
    </row>
    <row r="32" spans="1:14" x14ac:dyDescent="0.25">
      <c r="A32" t="s">
        <v>98</v>
      </c>
      <c r="B32" t="s">
        <v>117</v>
      </c>
      <c r="C32" t="s">
        <v>171</v>
      </c>
      <c r="D32" t="s">
        <v>1245</v>
      </c>
      <c r="E32" t="s">
        <v>1256</v>
      </c>
      <c r="F32" t="s">
        <v>117</v>
      </c>
      <c r="G32" t="s">
        <v>171</v>
      </c>
      <c r="H32" t="s">
        <v>1245</v>
      </c>
      <c r="I32" t="s">
        <v>1256</v>
      </c>
      <c r="J32" t="s">
        <v>117</v>
      </c>
      <c r="K32" t="s">
        <v>171</v>
      </c>
      <c r="L32" t="s">
        <v>1245</v>
      </c>
      <c r="M32" t="s">
        <v>1256</v>
      </c>
      <c r="N32" t="s">
        <v>98</v>
      </c>
    </row>
    <row r="33" spans="1:14" x14ac:dyDescent="0.25">
      <c r="A33" t="s">
        <v>230</v>
      </c>
      <c r="B33" t="s">
        <v>452</v>
      </c>
      <c r="C33" t="s">
        <v>189</v>
      </c>
      <c r="D33" t="s">
        <v>471</v>
      </c>
      <c r="E33" t="s">
        <v>1278</v>
      </c>
      <c r="F33" t="s">
        <v>331</v>
      </c>
      <c r="G33" t="s">
        <v>195</v>
      </c>
      <c r="H33" t="s">
        <v>335</v>
      </c>
      <c r="I33" t="s">
        <v>391</v>
      </c>
      <c r="J33" t="s">
        <v>476</v>
      </c>
      <c r="K33" t="s">
        <v>172</v>
      </c>
      <c r="L33" t="s">
        <v>440</v>
      </c>
      <c r="M33" t="s">
        <v>1345</v>
      </c>
      <c r="N33" t="s">
        <v>492</v>
      </c>
    </row>
    <row r="34" spans="1:14" x14ac:dyDescent="0.25">
      <c r="A34" t="s">
        <v>231</v>
      </c>
      <c r="B34" t="s">
        <v>453</v>
      </c>
      <c r="C34" t="s">
        <v>292</v>
      </c>
      <c r="D34" t="s">
        <v>1308</v>
      </c>
      <c r="E34" t="s">
        <v>373</v>
      </c>
      <c r="F34" t="s">
        <v>335</v>
      </c>
      <c r="G34" t="s">
        <v>178</v>
      </c>
      <c r="H34" t="s">
        <v>1336</v>
      </c>
      <c r="I34" t="s">
        <v>249</v>
      </c>
      <c r="J34" t="s">
        <v>477</v>
      </c>
      <c r="K34" t="s">
        <v>175</v>
      </c>
      <c r="L34" t="s">
        <v>642</v>
      </c>
      <c r="M34" t="s">
        <v>416</v>
      </c>
      <c r="N34" t="s">
        <v>493</v>
      </c>
    </row>
    <row r="35" spans="1:14" x14ac:dyDescent="0.25">
      <c r="A35" t="s">
        <v>105</v>
      </c>
      <c r="B35" t="s">
        <v>448</v>
      </c>
      <c r="C35" t="s">
        <v>194</v>
      </c>
      <c r="D35" t="s">
        <v>1311</v>
      </c>
      <c r="E35" t="s">
        <v>1141</v>
      </c>
      <c r="F35" t="s">
        <v>460</v>
      </c>
      <c r="G35" t="s">
        <v>189</v>
      </c>
      <c r="H35" t="s">
        <v>1090</v>
      </c>
      <c r="I35" t="s">
        <v>476</v>
      </c>
      <c r="J35" t="s">
        <v>396</v>
      </c>
      <c r="K35" t="s">
        <v>176</v>
      </c>
      <c r="L35" t="s">
        <v>418</v>
      </c>
      <c r="M35" t="s">
        <v>118</v>
      </c>
      <c r="N35" t="s">
        <v>485</v>
      </c>
    </row>
    <row r="36" spans="1:14" x14ac:dyDescent="0.25">
      <c r="A36" t="s">
        <v>1849</v>
      </c>
      <c r="B36" t="s">
        <v>98</v>
      </c>
      <c r="C36" t="s">
        <v>98</v>
      </c>
      <c r="D36" t="s">
        <v>98</v>
      </c>
      <c r="E36" t="s">
        <v>98</v>
      </c>
      <c r="F36" t="s">
        <v>98</v>
      </c>
      <c r="G36" t="s">
        <v>98</v>
      </c>
      <c r="H36" t="s">
        <v>98</v>
      </c>
      <c r="I36" t="s">
        <v>98</v>
      </c>
      <c r="J36" t="s">
        <v>98</v>
      </c>
      <c r="K36" t="s">
        <v>98</v>
      </c>
      <c r="L36" t="s">
        <v>98</v>
      </c>
      <c r="M36" t="s">
        <v>98</v>
      </c>
      <c r="N36" t="s">
        <v>98</v>
      </c>
    </row>
    <row r="37" spans="1:14" x14ac:dyDescent="0.25">
      <c r="A37" t="s">
        <v>235</v>
      </c>
      <c r="B37" t="s">
        <v>226</v>
      </c>
      <c r="C37" t="s">
        <v>226</v>
      </c>
      <c r="D37" t="s">
        <v>226</v>
      </c>
      <c r="E37" t="s">
        <v>226</v>
      </c>
      <c r="F37" t="s">
        <v>227</v>
      </c>
      <c r="G37" t="s">
        <v>227</v>
      </c>
      <c r="H37" t="s">
        <v>227</v>
      </c>
      <c r="I37" t="s">
        <v>227</v>
      </c>
      <c r="J37" t="s">
        <v>105</v>
      </c>
      <c r="K37" t="s">
        <v>105</v>
      </c>
      <c r="L37" t="s">
        <v>105</v>
      </c>
      <c r="M37" t="s">
        <v>105</v>
      </c>
      <c r="N37" t="s">
        <v>208</v>
      </c>
    </row>
    <row r="38" spans="1:14" x14ac:dyDescent="0.25">
      <c r="A38" t="s">
        <v>98</v>
      </c>
      <c r="B38" t="s">
        <v>117</v>
      </c>
      <c r="C38" t="s">
        <v>171</v>
      </c>
      <c r="D38" t="s">
        <v>1245</v>
      </c>
      <c r="E38" t="s">
        <v>1256</v>
      </c>
      <c r="F38" t="s">
        <v>117</v>
      </c>
      <c r="G38" t="s">
        <v>171</v>
      </c>
      <c r="H38" t="s">
        <v>1245</v>
      </c>
      <c r="I38" t="s">
        <v>1256</v>
      </c>
      <c r="J38" t="s">
        <v>117</v>
      </c>
      <c r="K38" t="s">
        <v>171</v>
      </c>
      <c r="L38" t="s">
        <v>1245</v>
      </c>
      <c r="M38" t="s">
        <v>1256</v>
      </c>
      <c r="N38" t="s">
        <v>98</v>
      </c>
    </row>
    <row r="39" spans="1:14" x14ac:dyDescent="0.25">
      <c r="A39" t="s">
        <v>230</v>
      </c>
      <c r="B39" t="s">
        <v>1250</v>
      </c>
      <c r="C39" t="s">
        <v>187</v>
      </c>
      <c r="D39" t="s">
        <v>401</v>
      </c>
      <c r="E39" t="s">
        <v>283</v>
      </c>
      <c r="F39" t="s">
        <v>691</v>
      </c>
      <c r="G39" t="s">
        <v>307</v>
      </c>
      <c r="H39" t="s">
        <v>868</v>
      </c>
      <c r="I39" t="s">
        <v>1266</v>
      </c>
      <c r="J39" t="s">
        <v>444</v>
      </c>
      <c r="K39" t="s">
        <v>187</v>
      </c>
      <c r="L39" t="s">
        <v>1254</v>
      </c>
      <c r="M39" t="s">
        <v>237</v>
      </c>
      <c r="N39" t="s">
        <v>2008</v>
      </c>
    </row>
    <row r="40" spans="1:14" x14ac:dyDescent="0.25">
      <c r="A40" t="s">
        <v>231</v>
      </c>
      <c r="B40" t="s">
        <v>2005</v>
      </c>
      <c r="C40" t="s">
        <v>187</v>
      </c>
      <c r="D40" t="s">
        <v>1089</v>
      </c>
      <c r="E40" t="s">
        <v>1920</v>
      </c>
      <c r="F40" t="s">
        <v>1329</v>
      </c>
      <c r="G40" t="s">
        <v>185</v>
      </c>
      <c r="H40" t="s">
        <v>353</v>
      </c>
      <c r="I40" t="s">
        <v>399</v>
      </c>
      <c r="J40" t="s">
        <v>449</v>
      </c>
      <c r="K40" t="s">
        <v>294</v>
      </c>
      <c r="L40" t="s">
        <v>369</v>
      </c>
      <c r="M40" t="s">
        <v>414</v>
      </c>
      <c r="N40" t="s">
        <v>2009</v>
      </c>
    </row>
    <row r="41" spans="1:14" x14ac:dyDescent="0.25">
      <c r="A41" t="s">
        <v>105</v>
      </c>
      <c r="B41" t="s">
        <v>448</v>
      </c>
      <c r="C41" t="s">
        <v>194</v>
      </c>
      <c r="D41" t="s">
        <v>1311</v>
      </c>
      <c r="E41" t="s">
        <v>1141</v>
      </c>
      <c r="F41" t="s">
        <v>460</v>
      </c>
      <c r="G41" t="s">
        <v>189</v>
      </c>
      <c r="H41" t="s">
        <v>1090</v>
      </c>
      <c r="I41" t="s">
        <v>476</v>
      </c>
      <c r="J41" t="s">
        <v>396</v>
      </c>
      <c r="K41" t="s">
        <v>176</v>
      </c>
      <c r="L41" t="s">
        <v>418</v>
      </c>
      <c r="M41" t="s">
        <v>118</v>
      </c>
      <c r="N41" t="s">
        <v>485</v>
      </c>
    </row>
  </sheetData>
  <phoneticPr fontId="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  <c r="C1" s="10"/>
      <c r="D1" s="10"/>
      <c r="E1" s="10"/>
      <c r="F1" s="10"/>
      <c r="G1" s="10"/>
      <c r="H1" s="10"/>
      <c r="J1" s="10"/>
      <c r="K1" s="10"/>
      <c r="L1" s="10"/>
      <c r="M1" s="10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2042</v>
      </c>
      <c r="G3" s="10" t="s">
        <v>104</v>
      </c>
      <c r="H3" s="10"/>
      <c r="J3" s="10"/>
      <c r="K3" s="10"/>
      <c r="L3" s="10"/>
      <c r="M3" s="10"/>
      <c r="N3" s="10"/>
    </row>
    <row r="4" spans="1:19" x14ac:dyDescent="0.25">
      <c r="C4" s="6">
        <f>C34</f>
        <v>70.5</v>
      </c>
      <c r="D4" s="6">
        <f t="shared" ref="D4:G4" si="0">D34</f>
        <v>58.099999999999994</v>
      </c>
      <c r="E4" s="6">
        <f t="shared" si="0"/>
        <v>69.599999999999994</v>
      </c>
      <c r="F4" s="6">
        <f t="shared" si="0"/>
        <v>68.8</v>
      </c>
      <c r="G4" s="6">
        <f t="shared" si="0"/>
        <v>77.7</v>
      </c>
      <c r="H4" s="6"/>
      <c r="J4" s="6"/>
      <c r="K4" s="6"/>
      <c r="L4" s="6"/>
      <c r="M4" s="6"/>
      <c r="N4" s="6"/>
    </row>
    <row r="5" spans="1:19" x14ac:dyDescent="0.25">
      <c r="B5" s="5" t="s">
        <v>1261</v>
      </c>
      <c r="C5" s="6">
        <f>C35</f>
        <v>5.5999999999999943</v>
      </c>
      <c r="D5" s="6">
        <f t="shared" ref="D5:G5" si="1">D35</f>
        <v>7.7000000000000028</v>
      </c>
      <c r="E5" s="6">
        <f t="shared" si="1"/>
        <v>9.1000000000000085</v>
      </c>
      <c r="F5" s="6">
        <f t="shared" si="1"/>
        <v>15.400000000000006</v>
      </c>
      <c r="G5" s="6">
        <f t="shared" si="1"/>
        <v>8.0999999999999943</v>
      </c>
      <c r="H5" s="6"/>
      <c r="J5" s="6"/>
      <c r="K5" s="6"/>
      <c r="L5" s="6"/>
      <c r="M5" s="6"/>
      <c r="N5" s="6"/>
    </row>
    <row r="6" spans="1:19" x14ac:dyDescent="0.25">
      <c r="B6" t="s">
        <v>1237</v>
      </c>
      <c r="C6" s="6">
        <f>H34</f>
        <v>68.100000000000009</v>
      </c>
      <c r="D6" s="6">
        <f>C6</f>
        <v>68.100000000000009</v>
      </c>
      <c r="E6" s="6">
        <f t="shared" ref="E6:G6" si="2">D6</f>
        <v>68.100000000000009</v>
      </c>
      <c r="F6" s="6">
        <f t="shared" si="2"/>
        <v>68.100000000000009</v>
      </c>
      <c r="G6" s="6">
        <f t="shared" si="2"/>
        <v>68.100000000000009</v>
      </c>
    </row>
    <row r="8" spans="1:19" x14ac:dyDescent="0.25">
      <c r="I8" s="12" t="s">
        <v>1836</v>
      </c>
      <c r="J8" s="12"/>
      <c r="L8" s="12" t="s">
        <v>1264</v>
      </c>
      <c r="N8" s="5" t="s">
        <v>1196</v>
      </c>
      <c r="O8" s="12" t="s">
        <v>1262</v>
      </c>
      <c r="R8" s="12" t="s">
        <v>1262</v>
      </c>
    </row>
    <row r="9" spans="1:19" x14ac:dyDescent="0.25">
      <c r="I9" s="5" t="s">
        <v>1238</v>
      </c>
      <c r="J9" s="5" t="s">
        <v>1239</v>
      </c>
      <c r="K9" s="5" t="s">
        <v>1196</v>
      </c>
      <c r="L9" s="5" t="s">
        <v>1241</v>
      </c>
      <c r="M9" s="5" t="s">
        <v>1240</v>
      </c>
      <c r="N9" s="5" t="s">
        <v>1196</v>
      </c>
      <c r="O9" s="24" t="s">
        <v>2041</v>
      </c>
      <c r="P9" s="27" t="s">
        <v>1227</v>
      </c>
      <c r="Q9" s="5" t="s">
        <v>1196</v>
      </c>
      <c r="R9" s="5" t="s">
        <v>1243</v>
      </c>
      <c r="S9" s="5" t="s">
        <v>1242</v>
      </c>
    </row>
    <row r="10" spans="1:19" x14ac:dyDescent="0.25">
      <c r="I10" s="5">
        <f>VALUE(Raw_Data_9!J21)*100</f>
        <v>64.099999999999994</v>
      </c>
      <c r="J10" s="5">
        <f>VALUE(Raw_Data_9!J22)*100</f>
        <v>71.399999999999991</v>
      </c>
      <c r="K10" s="5"/>
      <c r="L10" s="5">
        <f>VALUE(Raw_Data_9!J27)*100</f>
        <v>70.399999999999991</v>
      </c>
      <c r="M10" s="5">
        <f>VALUE(Raw_Data_9!J28)*100</f>
        <v>58.4</v>
      </c>
      <c r="N10" s="5"/>
      <c r="O10" s="5">
        <f>VALUE(Raw_Data_9!J33)*100</f>
        <v>66</v>
      </c>
      <c r="P10" s="5">
        <f>VALUE(Raw_Data_9!J34)*100</f>
        <v>72.599999999999994</v>
      </c>
      <c r="Q10" s="5"/>
      <c r="R10" s="5">
        <f>VALUE(Raw_Data_9!J39)*100</f>
        <v>65.2</v>
      </c>
      <c r="S10" s="5">
        <f>VALUE(Raw_Data_9!J40)*100</f>
        <v>70.3</v>
      </c>
    </row>
    <row r="11" spans="1:19" x14ac:dyDescent="0.25">
      <c r="H11" s="5" t="s">
        <v>1261</v>
      </c>
      <c r="I11" s="5">
        <f>VALUE(Raw_Data_9!L21)*100-I10</f>
        <v>6.6000000000000085</v>
      </c>
      <c r="J11" s="5">
        <f>VALUE(Raw_Data_9!L22)*100-J10</f>
        <v>5.4000000000000057</v>
      </c>
      <c r="K11" s="5"/>
      <c r="L11" s="5">
        <f>VALUE(Raw_Data_9!L27)*100-L10</f>
        <v>4.8000000000000114</v>
      </c>
      <c r="M11" s="5">
        <f>VALUE(Raw_Data_9!L28)*100-M10</f>
        <v>7.1000000000000014</v>
      </c>
      <c r="N11" s="5"/>
      <c r="O11" s="5">
        <f>VALUE(Raw_Data_9!L33)*100-O10</f>
        <v>5.2999999999999972</v>
      </c>
      <c r="P11" s="5">
        <f>VALUE(Raw_Data_9!L34)*100-P10</f>
        <v>8.4000000000000057</v>
      </c>
      <c r="Q11" s="5"/>
      <c r="R11" s="5">
        <f>VALUE(Raw_Data_9!L39)*100-R10</f>
        <v>6.2999999999999972</v>
      </c>
      <c r="S11" s="5">
        <f>VALUE(Raw_Data_9!L40)*100-S10</f>
        <v>6.1000000000000085</v>
      </c>
    </row>
    <row r="12" spans="1:19" x14ac:dyDescent="0.25">
      <c r="H12" t="str">
        <f>B6</f>
        <v>Overall average</v>
      </c>
      <c r="I12">
        <f>C6</f>
        <v>68.100000000000009</v>
      </c>
      <c r="J12">
        <f>I12</f>
        <v>68.100000000000009</v>
      </c>
      <c r="K12">
        <f t="shared" ref="K12:S12" si="3">J12</f>
        <v>68.100000000000009</v>
      </c>
      <c r="L12">
        <f t="shared" si="3"/>
        <v>68.100000000000009</v>
      </c>
      <c r="M12">
        <f t="shared" si="3"/>
        <v>68.100000000000009</v>
      </c>
      <c r="N12">
        <f t="shared" si="3"/>
        <v>68.100000000000009</v>
      </c>
      <c r="O12">
        <f t="shared" si="3"/>
        <v>68.100000000000009</v>
      </c>
      <c r="P12">
        <f t="shared" si="3"/>
        <v>68.100000000000009</v>
      </c>
      <c r="Q12">
        <f t="shared" si="3"/>
        <v>68.100000000000009</v>
      </c>
      <c r="R12">
        <f t="shared" si="3"/>
        <v>68.100000000000009</v>
      </c>
      <c r="S12">
        <f t="shared" si="3"/>
        <v>68.100000000000009</v>
      </c>
    </row>
    <row r="31" hidden="1" x14ac:dyDescent="0.25"/>
    <row r="32" hidden="1" x14ac:dyDescent="0.25"/>
    <row r="33" spans="2:14" ht="23" hidden="1" x14ac:dyDescent="0.25">
      <c r="B33" s="5"/>
      <c r="C33" s="10" t="s">
        <v>1236</v>
      </c>
      <c r="D33" s="10" t="s">
        <v>2070</v>
      </c>
      <c r="E33" s="10" t="s">
        <v>102</v>
      </c>
      <c r="F33" s="10" t="s">
        <v>2042</v>
      </c>
      <c r="G33" s="10" t="s">
        <v>104</v>
      </c>
      <c r="H33" s="10" t="s">
        <v>105</v>
      </c>
      <c r="I33" s="10"/>
      <c r="J33" s="10"/>
    </row>
    <row r="34" spans="2:14" hidden="1" x14ac:dyDescent="0.25">
      <c r="C34" s="11">
        <f t="array" ref="C34:K34">VALUE(TRANSPOSE(Raw_Data_9!J4:J12))*100</f>
        <v>70.5</v>
      </c>
      <c r="D34" s="11">
        <v>58.099999999999994</v>
      </c>
      <c r="E34" s="11">
        <v>69.599999999999994</v>
      </c>
      <c r="F34" s="11">
        <v>68.8</v>
      </c>
      <c r="G34" s="11">
        <v>77.7</v>
      </c>
      <c r="H34" s="11">
        <v>68.100000000000009</v>
      </c>
      <c r="I34" s="11" t="e">
        <v>#VALUE!</v>
      </c>
      <c r="J34" s="11" t="e">
        <v>#VALUE!</v>
      </c>
      <c r="K34" s="11" t="e">
        <v>#VALUE!</v>
      </c>
      <c r="L34" s="11"/>
      <c r="M34" s="11"/>
      <c r="N34" s="11"/>
    </row>
    <row r="35" spans="2:14" hidden="1" x14ac:dyDescent="0.25">
      <c r="C35" s="11">
        <f>C36-C34</f>
        <v>5.5999999999999943</v>
      </c>
      <c r="D35" s="11">
        <f t="shared" ref="D35:K35" si="4">D36-D34</f>
        <v>7.7000000000000028</v>
      </c>
      <c r="E35" s="11">
        <f t="shared" si="4"/>
        <v>9.1000000000000085</v>
      </c>
      <c r="F35" s="11">
        <f t="shared" si="4"/>
        <v>15.400000000000006</v>
      </c>
      <c r="G35" s="11">
        <f t="shared" si="4"/>
        <v>8.0999999999999943</v>
      </c>
      <c r="H35" s="11">
        <f t="shared" si="4"/>
        <v>4.2999999999999829</v>
      </c>
      <c r="I35" s="11" t="e">
        <f t="shared" si="4"/>
        <v>#VALUE!</v>
      </c>
      <c r="J35" s="11" t="e">
        <f>(J36-J34)/2</f>
        <v>#VALUE!</v>
      </c>
      <c r="K35" s="11" t="e">
        <f t="shared" si="4"/>
        <v>#VALUE!</v>
      </c>
      <c r="L35" s="11"/>
      <c r="M35" s="11"/>
      <c r="N35" s="11"/>
    </row>
    <row r="36" spans="2:14" hidden="1" x14ac:dyDescent="0.25">
      <c r="C36">
        <f t="array" ref="C36:K36">VALUE(TRANSPOSE(Raw_Data_9!L4:L12))*100</f>
        <v>76.099999999999994</v>
      </c>
      <c r="D36">
        <v>65.8</v>
      </c>
      <c r="E36">
        <v>78.7</v>
      </c>
      <c r="F36">
        <v>84.2</v>
      </c>
      <c r="G36">
        <v>85.8</v>
      </c>
      <c r="H36">
        <v>72.399999999999991</v>
      </c>
      <c r="I36" t="e">
        <v>#VALUE!</v>
      </c>
      <c r="J36" t="e">
        <v>#VALUE!</v>
      </c>
      <c r="K36" t="e">
        <v>#VALUE!</v>
      </c>
    </row>
    <row r="37" spans="2:14" hidden="1" x14ac:dyDescent="0.25"/>
    <row r="38" spans="2:14" hidden="1" x14ac:dyDescent="0.25">
      <c r="B38" s="5"/>
      <c r="C38" s="10"/>
      <c r="D38" s="10"/>
      <c r="E38" s="10"/>
      <c r="F38" s="10"/>
      <c r="G38" s="10"/>
      <c r="H38" s="10"/>
      <c r="I38" s="10"/>
      <c r="J38" s="10"/>
      <c r="K38" s="10"/>
    </row>
    <row r="39" spans="2:14" x14ac:dyDescent="0.25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x14ac:dyDescent="0.25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3" spans="2:14" x14ac:dyDescent="0.25">
      <c r="B43" s="5"/>
      <c r="C43" s="10"/>
      <c r="D43" s="10"/>
      <c r="E43" s="10"/>
      <c r="F43" s="10"/>
      <c r="G43" s="10"/>
      <c r="H43" s="10"/>
      <c r="I43" s="10"/>
      <c r="J43" s="10"/>
      <c r="K43" s="10"/>
    </row>
    <row r="44" spans="2:14" x14ac:dyDescent="0.25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x14ac:dyDescent="0.25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8" spans="2:14" x14ac:dyDescent="0.25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2.5" x14ac:dyDescent="0.25"/>
  <sheetData>
    <row r="1" spans="1:6" x14ac:dyDescent="0.25">
      <c r="A1" t="s">
        <v>494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</row>
    <row r="2" spans="1:6" x14ac:dyDescent="0.25">
      <c r="A2" t="s">
        <v>220</v>
      </c>
      <c r="B2" t="s">
        <v>117</v>
      </c>
      <c r="C2" t="s">
        <v>171</v>
      </c>
      <c r="D2" t="s">
        <v>1245</v>
      </c>
      <c r="E2" t="s">
        <v>1256</v>
      </c>
      <c r="F2" t="s">
        <v>208</v>
      </c>
    </row>
    <row r="3" spans="1:6" x14ac:dyDescent="0.25">
      <c r="A3" t="s">
        <v>1236</v>
      </c>
      <c r="B3" t="s">
        <v>500</v>
      </c>
      <c r="C3" t="s">
        <v>197</v>
      </c>
      <c r="D3" t="s">
        <v>149</v>
      </c>
      <c r="E3" t="s">
        <v>851</v>
      </c>
      <c r="F3" t="s">
        <v>257</v>
      </c>
    </row>
    <row r="4" spans="1:6" x14ac:dyDescent="0.25">
      <c r="A4" t="s">
        <v>2043</v>
      </c>
      <c r="B4" t="s">
        <v>2052</v>
      </c>
      <c r="C4" t="s">
        <v>189</v>
      </c>
      <c r="D4" t="s">
        <v>150</v>
      </c>
      <c r="E4" t="s">
        <v>2053</v>
      </c>
      <c r="F4" t="s">
        <v>2044</v>
      </c>
    </row>
    <row r="5" spans="1:6" x14ac:dyDescent="0.25">
      <c r="A5" t="s">
        <v>102</v>
      </c>
      <c r="B5" t="s">
        <v>124</v>
      </c>
      <c r="C5" t="s">
        <v>178</v>
      </c>
      <c r="D5" t="s">
        <v>1349</v>
      </c>
      <c r="E5" t="s">
        <v>1351</v>
      </c>
      <c r="F5" t="s">
        <v>210</v>
      </c>
    </row>
    <row r="6" spans="1:6" x14ac:dyDescent="0.25">
      <c r="A6" t="s">
        <v>221</v>
      </c>
      <c r="B6" t="s">
        <v>125</v>
      </c>
      <c r="C6" t="s">
        <v>179</v>
      </c>
      <c r="D6" t="s">
        <v>857</v>
      </c>
      <c r="E6" t="s">
        <v>1010</v>
      </c>
      <c r="F6" t="s">
        <v>211</v>
      </c>
    </row>
    <row r="7" spans="1:6" x14ac:dyDescent="0.25">
      <c r="A7" t="s">
        <v>222</v>
      </c>
      <c r="B7" t="s">
        <v>126</v>
      </c>
      <c r="C7" t="s">
        <v>180</v>
      </c>
      <c r="D7" t="s">
        <v>1347</v>
      </c>
      <c r="E7" t="s">
        <v>517</v>
      </c>
      <c r="F7" t="s">
        <v>212</v>
      </c>
    </row>
    <row r="8" spans="1:6" x14ac:dyDescent="0.25">
      <c r="A8" t="s">
        <v>105</v>
      </c>
      <c r="B8" t="s">
        <v>127</v>
      </c>
      <c r="C8" t="s">
        <v>181</v>
      </c>
      <c r="D8" t="s">
        <v>139</v>
      </c>
      <c r="E8" t="s">
        <v>1352</v>
      </c>
      <c r="F8" t="s">
        <v>213</v>
      </c>
    </row>
    <row r="9" spans="1:6" x14ac:dyDescent="0.25">
      <c r="A9" t="s">
        <v>495</v>
      </c>
      <c r="B9" t="s">
        <v>98</v>
      </c>
      <c r="C9" t="s">
        <v>98</v>
      </c>
      <c r="D9" t="s">
        <v>98</v>
      </c>
      <c r="E9" t="s">
        <v>98</v>
      </c>
      <c r="F9" t="s">
        <v>98</v>
      </c>
    </row>
    <row r="10" spans="1:6" x14ac:dyDescent="0.25">
      <c r="A10" t="s">
        <v>100</v>
      </c>
      <c r="B10" t="s">
        <v>117</v>
      </c>
      <c r="C10" t="s">
        <v>171</v>
      </c>
      <c r="D10" t="s">
        <v>1245</v>
      </c>
      <c r="E10" t="s">
        <v>1256</v>
      </c>
      <c r="F10" t="s">
        <v>208</v>
      </c>
    </row>
    <row r="11" spans="1:6" x14ac:dyDescent="0.25">
      <c r="A11" t="s">
        <v>101</v>
      </c>
      <c r="B11" t="s">
        <v>123</v>
      </c>
      <c r="C11" t="s">
        <v>177</v>
      </c>
      <c r="D11" t="s">
        <v>1348</v>
      </c>
      <c r="E11" t="s">
        <v>1346</v>
      </c>
      <c r="F11" t="s">
        <v>209</v>
      </c>
    </row>
    <row r="12" spans="1:6" x14ac:dyDescent="0.25">
      <c r="A12" t="s">
        <v>102</v>
      </c>
      <c r="B12" t="s">
        <v>124</v>
      </c>
      <c r="C12" t="s">
        <v>178</v>
      </c>
      <c r="D12" t="s">
        <v>1349</v>
      </c>
      <c r="E12" t="s">
        <v>1351</v>
      </c>
      <c r="F12" t="s">
        <v>210</v>
      </c>
    </row>
    <row r="13" spans="1:6" x14ac:dyDescent="0.25">
      <c r="A13" t="s">
        <v>103</v>
      </c>
      <c r="B13" t="s">
        <v>125</v>
      </c>
      <c r="C13" t="s">
        <v>179</v>
      </c>
      <c r="D13" t="s">
        <v>857</v>
      </c>
      <c r="E13" t="s">
        <v>1010</v>
      </c>
      <c r="F13" t="s">
        <v>211</v>
      </c>
    </row>
    <row r="14" spans="1:6" x14ac:dyDescent="0.25">
      <c r="A14" t="s">
        <v>104</v>
      </c>
      <c r="B14" t="s">
        <v>126</v>
      </c>
      <c r="C14" t="s">
        <v>180</v>
      </c>
      <c r="D14" t="s">
        <v>1347</v>
      </c>
      <c r="E14" t="s">
        <v>517</v>
      </c>
      <c r="F14" t="s">
        <v>212</v>
      </c>
    </row>
    <row r="15" spans="1:6" x14ac:dyDescent="0.25">
      <c r="A15" t="s">
        <v>105</v>
      </c>
      <c r="B15" t="s">
        <v>127</v>
      </c>
      <c r="C15" t="s">
        <v>181</v>
      </c>
      <c r="D15" t="s">
        <v>139</v>
      </c>
      <c r="E15" t="s">
        <v>1352</v>
      </c>
      <c r="F15" t="s">
        <v>213</v>
      </c>
    </row>
    <row r="16" spans="1:6" x14ac:dyDescent="0.25">
      <c r="A16" t="s">
        <v>496</v>
      </c>
      <c r="B16" t="s">
        <v>98</v>
      </c>
      <c r="C16" t="s">
        <v>98</v>
      </c>
      <c r="D16" t="s">
        <v>98</v>
      </c>
      <c r="E16" t="s">
        <v>98</v>
      </c>
      <c r="F16" t="s">
        <v>98</v>
      </c>
    </row>
    <row r="17" spans="1:6" x14ac:dyDescent="0.25">
      <c r="A17" t="s">
        <v>225</v>
      </c>
      <c r="B17" t="s">
        <v>117</v>
      </c>
      <c r="C17" t="s">
        <v>171</v>
      </c>
      <c r="D17" t="s">
        <v>1245</v>
      </c>
      <c r="E17" t="s">
        <v>1256</v>
      </c>
      <c r="F17" t="s">
        <v>208</v>
      </c>
    </row>
    <row r="18" spans="1:6" x14ac:dyDescent="0.25">
      <c r="A18" t="s">
        <v>226</v>
      </c>
      <c r="B18" t="s">
        <v>501</v>
      </c>
      <c r="C18" t="s">
        <v>193</v>
      </c>
      <c r="D18" t="s">
        <v>1350</v>
      </c>
      <c r="E18" t="s">
        <v>1353</v>
      </c>
      <c r="F18" t="s">
        <v>261</v>
      </c>
    </row>
    <row r="19" spans="1:6" x14ac:dyDescent="0.25">
      <c r="A19" t="s">
        <v>227</v>
      </c>
      <c r="B19" t="s">
        <v>502</v>
      </c>
      <c r="C19" t="s">
        <v>193</v>
      </c>
      <c r="D19" t="s">
        <v>935</v>
      </c>
      <c r="E19" t="s">
        <v>1354</v>
      </c>
      <c r="F19" t="s">
        <v>262</v>
      </c>
    </row>
    <row r="20" spans="1:6" x14ac:dyDescent="0.25">
      <c r="A20" t="s">
        <v>105</v>
      </c>
      <c r="B20" t="s">
        <v>127</v>
      </c>
      <c r="C20" t="s">
        <v>181</v>
      </c>
      <c r="D20" t="s">
        <v>139</v>
      </c>
      <c r="E20" t="s">
        <v>1352</v>
      </c>
      <c r="F20" t="s">
        <v>213</v>
      </c>
    </row>
    <row r="21" spans="1:6" x14ac:dyDescent="0.25">
      <c r="A21" t="s">
        <v>497</v>
      </c>
      <c r="B21" t="s">
        <v>98</v>
      </c>
      <c r="C21" t="s">
        <v>98</v>
      </c>
      <c r="D21" t="s">
        <v>98</v>
      </c>
      <c r="E21" t="s">
        <v>98</v>
      </c>
      <c r="F21" t="s">
        <v>98</v>
      </c>
    </row>
    <row r="22" spans="1:6" x14ac:dyDescent="0.25">
      <c r="A22" t="s">
        <v>229</v>
      </c>
      <c r="B22" t="s">
        <v>117</v>
      </c>
      <c r="C22" t="s">
        <v>171</v>
      </c>
      <c r="D22" t="s">
        <v>1245</v>
      </c>
      <c r="E22" t="s">
        <v>1256</v>
      </c>
      <c r="F22" t="s">
        <v>208</v>
      </c>
    </row>
    <row r="23" spans="1:6" x14ac:dyDescent="0.25">
      <c r="A23" t="s">
        <v>230</v>
      </c>
      <c r="B23" t="s">
        <v>503</v>
      </c>
      <c r="C23" t="s">
        <v>201</v>
      </c>
      <c r="D23" t="s">
        <v>304</v>
      </c>
      <c r="E23" t="s">
        <v>1355</v>
      </c>
      <c r="F23" t="s">
        <v>263</v>
      </c>
    </row>
    <row r="24" spans="1:6" x14ac:dyDescent="0.25">
      <c r="A24" t="s">
        <v>231</v>
      </c>
      <c r="B24" t="s">
        <v>504</v>
      </c>
      <c r="C24" t="s">
        <v>192</v>
      </c>
      <c r="D24" t="s">
        <v>1351</v>
      </c>
      <c r="E24" t="s">
        <v>1356</v>
      </c>
      <c r="F24" t="s">
        <v>264</v>
      </c>
    </row>
    <row r="25" spans="1:6" x14ac:dyDescent="0.25">
      <c r="A25" t="s">
        <v>105</v>
      </c>
      <c r="B25" t="s">
        <v>127</v>
      </c>
      <c r="C25" t="s">
        <v>181</v>
      </c>
      <c r="D25" t="s">
        <v>139</v>
      </c>
      <c r="E25" t="s">
        <v>1352</v>
      </c>
      <c r="F25" t="s">
        <v>213</v>
      </c>
    </row>
    <row r="26" spans="1:6" x14ac:dyDescent="0.25">
      <c r="A26" t="s">
        <v>498</v>
      </c>
      <c r="B26" t="s">
        <v>98</v>
      </c>
      <c r="C26" t="s">
        <v>98</v>
      </c>
      <c r="D26" t="s">
        <v>98</v>
      </c>
      <c r="E26" t="s">
        <v>98</v>
      </c>
      <c r="F26" t="s">
        <v>98</v>
      </c>
    </row>
    <row r="27" spans="1:6" x14ac:dyDescent="0.25">
      <c r="A27" t="s">
        <v>233</v>
      </c>
      <c r="B27" t="s">
        <v>117</v>
      </c>
      <c r="C27" t="s">
        <v>171</v>
      </c>
      <c r="D27" t="s">
        <v>1245</v>
      </c>
      <c r="E27" t="s">
        <v>1256</v>
      </c>
      <c r="F27" t="s">
        <v>208</v>
      </c>
    </row>
    <row r="28" spans="1:6" x14ac:dyDescent="0.25">
      <c r="A28" t="s">
        <v>230</v>
      </c>
      <c r="B28" t="s">
        <v>505</v>
      </c>
      <c r="C28" t="s">
        <v>201</v>
      </c>
      <c r="D28" t="s">
        <v>502</v>
      </c>
      <c r="E28" t="s">
        <v>1357</v>
      </c>
      <c r="F28" t="s">
        <v>265</v>
      </c>
    </row>
    <row r="29" spans="1:6" x14ac:dyDescent="0.25">
      <c r="A29" t="s">
        <v>231</v>
      </c>
      <c r="B29" t="s">
        <v>506</v>
      </c>
      <c r="C29" t="s">
        <v>180</v>
      </c>
      <c r="D29" t="s">
        <v>653</v>
      </c>
      <c r="E29" t="s">
        <v>1299</v>
      </c>
      <c r="F29" t="s">
        <v>266</v>
      </c>
    </row>
    <row r="30" spans="1:6" x14ac:dyDescent="0.25">
      <c r="A30" t="s">
        <v>105</v>
      </c>
      <c r="B30" t="s">
        <v>127</v>
      </c>
      <c r="C30" t="s">
        <v>181</v>
      </c>
      <c r="D30" t="s">
        <v>139</v>
      </c>
      <c r="E30" t="s">
        <v>1352</v>
      </c>
      <c r="F30" t="s">
        <v>213</v>
      </c>
    </row>
    <row r="31" spans="1:6" x14ac:dyDescent="0.25">
      <c r="A31" t="s">
        <v>499</v>
      </c>
      <c r="B31" t="s">
        <v>98</v>
      </c>
      <c r="C31" t="s">
        <v>98</v>
      </c>
      <c r="D31" t="s">
        <v>98</v>
      </c>
      <c r="E31" t="s">
        <v>98</v>
      </c>
      <c r="F31" t="s">
        <v>98</v>
      </c>
    </row>
    <row r="32" spans="1:6" x14ac:dyDescent="0.25">
      <c r="A32" t="s">
        <v>235</v>
      </c>
      <c r="B32" t="s">
        <v>117</v>
      </c>
      <c r="C32" t="s">
        <v>171</v>
      </c>
      <c r="D32" t="s">
        <v>1245</v>
      </c>
      <c r="E32" t="s">
        <v>1256</v>
      </c>
      <c r="F32" t="s">
        <v>208</v>
      </c>
    </row>
    <row r="33" spans="1:6" x14ac:dyDescent="0.25">
      <c r="A33" t="s">
        <v>230</v>
      </c>
      <c r="B33" t="s">
        <v>507</v>
      </c>
      <c r="C33" t="s">
        <v>190</v>
      </c>
      <c r="D33" t="s">
        <v>139</v>
      </c>
      <c r="E33" t="s">
        <v>2000</v>
      </c>
      <c r="F33" t="s">
        <v>2003</v>
      </c>
    </row>
    <row r="34" spans="1:6" x14ac:dyDescent="0.25">
      <c r="A34" t="s">
        <v>231</v>
      </c>
      <c r="B34" t="s">
        <v>2010</v>
      </c>
      <c r="C34" t="s">
        <v>190</v>
      </c>
      <c r="D34" t="s">
        <v>935</v>
      </c>
      <c r="E34" t="s">
        <v>2001</v>
      </c>
      <c r="F34" t="s">
        <v>1944</v>
      </c>
    </row>
    <row r="35" spans="1:6" x14ac:dyDescent="0.25">
      <c r="A35" t="s">
        <v>105</v>
      </c>
      <c r="B35" t="s">
        <v>127</v>
      </c>
      <c r="C35" t="s">
        <v>181</v>
      </c>
      <c r="D35" t="s">
        <v>139</v>
      </c>
      <c r="E35" t="s">
        <v>1352</v>
      </c>
      <c r="F35" t="s">
        <v>213</v>
      </c>
    </row>
  </sheetData>
  <phoneticPr fontId="0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  <c r="C1" s="10"/>
      <c r="D1" s="10"/>
      <c r="E1" s="10"/>
      <c r="F1" s="10"/>
      <c r="G1" s="10"/>
      <c r="H1" s="10"/>
      <c r="J1" s="10"/>
      <c r="K1" s="10"/>
      <c r="L1" s="10"/>
      <c r="M1" s="10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2042</v>
      </c>
      <c r="G3" s="10" t="s">
        <v>104</v>
      </c>
      <c r="H3" s="10"/>
      <c r="J3" s="10"/>
      <c r="K3" s="10"/>
      <c r="L3" s="10"/>
      <c r="M3" s="10"/>
      <c r="N3" s="10"/>
    </row>
    <row r="4" spans="1:19" x14ac:dyDescent="0.25">
      <c r="C4" s="6">
        <f>C39</f>
        <v>26.5</v>
      </c>
      <c r="D4" s="6">
        <f t="shared" ref="D4:G4" si="0">D39</f>
        <v>24.099999999999998</v>
      </c>
      <c r="E4" s="6">
        <f t="shared" si="0"/>
        <v>34.300000000000004</v>
      </c>
      <c r="F4" s="6">
        <f t="shared" si="0"/>
        <v>34.200000000000003</v>
      </c>
      <c r="G4" s="6">
        <f t="shared" si="0"/>
        <v>27.1</v>
      </c>
      <c r="H4" s="6"/>
      <c r="J4" s="6"/>
      <c r="K4" s="6"/>
      <c r="L4" s="6"/>
      <c r="M4" s="6"/>
      <c r="N4" s="6"/>
    </row>
    <row r="5" spans="1:19" x14ac:dyDescent="0.25">
      <c r="B5" s="5" t="s">
        <v>1261</v>
      </c>
      <c r="C5" s="6">
        <f>C40</f>
        <v>3.2999999999999972</v>
      </c>
      <c r="D5" s="6">
        <f t="shared" ref="D5:G5" si="1">D40</f>
        <v>5.1000000000000014</v>
      </c>
      <c r="E5" s="6">
        <f t="shared" si="1"/>
        <v>7.7999999999999972</v>
      </c>
      <c r="F5" s="6">
        <f t="shared" si="1"/>
        <v>7.0999999999999943</v>
      </c>
      <c r="G5" s="6">
        <f t="shared" si="1"/>
        <v>4.8999999999999986</v>
      </c>
      <c r="H5" s="6"/>
      <c r="J5" s="6"/>
      <c r="K5" s="6"/>
      <c r="L5" s="6"/>
      <c r="M5" s="6"/>
      <c r="N5" s="6"/>
    </row>
    <row r="6" spans="1:19" x14ac:dyDescent="0.25">
      <c r="B6" t="s">
        <v>1237</v>
      </c>
      <c r="C6">
        <f>VALUE(Raw_Data_10!B8)*100</f>
        <v>28.799999999999997</v>
      </c>
      <c r="D6">
        <f>C6</f>
        <v>28.799999999999997</v>
      </c>
      <c r="E6">
        <f t="shared" ref="E6:G6" si="2">D6</f>
        <v>28.799999999999997</v>
      </c>
      <c r="F6">
        <f t="shared" si="2"/>
        <v>28.799999999999997</v>
      </c>
      <c r="G6">
        <f t="shared" si="2"/>
        <v>28.799999999999997</v>
      </c>
    </row>
    <row r="8" spans="1:19" x14ac:dyDescent="0.25">
      <c r="I8" s="12" t="s">
        <v>1262</v>
      </c>
      <c r="J8" s="12"/>
      <c r="L8" s="12" t="s">
        <v>1264</v>
      </c>
      <c r="O8" s="12" t="s">
        <v>1263</v>
      </c>
      <c r="R8" s="12" t="s">
        <v>1262</v>
      </c>
    </row>
    <row r="9" spans="1:19" x14ac:dyDescent="0.25">
      <c r="I9" s="5" t="s">
        <v>1238</v>
      </c>
      <c r="J9" s="5" t="s">
        <v>1239</v>
      </c>
      <c r="K9" s="5" t="s">
        <v>1196</v>
      </c>
      <c r="L9" s="5" t="s">
        <v>1241</v>
      </c>
      <c r="M9" s="5" t="s">
        <v>1240</v>
      </c>
      <c r="N9" s="5" t="s">
        <v>1196</v>
      </c>
      <c r="O9" s="24" t="s">
        <v>2041</v>
      </c>
      <c r="P9" s="27" t="s">
        <v>1227</v>
      </c>
      <c r="Q9" s="5" t="s">
        <v>1196</v>
      </c>
      <c r="R9" s="5" t="s">
        <v>1243</v>
      </c>
      <c r="S9" s="5" t="s">
        <v>1242</v>
      </c>
    </row>
    <row r="10" spans="1:19" x14ac:dyDescent="0.25">
      <c r="I10" s="5">
        <f>VALUE(Raw_Data_10!B18)*100</f>
        <v>27.400000000000002</v>
      </c>
      <c r="J10" s="5">
        <f>VALUE(Raw_Data_10!B19)*100</f>
        <v>29.7</v>
      </c>
      <c r="K10" s="5"/>
      <c r="L10" s="5">
        <f>VALUE(Raw_Data_10!B23)*100</f>
        <v>30</v>
      </c>
      <c r="M10" s="5">
        <f>VALUE(Raw_Data_10!B24)*100</f>
        <v>22.2</v>
      </c>
      <c r="N10" s="5"/>
      <c r="O10" s="5">
        <f>VALUE(Raw_Data_10!B28)*100</f>
        <v>26.6</v>
      </c>
      <c r="P10" s="5">
        <f>VALUE(Raw_Data_10!B29)*100</f>
        <v>33.6</v>
      </c>
      <c r="Q10" s="5"/>
      <c r="R10" s="5">
        <f>VALUE(Raw_Data_10!B33)*100</f>
        <v>27.700000000000003</v>
      </c>
      <c r="S10" s="5">
        <f>VALUE(Raw_Data_10!B34)*100</f>
        <v>29.5</v>
      </c>
    </row>
    <row r="11" spans="1:19" x14ac:dyDescent="0.25">
      <c r="H11" s="5" t="s">
        <v>1261</v>
      </c>
      <c r="I11" s="5">
        <f>VALUE(Raw_Data_10!D18)*100-I10</f>
        <v>3.5999999999999979</v>
      </c>
      <c r="J11" s="5">
        <f>VALUE(Raw_Data_10!D19)*100-J10</f>
        <v>3.4000000000000021</v>
      </c>
      <c r="K11" s="5"/>
      <c r="L11" s="5">
        <f>VALUE(Raw_Data_10!D23)*100-L10</f>
        <v>3</v>
      </c>
      <c r="M11" s="5">
        <f>VALUE(Raw_Data_10!D24)*100-M10</f>
        <v>4.2000000000000028</v>
      </c>
      <c r="N11" s="5"/>
      <c r="O11" s="5">
        <f>VALUE(Raw_Data_10!D28)*100-O10</f>
        <v>3.0999999999999979</v>
      </c>
      <c r="P11" s="5">
        <f>VALUE(Raw_Data_10!D29)*100-P10</f>
        <v>4.8999999999999986</v>
      </c>
      <c r="Q11" s="5"/>
      <c r="R11" s="5">
        <f>VALUE(Raw_Data_10!D33)*100-R10</f>
        <v>3.8999999999999986</v>
      </c>
      <c r="S11" s="5">
        <f>VALUE(Raw_Data_10!D34)*100-S10</f>
        <v>3.6000000000000014</v>
      </c>
    </row>
    <row r="12" spans="1:19" x14ac:dyDescent="0.25">
      <c r="H12" t="str">
        <f>B6</f>
        <v>Overall average</v>
      </c>
      <c r="I12">
        <f>C6</f>
        <v>28.799999999999997</v>
      </c>
      <c r="J12">
        <f>I12</f>
        <v>28.799999999999997</v>
      </c>
      <c r="K12">
        <f t="shared" ref="K12:S12" si="3">J12</f>
        <v>28.799999999999997</v>
      </c>
      <c r="L12">
        <f t="shared" si="3"/>
        <v>28.799999999999997</v>
      </c>
      <c r="M12">
        <f t="shared" si="3"/>
        <v>28.799999999999997</v>
      </c>
      <c r="N12">
        <f t="shared" si="3"/>
        <v>28.799999999999997</v>
      </c>
      <c r="O12">
        <f t="shared" si="3"/>
        <v>28.799999999999997</v>
      </c>
      <c r="P12">
        <f t="shared" si="3"/>
        <v>28.799999999999997</v>
      </c>
      <c r="Q12">
        <f t="shared" si="3"/>
        <v>28.799999999999997</v>
      </c>
      <c r="R12">
        <f t="shared" si="3"/>
        <v>28.799999999999997</v>
      </c>
      <c r="S12">
        <f t="shared" si="3"/>
        <v>28.799999999999997</v>
      </c>
    </row>
    <row r="32" hidden="1" x14ac:dyDescent="0.25"/>
    <row r="33" spans="3:14" hidden="1" x14ac:dyDescent="0.25"/>
    <row r="34" spans="3:14" hidden="1" x14ac:dyDescent="0.25"/>
    <row r="35" spans="3:14" hidden="1" x14ac:dyDescent="0.25"/>
    <row r="36" spans="3:14" hidden="1" x14ac:dyDescent="0.25"/>
    <row r="37" spans="3:14" hidden="1" x14ac:dyDescent="0.25"/>
    <row r="38" spans="3:14" ht="23" hidden="1" x14ac:dyDescent="0.25">
      <c r="C38" s="10" t="s">
        <v>1236</v>
      </c>
      <c r="D38" s="10" t="s">
        <v>2070</v>
      </c>
      <c r="E38" s="10" t="s">
        <v>102</v>
      </c>
      <c r="F38" s="10" t="s">
        <v>2042</v>
      </c>
      <c r="G38" s="10" t="s">
        <v>104</v>
      </c>
      <c r="H38" s="10" t="s">
        <v>105</v>
      </c>
      <c r="I38" s="10"/>
      <c r="J38" s="10"/>
    </row>
    <row r="39" spans="3:14" hidden="1" x14ac:dyDescent="0.25">
      <c r="C39" s="11">
        <f t="array" ref="C39:K39">VALUE(TRANSPOSE(Raw_Data_10!B3:B11))*100</f>
        <v>26.5</v>
      </c>
      <c r="D39" s="11">
        <v>24.099999999999998</v>
      </c>
      <c r="E39" s="11">
        <v>34.300000000000004</v>
      </c>
      <c r="F39" s="11">
        <v>34.200000000000003</v>
      </c>
      <c r="G39" s="11">
        <v>27.1</v>
      </c>
      <c r="H39" s="11">
        <v>28.799999999999997</v>
      </c>
      <c r="I39" s="11" t="e">
        <v>#VALUE!</v>
      </c>
      <c r="J39" s="11" t="e">
        <v>#VALUE!</v>
      </c>
      <c r="K39" s="11">
        <v>24.7</v>
      </c>
      <c r="L39" s="11"/>
      <c r="M39" s="11"/>
      <c r="N39" s="11"/>
    </row>
    <row r="40" spans="3:14" hidden="1" x14ac:dyDescent="0.25">
      <c r="C40" s="11">
        <f>C41-C39</f>
        <v>3.2999999999999972</v>
      </c>
      <c r="D40" s="11">
        <f t="shared" ref="D40:K40" si="4">D41-D39</f>
        <v>5.1000000000000014</v>
      </c>
      <c r="E40" s="11">
        <f t="shared" si="4"/>
        <v>7.7999999999999972</v>
      </c>
      <c r="F40" s="11">
        <f t="shared" si="4"/>
        <v>7.0999999999999943</v>
      </c>
      <c r="G40" s="11">
        <f t="shared" si="4"/>
        <v>4.8999999999999986</v>
      </c>
      <c r="H40" s="11">
        <f t="shared" si="4"/>
        <v>2.8000000000000043</v>
      </c>
      <c r="I40" s="11" t="e">
        <f t="shared" si="4"/>
        <v>#VALUE!</v>
      </c>
      <c r="J40" s="11" t="e">
        <f>(J41-J39)/2</f>
        <v>#VALUE!</v>
      </c>
      <c r="K40" s="11">
        <f t="shared" si="4"/>
        <v>3.8999999999999986</v>
      </c>
      <c r="L40" s="11"/>
      <c r="M40" s="11"/>
      <c r="N40" s="11"/>
    </row>
    <row r="41" spans="3:14" hidden="1" x14ac:dyDescent="0.25">
      <c r="C41">
        <f t="array" ref="C41:K41">VALUE(TRANSPOSE(Raw_Data_10!D3:D11))*100</f>
        <v>29.799999999999997</v>
      </c>
      <c r="D41">
        <v>29.2</v>
      </c>
      <c r="E41">
        <v>42.1</v>
      </c>
      <c r="F41">
        <v>41.3</v>
      </c>
      <c r="G41">
        <v>32</v>
      </c>
      <c r="H41">
        <v>31.6</v>
      </c>
      <c r="I41" t="e">
        <v>#VALUE!</v>
      </c>
      <c r="J41" t="e">
        <v>#VALUE!</v>
      </c>
      <c r="K41">
        <v>28.599999999999998</v>
      </c>
    </row>
    <row r="42" spans="3:14" hidden="1" x14ac:dyDescent="0.25"/>
    <row r="43" spans="3:14" hidden="1" x14ac:dyDescent="0.25"/>
    <row r="44" spans="3:14" hidden="1" x14ac:dyDescent="0.25"/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2.5" x14ac:dyDescent="0.25"/>
  <sheetData>
    <row r="1" spans="1:6" x14ac:dyDescent="0.25">
      <c r="A1" t="s">
        <v>509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</row>
    <row r="2" spans="1:6" x14ac:dyDescent="0.25">
      <c r="A2" t="s">
        <v>220</v>
      </c>
      <c r="B2" t="s">
        <v>117</v>
      </c>
      <c r="C2" t="s">
        <v>171</v>
      </c>
      <c r="D2" t="s">
        <v>1245</v>
      </c>
      <c r="E2" t="s">
        <v>1256</v>
      </c>
      <c r="F2" t="s">
        <v>208</v>
      </c>
    </row>
    <row r="3" spans="1:6" x14ac:dyDescent="0.25">
      <c r="A3" t="s">
        <v>1236</v>
      </c>
      <c r="B3" t="s">
        <v>515</v>
      </c>
      <c r="C3" t="s">
        <v>528</v>
      </c>
      <c r="D3" t="s">
        <v>686</v>
      </c>
      <c r="E3" t="s">
        <v>1362</v>
      </c>
      <c r="F3" t="s">
        <v>257</v>
      </c>
    </row>
    <row r="4" spans="1:6" x14ac:dyDescent="0.25">
      <c r="A4" t="s">
        <v>2043</v>
      </c>
      <c r="B4" t="s">
        <v>426</v>
      </c>
      <c r="C4" t="s">
        <v>193</v>
      </c>
      <c r="D4" t="s">
        <v>153</v>
      </c>
      <c r="E4" t="s">
        <v>2054</v>
      </c>
      <c r="F4" t="s">
        <v>2044</v>
      </c>
    </row>
    <row r="5" spans="1:6" x14ac:dyDescent="0.25">
      <c r="A5" t="s">
        <v>102</v>
      </c>
      <c r="B5" t="s">
        <v>521</v>
      </c>
      <c r="C5" t="s">
        <v>184</v>
      </c>
      <c r="D5" t="s">
        <v>1360</v>
      </c>
      <c r="E5" t="s">
        <v>1363</v>
      </c>
      <c r="F5" t="s">
        <v>210</v>
      </c>
    </row>
    <row r="6" spans="1:6" x14ac:dyDescent="0.25">
      <c r="A6" t="s">
        <v>221</v>
      </c>
      <c r="B6" t="s">
        <v>518</v>
      </c>
      <c r="C6" t="s">
        <v>192</v>
      </c>
      <c r="D6" t="s">
        <v>1359</v>
      </c>
      <c r="E6" t="s">
        <v>526</v>
      </c>
      <c r="F6" t="s">
        <v>211</v>
      </c>
    </row>
    <row r="7" spans="1:6" x14ac:dyDescent="0.25">
      <c r="A7" t="s">
        <v>222</v>
      </c>
      <c r="B7" t="s">
        <v>519</v>
      </c>
      <c r="C7" t="s">
        <v>201</v>
      </c>
      <c r="D7" t="s">
        <v>387</v>
      </c>
      <c r="E7" t="s">
        <v>695</v>
      </c>
      <c r="F7" t="s">
        <v>212</v>
      </c>
    </row>
    <row r="8" spans="1:6" x14ac:dyDescent="0.25">
      <c r="A8" t="s">
        <v>105</v>
      </c>
      <c r="B8" t="s">
        <v>520</v>
      </c>
      <c r="C8" t="s">
        <v>196</v>
      </c>
      <c r="D8" t="s">
        <v>305</v>
      </c>
      <c r="E8" t="s">
        <v>1319</v>
      </c>
      <c r="F8" t="s">
        <v>213</v>
      </c>
    </row>
    <row r="9" spans="1:6" x14ac:dyDescent="0.25">
      <c r="A9" t="s">
        <v>510</v>
      </c>
      <c r="B9" t="s">
        <v>98</v>
      </c>
      <c r="C9" t="s">
        <v>98</v>
      </c>
      <c r="D9" t="s">
        <v>98</v>
      </c>
      <c r="E9" t="s">
        <v>98</v>
      </c>
      <c r="F9" t="s">
        <v>98</v>
      </c>
    </row>
    <row r="10" spans="1:6" x14ac:dyDescent="0.25">
      <c r="A10" t="s">
        <v>100</v>
      </c>
      <c r="B10" t="s">
        <v>117</v>
      </c>
      <c r="C10" t="s">
        <v>171</v>
      </c>
      <c r="D10" t="s">
        <v>1245</v>
      </c>
      <c r="E10" t="s">
        <v>1256</v>
      </c>
      <c r="F10" t="s">
        <v>208</v>
      </c>
    </row>
    <row r="11" spans="1:6" x14ac:dyDescent="0.25">
      <c r="A11" t="s">
        <v>101</v>
      </c>
      <c r="B11" t="s">
        <v>516</v>
      </c>
      <c r="C11" t="s">
        <v>529</v>
      </c>
      <c r="D11" t="s">
        <v>523</v>
      </c>
      <c r="E11" t="s">
        <v>695</v>
      </c>
      <c r="F11" t="s">
        <v>209</v>
      </c>
    </row>
    <row r="12" spans="1:6" x14ac:dyDescent="0.25">
      <c r="A12" t="s">
        <v>102</v>
      </c>
      <c r="B12" t="s">
        <v>521</v>
      </c>
      <c r="C12" t="s">
        <v>184</v>
      </c>
      <c r="D12" t="s">
        <v>1360</v>
      </c>
      <c r="E12" t="s">
        <v>1363</v>
      </c>
      <c r="F12" t="s">
        <v>210</v>
      </c>
    </row>
    <row r="13" spans="1:6" x14ac:dyDescent="0.25">
      <c r="A13" t="s">
        <v>103</v>
      </c>
      <c r="B13" t="s">
        <v>518</v>
      </c>
      <c r="C13" t="s">
        <v>192</v>
      </c>
      <c r="D13" t="s">
        <v>1359</v>
      </c>
      <c r="E13" t="s">
        <v>526</v>
      </c>
      <c r="F13" t="s">
        <v>211</v>
      </c>
    </row>
    <row r="14" spans="1:6" x14ac:dyDescent="0.25">
      <c r="A14" t="s">
        <v>104</v>
      </c>
      <c r="B14" t="s">
        <v>519</v>
      </c>
      <c r="C14" t="s">
        <v>201</v>
      </c>
      <c r="D14" t="s">
        <v>387</v>
      </c>
      <c r="E14" t="s">
        <v>695</v>
      </c>
      <c r="F14" t="s">
        <v>212</v>
      </c>
    </row>
    <row r="15" spans="1:6" x14ac:dyDescent="0.25">
      <c r="A15" t="s">
        <v>105</v>
      </c>
      <c r="B15" t="s">
        <v>520</v>
      </c>
      <c r="C15" t="s">
        <v>196</v>
      </c>
      <c r="D15" t="s">
        <v>305</v>
      </c>
      <c r="E15" t="s">
        <v>1319</v>
      </c>
      <c r="F15" t="s">
        <v>213</v>
      </c>
    </row>
    <row r="16" spans="1:6" x14ac:dyDescent="0.25">
      <c r="A16" t="s">
        <v>511</v>
      </c>
      <c r="B16" t="s">
        <v>98</v>
      </c>
      <c r="C16" t="s">
        <v>98</v>
      </c>
      <c r="D16" t="s">
        <v>98</v>
      </c>
      <c r="E16" t="s">
        <v>98</v>
      </c>
      <c r="F16" t="s">
        <v>98</v>
      </c>
    </row>
    <row r="17" spans="1:6" x14ac:dyDescent="0.25">
      <c r="A17" t="s">
        <v>225</v>
      </c>
      <c r="B17" t="s">
        <v>117</v>
      </c>
      <c r="C17" t="s">
        <v>171</v>
      </c>
      <c r="D17" t="s">
        <v>1245</v>
      </c>
      <c r="E17" t="s">
        <v>1256</v>
      </c>
      <c r="F17" t="s">
        <v>208</v>
      </c>
    </row>
    <row r="18" spans="1:6" x14ac:dyDescent="0.25">
      <c r="A18" t="s">
        <v>226</v>
      </c>
      <c r="B18" t="s">
        <v>522</v>
      </c>
      <c r="C18" t="s">
        <v>528</v>
      </c>
      <c r="D18" t="s">
        <v>689</v>
      </c>
      <c r="E18" t="s">
        <v>1364</v>
      </c>
      <c r="F18" t="s">
        <v>261</v>
      </c>
    </row>
    <row r="19" spans="1:6" x14ac:dyDescent="0.25">
      <c r="A19" t="s">
        <v>227</v>
      </c>
      <c r="B19" t="s">
        <v>523</v>
      </c>
      <c r="C19" t="s">
        <v>528</v>
      </c>
      <c r="D19" t="s">
        <v>1361</v>
      </c>
      <c r="E19" t="s">
        <v>426</v>
      </c>
      <c r="F19" t="s">
        <v>262</v>
      </c>
    </row>
    <row r="20" spans="1:6" x14ac:dyDescent="0.25">
      <c r="A20" t="s">
        <v>105</v>
      </c>
      <c r="B20" t="s">
        <v>520</v>
      </c>
      <c r="C20" t="s">
        <v>196</v>
      </c>
      <c r="D20" t="s">
        <v>305</v>
      </c>
      <c r="E20" t="s">
        <v>1319</v>
      </c>
      <c r="F20" t="s">
        <v>213</v>
      </c>
    </row>
    <row r="21" spans="1:6" x14ac:dyDescent="0.25">
      <c r="A21" t="s">
        <v>512</v>
      </c>
      <c r="B21" t="s">
        <v>98</v>
      </c>
      <c r="C21" t="s">
        <v>98</v>
      </c>
      <c r="D21" t="s">
        <v>98</v>
      </c>
      <c r="E21" t="s">
        <v>98</v>
      </c>
      <c r="F21" t="s">
        <v>98</v>
      </c>
    </row>
    <row r="22" spans="1:6" x14ac:dyDescent="0.25">
      <c r="A22" t="s">
        <v>229</v>
      </c>
      <c r="B22" t="s">
        <v>117</v>
      </c>
      <c r="C22" t="s">
        <v>171</v>
      </c>
      <c r="D22" t="s">
        <v>1245</v>
      </c>
      <c r="E22" t="s">
        <v>1256</v>
      </c>
      <c r="F22" t="s">
        <v>208</v>
      </c>
    </row>
    <row r="23" spans="1:6" x14ac:dyDescent="0.25">
      <c r="A23" t="s">
        <v>230</v>
      </c>
      <c r="B23" t="s">
        <v>524</v>
      </c>
      <c r="C23" t="s">
        <v>198</v>
      </c>
      <c r="D23" t="s">
        <v>1277</v>
      </c>
      <c r="E23" t="s">
        <v>465</v>
      </c>
      <c r="F23" t="s">
        <v>263</v>
      </c>
    </row>
    <row r="24" spans="1:6" x14ac:dyDescent="0.25">
      <c r="A24" t="s">
        <v>231</v>
      </c>
      <c r="B24" t="s">
        <v>151</v>
      </c>
      <c r="C24" t="s">
        <v>529</v>
      </c>
      <c r="D24" t="s">
        <v>525</v>
      </c>
      <c r="E24" t="s">
        <v>186</v>
      </c>
      <c r="F24" t="s">
        <v>264</v>
      </c>
    </row>
    <row r="25" spans="1:6" x14ac:dyDescent="0.25">
      <c r="A25" t="s">
        <v>105</v>
      </c>
      <c r="B25" t="s">
        <v>520</v>
      </c>
      <c r="C25" t="s">
        <v>196</v>
      </c>
      <c r="D25" t="s">
        <v>305</v>
      </c>
      <c r="E25" t="s">
        <v>1319</v>
      </c>
      <c r="F25" t="s">
        <v>213</v>
      </c>
    </row>
    <row r="26" spans="1:6" x14ac:dyDescent="0.25">
      <c r="A26" t="s">
        <v>513</v>
      </c>
      <c r="B26" t="s">
        <v>98</v>
      </c>
      <c r="C26" t="s">
        <v>98</v>
      </c>
      <c r="D26" t="s">
        <v>98</v>
      </c>
      <c r="E26" t="s">
        <v>98</v>
      </c>
      <c r="F26" t="s">
        <v>98</v>
      </c>
    </row>
    <row r="27" spans="1:6" x14ac:dyDescent="0.25">
      <c r="A27" t="s">
        <v>233</v>
      </c>
      <c r="B27" t="s">
        <v>117</v>
      </c>
      <c r="C27" t="s">
        <v>171</v>
      </c>
      <c r="D27" t="s">
        <v>1245</v>
      </c>
      <c r="E27" t="s">
        <v>1256</v>
      </c>
      <c r="F27" t="s">
        <v>208</v>
      </c>
    </row>
    <row r="28" spans="1:6" x14ac:dyDescent="0.25">
      <c r="A28" t="s">
        <v>230</v>
      </c>
      <c r="B28" t="s">
        <v>525</v>
      </c>
      <c r="C28" t="s">
        <v>198</v>
      </c>
      <c r="D28" t="s">
        <v>527</v>
      </c>
      <c r="E28" t="s">
        <v>508</v>
      </c>
      <c r="F28" t="s">
        <v>265</v>
      </c>
    </row>
    <row r="29" spans="1:6" x14ac:dyDescent="0.25">
      <c r="A29" t="s">
        <v>231</v>
      </c>
      <c r="B29" t="s">
        <v>518</v>
      </c>
      <c r="C29" t="s">
        <v>197</v>
      </c>
      <c r="D29" t="s">
        <v>466</v>
      </c>
      <c r="E29" t="s">
        <v>698</v>
      </c>
      <c r="F29" t="s">
        <v>266</v>
      </c>
    </row>
    <row r="30" spans="1:6" x14ac:dyDescent="0.25">
      <c r="A30" t="s">
        <v>105</v>
      </c>
      <c r="B30" t="s">
        <v>520</v>
      </c>
      <c r="C30" t="s">
        <v>196</v>
      </c>
      <c r="D30" t="s">
        <v>305</v>
      </c>
      <c r="E30" t="s">
        <v>1319</v>
      </c>
      <c r="F30" t="s">
        <v>213</v>
      </c>
    </row>
    <row r="31" spans="1:6" x14ac:dyDescent="0.25">
      <c r="A31" t="s">
        <v>514</v>
      </c>
      <c r="B31" t="s">
        <v>98</v>
      </c>
      <c r="C31" t="s">
        <v>98</v>
      </c>
      <c r="D31" t="s">
        <v>98</v>
      </c>
      <c r="E31" t="s">
        <v>98</v>
      </c>
      <c r="F31" t="s">
        <v>98</v>
      </c>
    </row>
    <row r="32" spans="1:6" x14ac:dyDescent="0.25">
      <c r="A32" t="s">
        <v>235</v>
      </c>
      <c r="B32" t="s">
        <v>117</v>
      </c>
      <c r="C32" t="s">
        <v>171</v>
      </c>
      <c r="D32" t="s">
        <v>1245</v>
      </c>
      <c r="E32" t="s">
        <v>1256</v>
      </c>
      <c r="F32" t="s">
        <v>208</v>
      </c>
    </row>
    <row r="33" spans="1:6" x14ac:dyDescent="0.25">
      <c r="A33" t="s">
        <v>230</v>
      </c>
      <c r="B33" t="s">
        <v>522</v>
      </c>
      <c r="C33" t="s">
        <v>529</v>
      </c>
      <c r="D33" t="s">
        <v>2011</v>
      </c>
      <c r="E33" t="s">
        <v>1948</v>
      </c>
      <c r="F33" t="s">
        <v>2003</v>
      </c>
    </row>
    <row r="34" spans="1:6" x14ac:dyDescent="0.25">
      <c r="A34" t="s">
        <v>231</v>
      </c>
      <c r="B34" t="s">
        <v>523</v>
      </c>
      <c r="C34" t="s">
        <v>183</v>
      </c>
      <c r="D34" t="s">
        <v>1949</v>
      </c>
      <c r="E34" t="s">
        <v>426</v>
      </c>
      <c r="F34" t="s">
        <v>1944</v>
      </c>
    </row>
    <row r="35" spans="1:6" x14ac:dyDescent="0.25">
      <c r="A35" t="s">
        <v>105</v>
      </c>
      <c r="B35" t="s">
        <v>520</v>
      </c>
      <c r="C35" t="s">
        <v>196</v>
      </c>
      <c r="D35" t="s">
        <v>305</v>
      </c>
      <c r="E35" t="s">
        <v>1319</v>
      </c>
      <c r="F35" t="s">
        <v>213</v>
      </c>
    </row>
  </sheetData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zoomScaleNormal="100" workbookViewId="0"/>
  </sheetViews>
  <sheetFormatPr defaultRowHeight="12.5" x14ac:dyDescent="0.25"/>
  <cols>
    <col min="3" max="14" width="9.1796875" customWidth="1"/>
  </cols>
  <sheetData>
    <row r="1" spans="1:35" x14ac:dyDescent="0.25">
      <c r="A1" s="3" t="s">
        <v>1204</v>
      </c>
      <c r="B1" s="3"/>
      <c r="C1" s="10"/>
      <c r="D1" s="10"/>
      <c r="E1" s="10"/>
      <c r="F1" s="10"/>
      <c r="G1" s="10"/>
      <c r="H1" s="10"/>
      <c r="J1" s="10"/>
      <c r="K1" s="10"/>
      <c r="L1" s="10"/>
      <c r="M1" s="10"/>
    </row>
    <row r="3" spans="1:35" ht="23" x14ac:dyDescent="0.25">
      <c r="C3" s="10" t="s">
        <v>1236</v>
      </c>
      <c r="D3" s="10" t="s">
        <v>2070</v>
      </c>
      <c r="E3" s="10" t="s">
        <v>102</v>
      </c>
      <c r="F3" s="10" t="s">
        <v>2071</v>
      </c>
      <c r="G3" s="10" t="s">
        <v>104</v>
      </c>
      <c r="H3" s="10"/>
      <c r="J3" s="10"/>
      <c r="K3" s="10"/>
      <c r="L3" s="10"/>
      <c r="M3" s="10"/>
      <c r="N3" s="10"/>
    </row>
    <row r="4" spans="1:35" x14ac:dyDescent="0.25">
      <c r="C4" s="6">
        <f>C39</f>
        <v>11.899999999999999</v>
      </c>
      <c r="D4" s="6">
        <f t="shared" ref="D4:G4" si="0">D39</f>
        <v>12.6</v>
      </c>
      <c r="E4" s="6">
        <f t="shared" si="0"/>
        <v>19.5</v>
      </c>
      <c r="F4" s="6">
        <f t="shared" si="0"/>
        <v>18.600000000000001</v>
      </c>
      <c r="G4" s="6">
        <f t="shared" si="0"/>
        <v>12.7</v>
      </c>
      <c r="H4" s="6"/>
      <c r="J4" s="6"/>
      <c r="K4" s="6"/>
      <c r="L4" s="6"/>
      <c r="M4" s="6"/>
      <c r="N4" s="6"/>
    </row>
    <row r="5" spans="1:35" x14ac:dyDescent="0.25">
      <c r="B5" s="5" t="s">
        <v>1261</v>
      </c>
      <c r="C5" s="6">
        <f>C40</f>
        <v>2.4000000000000004</v>
      </c>
      <c r="D5" s="6">
        <f t="shared" ref="D5:G5" si="1">D40</f>
        <v>3.4000000000000004</v>
      </c>
      <c r="E5" s="6">
        <f t="shared" si="1"/>
        <v>5.5</v>
      </c>
      <c r="F5" s="6">
        <f t="shared" si="1"/>
        <v>4.0999999999999979</v>
      </c>
      <c r="G5" s="6">
        <f t="shared" si="1"/>
        <v>3.1000000000000014</v>
      </c>
      <c r="H5" s="6"/>
      <c r="J5" s="6"/>
      <c r="K5" s="6"/>
      <c r="L5" s="6"/>
      <c r="M5" s="6"/>
      <c r="N5" s="6"/>
    </row>
    <row r="6" spans="1:35" x14ac:dyDescent="0.25">
      <c r="B6" t="s">
        <v>1237</v>
      </c>
      <c r="C6">
        <f>VALUE(Raw_Data_11!B8)*100</f>
        <v>14.899999999999999</v>
      </c>
      <c r="D6">
        <f>C6</f>
        <v>14.899999999999999</v>
      </c>
      <c r="E6">
        <f t="shared" ref="E6:G6" si="2">D6</f>
        <v>14.899999999999999</v>
      </c>
      <c r="F6">
        <f t="shared" si="2"/>
        <v>14.899999999999999</v>
      </c>
      <c r="G6">
        <f t="shared" si="2"/>
        <v>14.899999999999999</v>
      </c>
    </row>
    <row r="8" spans="1:35" x14ac:dyDescent="0.25">
      <c r="I8" s="12" t="s">
        <v>1262</v>
      </c>
      <c r="J8" s="12"/>
      <c r="L8" s="12" t="s">
        <v>1264</v>
      </c>
      <c r="O8" s="12" t="s">
        <v>1264</v>
      </c>
      <c r="R8" s="12" t="s">
        <v>1262</v>
      </c>
    </row>
    <row r="9" spans="1:35" x14ac:dyDescent="0.25">
      <c r="I9" s="5" t="s">
        <v>1238</v>
      </c>
      <c r="J9" s="5" t="s">
        <v>1239</v>
      </c>
      <c r="K9" s="5" t="s">
        <v>1196</v>
      </c>
      <c r="L9" s="5" t="s">
        <v>1241</v>
      </c>
      <c r="M9" s="5" t="s">
        <v>1240</v>
      </c>
      <c r="N9" s="5" t="s">
        <v>1196</v>
      </c>
      <c r="O9" s="24" t="s">
        <v>2041</v>
      </c>
      <c r="P9" s="27" t="s">
        <v>1227</v>
      </c>
      <c r="Q9" s="5" t="s">
        <v>1196</v>
      </c>
      <c r="R9" s="5" t="s">
        <v>1243</v>
      </c>
      <c r="S9" s="5" t="s">
        <v>1242</v>
      </c>
    </row>
    <row r="10" spans="1:35" x14ac:dyDescent="0.25">
      <c r="I10" s="5">
        <f>VALUE(Raw_Data_11!B18)*100</f>
        <v>14.6</v>
      </c>
      <c r="J10" s="5">
        <f>VALUE(Raw_Data_11!B19)*100</f>
        <v>15.1</v>
      </c>
      <c r="K10" s="5"/>
      <c r="L10" s="5">
        <f>VALUE(Raw_Data_11!B23)*100</f>
        <v>15.7</v>
      </c>
      <c r="M10" s="5">
        <f>VALUE(Raw_Data_11!B24)*100</f>
        <v>10.5</v>
      </c>
      <c r="N10" s="5"/>
      <c r="O10" s="5">
        <f>VALUE(Raw_Data_11!B28)*100</f>
        <v>13.200000000000001</v>
      </c>
      <c r="P10" s="5">
        <f>VALUE(Raw_Data_11!B29)*100</f>
        <v>18.600000000000001</v>
      </c>
      <c r="Q10" s="5"/>
      <c r="R10" s="5">
        <f>VALUE(Raw_Data_11!B33)*100</f>
        <v>14.6</v>
      </c>
      <c r="S10" s="5">
        <f>VALUE(Raw_Data_11!B34)*100</f>
        <v>15.1</v>
      </c>
    </row>
    <row r="11" spans="1:35" x14ac:dyDescent="0.25">
      <c r="H11" s="5" t="s">
        <v>1261</v>
      </c>
      <c r="I11" s="5">
        <f>VALUE(Raw_Data_11!D18)*100-I10</f>
        <v>2.4000000000000004</v>
      </c>
      <c r="J11" s="5">
        <f>VALUE(Raw_Data_11!D19)*100-J10</f>
        <v>2.4000000000000004</v>
      </c>
      <c r="K11" s="5"/>
      <c r="L11" s="5">
        <f>VALUE(Raw_Data_11!D23)*100-L10</f>
        <v>2.1000000000000014</v>
      </c>
      <c r="M11" s="5">
        <f>VALUE(Raw_Data_11!D24)*100-M10</f>
        <v>2.7000000000000011</v>
      </c>
      <c r="N11" s="5"/>
      <c r="O11" s="5">
        <f>VALUE(Raw_Data_11!D28)*100-O10</f>
        <v>2.1999999999999993</v>
      </c>
      <c r="P11" s="5">
        <f>VALUE(Raw_Data_11!D29)*100-P10</f>
        <v>3.2999999999999972</v>
      </c>
      <c r="Q11" s="5"/>
      <c r="R11" s="5">
        <f>VALUE(Raw_Data_11!D33)*100-R10</f>
        <v>2.7999999999999989</v>
      </c>
      <c r="S11" s="5">
        <f>VALUE(Raw_Data_11!D34)*100-S10</f>
        <v>2.4999999999999982</v>
      </c>
    </row>
    <row r="12" spans="1:35" x14ac:dyDescent="0.25">
      <c r="H12" t="str">
        <f>B6</f>
        <v>Overall average</v>
      </c>
      <c r="I12">
        <f>C6</f>
        <v>14.899999999999999</v>
      </c>
      <c r="J12">
        <f>I12</f>
        <v>14.899999999999999</v>
      </c>
      <c r="K12">
        <f t="shared" ref="K12:S12" si="3">J12</f>
        <v>14.899999999999999</v>
      </c>
      <c r="L12">
        <f t="shared" si="3"/>
        <v>14.899999999999999</v>
      </c>
      <c r="M12">
        <f t="shared" si="3"/>
        <v>14.899999999999999</v>
      </c>
      <c r="N12">
        <f t="shared" si="3"/>
        <v>14.899999999999999</v>
      </c>
      <c r="O12">
        <f t="shared" si="3"/>
        <v>14.899999999999999</v>
      </c>
      <c r="P12">
        <f t="shared" si="3"/>
        <v>14.899999999999999</v>
      </c>
      <c r="Q12">
        <f t="shared" si="3"/>
        <v>14.899999999999999</v>
      </c>
      <c r="R12">
        <f t="shared" si="3"/>
        <v>14.899999999999999</v>
      </c>
      <c r="S12">
        <f t="shared" si="3"/>
        <v>14.899999999999999</v>
      </c>
    </row>
    <row r="14" spans="1:35" x14ac:dyDescent="0.25">
      <c r="P14" s="5" t="s">
        <v>1238</v>
      </c>
      <c r="R14" s="5" t="s">
        <v>1239</v>
      </c>
      <c r="U14" s="5" t="s">
        <v>1241</v>
      </c>
      <c r="W14" s="5" t="s">
        <v>1240</v>
      </c>
      <c r="Z14" s="5" t="s">
        <v>2041</v>
      </c>
      <c r="AB14" s="5" t="s">
        <v>1227</v>
      </c>
      <c r="AE14" s="5" t="s">
        <v>1243</v>
      </c>
      <c r="AG14" s="5" t="s">
        <v>1242</v>
      </c>
    </row>
    <row r="15" spans="1:35" x14ac:dyDescent="0.25">
      <c r="N15" t="s">
        <v>1904</v>
      </c>
      <c r="O15" t="s">
        <v>99</v>
      </c>
      <c r="P15">
        <f>'Figures 3'!I4</f>
        <v>65.900000000000006</v>
      </c>
      <c r="Q15">
        <f>'Figures 3'!I5</f>
        <v>5.5999999999999943</v>
      </c>
      <c r="R15">
        <f>'Figures 3'!J4</f>
        <v>71.8</v>
      </c>
      <c r="S15">
        <f>'Figures 3'!J5</f>
        <v>4.9000000000000057</v>
      </c>
      <c r="T15" t="s">
        <v>1263</v>
      </c>
      <c r="U15">
        <f>'Figures 3'!L4</f>
        <v>70.8</v>
      </c>
      <c r="V15">
        <f>'Figures 3'!L5</f>
        <v>4.6000000000000085</v>
      </c>
      <c r="W15">
        <f>'Figures 3'!M4</f>
        <v>61.8</v>
      </c>
      <c r="X15">
        <f>'Figures 3'!M5</f>
        <v>6.4000000000000057</v>
      </c>
      <c r="Y15" t="s">
        <v>1264</v>
      </c>
      <c r="Z15">
        <f>'Figures 3'!O4</f>
        <v>67.600000000000009</v>
      </c>
      <c r="AA15">
        <f>'Figures 3'!O5</f>
        <v>4.7999999999999829</v>
      </c>
      <c r="AB15">
        <f>'Figures 3'!P4</f>
        <v>73.2</v>
      </c>
      <c r="AC15">
        <f>'Figures 3'!P5</f>
        <v>7.7000000000000028</v>
      </c>
      <c r="AD15" t="s">
        <v>1262</v>
      </c>
      <c r="AE15">
        <f>'Figures 3'!R4</f>
        <v>67.5</v>
      </c>
      <c r="AF15">
        <f>'Figures 3'!R5</f>
        <v>5.0999999999999943</v>
      </c>
      <c r="AG15">
        <f>'Figures 3'!S4</f>
        <v>70.7</v>
      </c>
      <c r="AH15">
        <f>'Figures 3'!S5</f>
        <v>5.5999999999999943</v>
      </c>
      <c r="AI15" t="s">
        <v>1262</v>
      </c>
    </row>
    <row r="16" spans="1:35" x14ac:dyDescent="0.25">
      <c r="N16" t="s">
        <v>1906</v>
      </c>
      <c r="O16" t="s">
        <v>1903</v>
      </c>
      <c r="P16">
        <f>'Figures 4'!I10</f>
        <v>45.9</v>
      </c>
      <c r="Q16">
        <f>'Figures 4'!I11</f>
        <v>5.6000000000000014</v>
      </c>
      <c r="R16">
        <f>'Figures 4'!J10</f>
        <v>50.9</v>
      </c>
      <c r="S16">
        <f>'Figures 4'!J11</f>
        <v>5.6999999999999957</v>
      </c>
      <c r="T16" t="s">
        <v>1262</v>
      </c>
      <c r="U16">
        <f>'Figures 4'!L10</f>
        <v>50.6</v>
      </c>
      <c r="V16">
        <f>'Figures 4'!L11</f>
        <v>5.0000000000000071</v>
      </c>
      <c r="W16">
        <f>'Figures 4'!M10</f>
        <v>39.300000000000004</v>
      </c>
      <c r="X16">
        <f>'Figures 4'!M11</f>
        <v>7.1000000000000014</v>
      </c>
      <c r="Y16" t="s">
        <v>1264</v>
      </c>
      <c r="Z16">
        <f>'Figures 4'!O10</f>
        <v>46</v>
      </c>
      <c r="AA16">
        <f>'Figures 4'!O11</f>
        <v>5.1000000000000014</v>
      </c>
      <c r="AB16">
        <f>'Figures 4'!P10</f>
        <v>55.1</v>
      </c>
      <c r="AC16">
        <f>'Figures 4'!P11</f>
        <v>8.1999999999999957</v>
      </c>
      <c r="AD16" t="s">
        <v>1263</v>
      </c>
      <c r="AE16">
        <f>'Figures 4'!R10</f>
        <v>46.800000000000004</v>
      </c>
      <c r="AF16">
        <f>'Figures 4'!R11</f>
        <v>5.7999999999999972</v>
      </c>
      <c r="AG16">
        <f>'Figures 4'!S10</f>
        <v>50.2</v>
      </c>
      <c r="AH16">
        <f>'Figures 4'!S11</f>
        <v>6.0999999999999943</v>
      </c>
      <c r="AI16" t="s">
        <v>1262</v>
      </c>
    </row>
    <row r="17" spans="14:35" x14ac:dyDescent="0.25">
      <c r="N17" t="s">
        <v>1907</v>
      </c>
      <c r="O17" t="s">
        <v>1900</v>
      </c>
      <c r="P17">
        <f>'Figures 8'!I10</f>
        <v>70.199999999999989</v>
      </c>
      <c r="Q17">
        <f>'Figures 8'!I11</f>
        <v>5.9000000000000057</v>
      </c>
      <c r="R17">
        <f>'Figures 8'!J10</f>
        <v>74.900000000000006</v>
      </c>
      <c r="S17">
        <f>'Figures 8'!J11</f>
        <v>5.4000000000000057</v>
      </c>
      <c r="T17" t="s">
        <v>1262</v>
      </c>
      <c r="U17">
        <f>'Figures 8'!L10</f>
        <v>74.3</v>
      </c>
      <c r="V17">
        <f>'Figures 8'!L11</f>
        <v>5</v>
      </c>
      <c r="W17">
        <f>'Figures 8'!M10</f>
        <v>66.100000000000009</v>
      </c>
      <c r="X17">
        <f>'Figures 8'!M11</f>
        <v>7.1999999999999886</v>
      </c>
      <c r="Y17" t="s">
        <v>1264</v>
      </c>
      <c r="Z17">
        <f>'Figures 8'!O10</f>
        <v>71</v>
      </c>
      <c r="AA17">
        <f>'Figures 8'!O11</f>
        <v>5.5</v>
      </c>
      <c r="AB17">
        <f>'Figures 8'!P10</f>
        <v>77.5</v>
      </c>
      <c r="AC17">
        <f>'Figures 8'!P11</f>
        <v>7.0999999999999943</v>
      </c>
      <c r="AD17" t="s">
        <v>1262</v>
      </c>
      <c r="AE17">
        <f>'Figures 8'!R10</f>
        <v>70</v>
      </c>
      <c r="AF17">
        <f>'Figures 8'!R11</f>
        <v>6.0999999999999943</v>
      </c>
      <c r="AG17">
        <f>'Figures 8'!S10</f>
        <v>70</v>
      </c>
      <c r="AH17">
        <f>'Figures 8'!S11</f>
        <v>6.0999999999999943</v>
      </c>
      <c r="AI17" t="s">
        <v>1262</v>
      </c>
    </row>
    <row r="18" spans="14:35" x14ac:dyDescent="0.25">
      <c r="N18" t="s">
        <v>1899</v>
      </c>
      <c r="O18" t="s">
        <v>1901</v>
      </c>
      <c r="P18">
        <f>'Figures 9'!I10</f>
        <v>64.099999999999994</v>
      </c>
      <c r="Q18">
        <f>'Figures 9'!I11</f>
        <v>6.6000000000000085</v>
      </c>
      <c r="R18">
        <f>'Figures 9'!J10</f>
        <v>71.399999999999991</v>
      </c>
      <c r="S18">
        <f>'Figures 9'!J11</f>
        <v>5.4000000000000057</v>
      </c>
      <c r="T18" t="s">
        <v>1836</v>
      </c>
      <c r="U18">
        <f>'Figures 9'!L10</f>
        <v>70.399999999999991</v>
      </c>
      <c r="V18">
        <f>'Figures 9'!L11</f>
        <v>4.8000000000000114</v>
      </c>
      <c r="W18">
        <f>'Figures 9'!M10</f>
        <v>58.4</v>
      </c>
      <c r="X18">
        <f>'Figures 9'!M11</f>
        <v>7.1000000000000014</v>
      </c>
      <c r="Y18" t="s">
        <v>1264</v>
      </c>
      <c r="Z18">
        <f>'Figures 9'!O10</f>
        <v>66</v>
      </c>
      <c r="AA18">
        <f>'Figures 9'!O11</f>
        <v>5.2999999999999972</v>
      </c>
      <c r="AB18">
        <f>'Figures 9'!P10</f>
        <v>72.599999999999994</v>
      </c>
      <c r="AC18">
        <f>'Figures 9'!P11</f>
        <v>8.4000000000000057</v>
      </c>
      <c r="AD18" t="s">
        <v>1262</v>
      </c>
      <c r="AE18">
        <f>'Figures 9'!R10</f>
        <v>65.2</v>
      </c>
      <c r="AF18">
        <f>'Figures 9'!R11</f>
        <v>6.2999999999999972</v>
      </c>
      <c r="AG18">
        <f>'Figures 9'!S10</f>
        <v>70.3</v>
      </c>
      <c r="AH18">
        <f>'Figures 9'!S11</f>
        <v>6.1000000000000085</v>
      </c>
      <c r="AI18" t="s">
        <v>1262</v>
      </c>
    </row>
    <row r="19" spans="14:35" x14ac:dyDescent="0.25">
      <c r="N19" t="s">
        <v>1219</v>
      </c>
      <c r="O19" t="s">
        <v>106</v>
      </c>
      <c r="P19">
        <f>'Figures 10'!I10</f>
        <v>27.400000000000002</v>
      </c>
      <c r="Q19">
        <f>'Figures 10'!I11</f>
        <v>3.5999999999999979</v>
      </c>
      <c r="R19">
        <f>'Figures 10'!J10</f>
        <v>29.7</v>
      </c>
      <c r="S19">
        <f>'Figures 10'!J11</f>
        <v>3.4000000000000021</v>
      </c>
      <c r="T19" t="s">
        <v>1262</v>
      </c>
      <c r="U19">
        <f>'Figures 10'!L10</f>
        <v>30</v>
      </c>
      <c r="V19">
        <f>'Figures 10'!L11</f>
        <v>3</v>
      </c>
      <c r="W19">
        <f>'Figures 10'!M10</f>
        <v>22.2</v>
      </c>
      <c r="X19">
        <f>'Figures 10'!M11</f>
        <v>4.2000000000000028</v>
      </c>
      <c r="Y19" t="s">
        <v>1264</v>
      </c>
      <c r="Z19">
        <f>'Figures 10'!O10</f>
        <v>26.6</v>
      </c>
      <c r="AA19">
        <f>'Figures 11'!O11</f>
        <v>2.1999999999999993</v>
      </c>
      <c r="AB19">
        <f>'Figures 10'!P10</f>
        <v>33.6</v>
      </c>
      <c r="AC19">
        <f>'Figures 11'!P11</f>
        <v>3.2999999999999972</v>
      </c>
      <c r="AD19" t="s">
        <v>1263</v>
      </c>
      <c r="AE19">
        <f>'Figures 10'!R10</f>
        <v>27.700000000000003</v>
      </c>
      <c r="AF19">
        <f>'Figures 11'!R11</f>
        <v>2.7999999999999989</v>
      </c>
      <c r="AG19">
        <f>'Figures 10'!S10</f>
        <v>29.5</v>
      </c>
      <c r="AH19">
        <f>'Figures 11'!S11</f>
        <v>2.4999999999999982</v>
      </c>
      <c r="AI19" t="s">
        <v>1262</v>
      </c>
    </row>
    <row r="20" spans="14:35" x14ac:dyDescent="0.25">
      <c r="N20" t="s">
        <v>1905</v>
      </c>
      <c r="O20" t="s">
        <v>1902</v>
      </c>
      <c r="P20">
        <f>I10</f>
        <v>14.6</v>
      </c>
      <c r="Q20">
        <f>I11</f>
        <v>2.4000000000000004</v>
      </c>
      <c r="R20">
        <f>J10</f>
        <v>15.1</v>
      </c>
      <c r="S20">
        <f>J11</f>
        <v>2.4000000000000004</v>
      </c>
      <c r="T20" t="s">
        <v>1262</v>
      </c>
      <c r="U20">
        <f>L10</f>
        <v>15.7</v>
      </c>
      <c r="V20">
        <f>L11</f>
        <v>2.1000000000000014</v>
      </c>
      <c r="W20">
        <f>M10</f>
        <v>10.5</v>
      </c>
      <c r="X20">
        <f>M11</f>
        <v>2.7000000000000011</v>
      </c>
      <c r="Y20" t="s">
        <v>1264</v>
      </c>
      <c r="Z20">
        <f>O10</f>
        <v>13.200000000000001</v>
      </c>
      <c r="AA20">
        <f>O11</f>
        <v>2.1999999999999993</v>
      </c>
      <c r="AB20">
        <f>P10</f>
        <v>18.600000000000001</v>
      </c>
      <c r="AC20">
        <f>P11</f>
        <v>3.2999999999999972</v>
      </c>
      <c r="AD20" t="s">
        <v>1264</v>
      </c>
      <c r="AE20">
        <f>R10</f>
        <v>14.6</v>
      </c>
      <c r="AF20">
        <f>R11</f>
        <v>2.7999999999999989</v>
      </c>
      <c r="AG20">
        <f>S10</f>
        <v>15.1</v>
      </c>
      <c r="AH20">
        <f>S11</f>
        <v>2.4999999999999982</v>
      </c>
      <c r="AI20" t="s">
        <v>1262</v>
      </c>
    </row>
    <row r="37" spans="3:14" hidden="1" x14ac:dyDescent="0.25"/>
    <row r="38" spans="3:14" ht="23" hidden="1" x14ac:dyDescent="0.25">
      <c r="C38" s="10" t="s">
        <v>1236</v>
      </c>
      <c r="D38" s="10" t="s">
        <v>2070</v>
      </c>
      <c r="E38" s="10" t="s">
        <v>102</v>
      </c>
      <c r="F38" s="10" t="s">
        <v>2042</v>
      </c>
      <c r="G38" s="10" t="s">
        <v>104</v>
      </c>
      <c r="H38" s="10" t="s">
        <v>105</v>
      </c>
      <c r="I38" s="10"/>
      <c r="J38" s="10"/>
      <c r="N38" s="11"/>
    </row>
    <row r="39" spans="3:14" hidden="1" x14ac:dyDescent="0.25">
      <c r="C39" s="11">
        <f t="array" ref="C39:K39">VALUE(TRANSPOSE(Raw_Data_11!B3:B11))*100</f>
        <v>11.899999999999999</v>
      </c>
      <c r="D39" s="11">
        <v>12.6</v>
      </c>
      <c r="E39" s="11">
        <v>19.5</v>
      </c>
      <c r="F39" s="11">
        <v>18.600000000000001</v>
      </c>
      <c r="G39" s="11">
        <v>12.7</v>
      </c>
      <c r="H39" s="11">
        <v>14.899999999999999</v>
      </c>
      <c r="I39" s="11" t="e">
        <v>#VALUE!</v>
      </c>
      <c r="J39" s="11" t="e">
        <v>#VALUE!</v>
      </c>
      <c r="K39" s="11">
        <v>12.4</v>
      </c>
      <c r="L39" s="11"/>
      <c r="M39" s="11"/>
      <c r="N39" s="11"/>
    </row>
    <row r="40" spans="3:14" hidden="1" x14ac:dyDescent="0.25">
      <c r="C40" s="11">
        <f>C41-C39</f>
        <v>2.4000000000000004</v>
      </c>
      <c r="D40" s="11">
        <f t="shared" ref="D40:K40" si="4">D41-D39</f>
        <v>3.4000000000000004</v>
      </c>
      <c r="E40" s="11">
        <f t="shared" si="4"/>
        <v>5.5</v>
      </c>
      <c r="F40" s="11">
        <f t="shared" si="4"/>
        <v>4.0999999999999979</v>
      </c>
      <c r="G40" s="11">
        <f t="shared" si="4"/>
        <v>3.1000000000000014</v>
      </c>
      <c r="H40" s="11">
        <f t="shared" si="4"/>
        <v>1.9000000000000021</v>
      </c>
      <c r="I40" s="11" t="e">
        <f t="shared" si="4"/>
        <v>#VALUE!</v>
      </c>
      <c r="J40" s="11" t="e">
        <f>(J41-J39)/2</f>
        <v>#VALUE!</v>
      </c>
      <c r="K40" s="11">
        <f t="shared" si="4"/>
        <v>2.6999999999999993</v>
      </c>
      <c r="L40" s="11"/>
      <c r="M40" s="11"/>
    </row>
    <row r="41" spans="3:14" hidden="1" x14ac:dyDescent="0.25">
      <c r="C41">
        <f t="array" ref="C41:K41">VALUE(TRANSPOSE(Raw_Data_11!D3:D11))*100</f>
        <v>14.299999999999999</v>
      </c>
      <c r="D41">
        <v>16</v>
      </c>
      <c r="E41">
        <v>25</v>
      </c>
      <c r="F41">
        <v>22.7</v>
      </c>
      <c r="G41">
        <v>15.8</v>
      </c>
      <c r="H41">
        <v>16.8</v>
      </c>
      <c r="I41" t="e">
        <v>#VALUE!</v>
      </c>
      <c r="J41" t="e">
        <v>#VALUE!</v>
      </c>
      <c r="K41">
        <v>15.1</v>
      </c>
    </row>
    <row r="42" spans="3:14" hidden="1" x14ac:dyDescent="0.25"/>
    <row r="43" spans="3:14" hidden="1" x14ac:dyDescent="0.25"/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workbookViewId="0"/>
  </sheetViews>
  <sheetFormatPr defaultRowHeight="12.5" x14ac:dyDescent="0.25"/>
  <cols>
    <col min="1" max="1" width="32" bestFit="1" customWidth="1"/>
  </cols>
  <sheetData>
    <row r="1" spans="1:3" x14ac:dyDescent="0.25">
      <c r="A1" t="s">
        <v>530</v>
      </c>
      <c r="B1" t="s">
        <v>98</v>
      </c>
      <c r="C1" t="s">
        <v>98</v>
      </c>
    </row>
    <row r="2" spans="1:3" x14ac:dyDescent="0.25">
      <c r="A2" t="s">
        <v>531</v>
      </c>
      <c r="B2" t="s">
        <v>571</v>
      </c>
      <c r="C2" t="s">
        <v>208</v>
      </c>
    </row>
    <row r="3" spans="1:3" x14ac:dyDescent="0.25">
      <c r="A3" t="s">
        <v>532</v>
      </c>
      <c r="B3" t="s">
        <v>572</v>
      </c>
      <c r="C3" t="s">
        <v>213</v>
      </c>
    </row>
    <row r="4" spans="1:3" x14ac:dyDescent="0.25">
      <c r="A4" t="s">
        <v>105</v>
      </c>
      <c r="B4" t="s">
        <v>572</v>
      </c>
      <c r="C4" t="s">
        <v>213</v>
      </c>
    </row>
    <row r="5" spans="1:3" x14ac:dyDescent="0.25">
      <c r="A5" t="s">
        <v>533</v>
      </c>
      <c r="B5" t="s">
        <v>98</v>
      </c>
      <c r="C5" t="s">
        <v>98</v>
      </c>
    </row>
    <row r="6" spans="1:3" x14ac:dyDescent="0.25">
      <c r="A6" t="s">
        <v>534</v>
      </c>
      <c r="B6" t="s">
        <v>571</v>
      </c>
      <c r="C6" t="s">
        <v>208</v>
      </c>
    </row>
    <row r="7" spans="1:3" x14ac:dyDescent="0.25">
      <c r="A7" t="s">
        <v>535</v>
      </c>
      <c r="B7" t="s">
        <v>572</v>
      </c>
      <c r="C7" t="s">
        <v>213</v>
      </c>
    </row>
    <row r="8" spans="1:3" x14ac:dyDescent="0.25">
      <c r="A8" t="s">
        <v>105</v>
      </c>
      <c r="B8" t="s">
        <v>572</v>
      </c>
      <c r="C8" t="s">
        <v>213</v>
      </c>
    </row>
    <row r="9" spans="1:3" x14ac:dyDescent="0.25">
      <c r="A9" t="s">
        <v>2072</v>
      </c>
      <c r="B9" t="s">
        <v>98</v>
      </c>
      <c r="C9" t="s">
        <v>98</v>
      </c>
    </row>
    <row r="10" spans="1:3" x14ac:dyDescent="0.25">
      <c r="A10" t="s">
        <v>2073</v>
      </c>
      <c r="B10" t="s">
        <v>571</v>
      </c>
      <c r="C10" t="s">
        <v>208</v>
      </c>
    </row>
    <row r="11" spans="1:3" x14ac:dyDescent="0.25">
      <c r="A11" t="s">
        <v>2074</v>
      </c>
      <c r="B11" t="s">
        <v>572</v>
      </c>
      <c r="C11" t="s">
        <v>213</v>
      </c>
    </row>
    <row r="12" spans="1:3" x14ac:dyDescent="0.25">
      <c r="A12" t="s">
        <v>105</v>
      </c>
      <c r="B12" t="s">
        <v>572</v>
      </c>
      <c r="C12" t="s">
        <v>213</v>
      </c>
    </row>
    <row r="13" spans="1:3" x14ac:dyDescent="0.25">
      <c r="A13" t="s">
        <v>536</v>
      </c>
      <c r="B13" t="s">
        <v>98</v>
      </c>
      <c r="C13" t="s">
        <v>98</v>
      </c>
    </row>
    <row r="14" spans="1:3" x14ac:dyDescent="0.25">
      <c r="A14" t="s">
        <v>537</v>
      </c>
      <c r="B14" t="s">
        <v>571</v>
      </c>
      <c r="C14" t="s">
        <v>208</v>
      </c>
    </row>
    <row r="15" spans="1:3" x14ac:dyDescent="0.25">
      <c r="A15" t="s">
        <v>2055</v>
      </c>
      <c r="B15" t="s">
        <v>572</v>
      </c>
      <c r="C15" t="s">
        <v>213</v>
      </c>
    </row>
    <row r="16" spans="1:3" x14ac:dyDescent="0.25">
      <c r="A16" t="s">
        <v>105</v>
      </c>
      <c r="B16" t="s">
        <v>572</v>
      </c>
      <c r="C16" t="s">
        <v>213</v>
      </c>
    </row>
    <row r="17" spans="1:3" x14ac:dyDescent="0.25">
      <c r="A17" t="s">
        <v>2075</v>
      </c>
      <c r="B17" t="s">
        <v>98</v>
      </c>
      <c r="C17" t="s">
        <v>98</v>
      </c>
    </row>
    <row r="18" spans="1:3" x14ac:dyDescent="0.25">
      <c r="A18" t="s">
        <v>2076</v>
      </c>
      <c r="B18" t="s">
        <v>571</v>
      </c>
      <c r="C18" t="s">
        <v>208</v>
      </c>
    </row>
    <row r="19" spans="1:3" x14ac:dyDescent="0.25">
      <c r="A19" t="s">
        <v>2077</v>
      </c>
      <c r="B19" t="s">
        <v>572</v>
      </c>
      <c r="C19" t="s">
        <v>213</v>
      </c>
    </row>
    <row r="20" spans="1:3" x14ac:dyDescent="0.25">
      <c r="A20" t="s">
        <v>105</v>
      </c>
      <c r="B20" t="s">
        <v>572</v>
      </c>
      <c r="C20" t="s">
        <v>213</v>
      </c>
    </row>
    <row r="21" spans="1:3" x14ac:dyDescent="0.25">
      <c r="A21" t="s">
        <v>538</v>
      </c>
      <c r="B21" t="s">
        <v>98</v>
      </c>
      <c r="C21" t="s">
        <v>98</v>
      </c>
    </row>
    <row r="22" spans="1:3" x14ac:dyDescent="0.25">
      <c r="A22" t="s">
        <v>539</v>
      </c>
      <c r="B22" t="s">
        <v>571</v>
      </c>
      <c r="C22" t="s">
        <v>208</v>
      </c>
    </row>
    <row r="23" spans="1:3" x14ac:dyDescent="0.25">
      <c r="A23" t="s">
        <v>553</v>
      </c>
      <c r="B23" t="s">
        <v>572</v>
      </c>
      <c r="C23" t="s">
        <v>213</v>
      </c>
    </row>
    <row r="24" spans="1:3" x14ac:dyDescent="0.25">
      <c r="A24" t="s">
        <v>105</v>
      </c>
      <c r="B24" t="s">
        <v>572</v>
      </c>
      <c r="C24" t="s">
        <v>213</v>
      </c>
    </row>
    <row r="25" spans="1:3" x14ac:dyDescent="0.25">
      <c r="A25" t="s">
        <v>2078</v>
      </c>
      <c r="B25" t="s">
        <v>98</v>
      </c>
      <c r="C25" t="s">
        <v>98</v>
      </c>
    </row>
    <row r="26" spans="1:3" x14ac:dyDescent="0.25">
      <c r="A26" t="s">
        <v>2079</v>
      </c>
      <c r="B26" t="s">
        <v>571</v>
      </c>
      <c r="C26" t="s">
        <v>208</v>
      </c>
    </row>
    <row r="27" spans="1:3" x14ac:dyDescent="0.25">
      <c r="A27" t="s">
        <v>2080</v>
      </c>
      <c r="B27" t="s">
        <v>572</v>
      </c>
      <c r="C27" t="s">
        <v>213</v>
      </c>
    </row>
    <row r="28" spans="1:3" x14ac:dyDescent="0.25">
      <c r="A28" t="s">
        <v>105</v>
      </c>
      <c r="B28" t="s">
        <v>572</v>
      </c>
      <c r="C28" t="s">
        <v>213</v>
      </c>
    </row>
    <row r="29" spans="1:3" x14ac:dyDescent="0.25">
      <c r="A29" t="s">
        <v>540</v>
      </c>
      <c r="B29" t="s">
        <v>98</v>
      </c>
      <c r="C29" t="s">
        <v>98</v>
      </c>
    </row>
    <row r="30" spans="1:3" x14ac:dyDescent="0.25">
      <c r="A30" t="s">
        <v>541</v>
      </c>
      <c r="B30" t="s">
        <v>571</v>
      </c>
      <c r="C30" t="s">
        <v>208</v>
      </c>
    </row>
    <row r="31" spans="1:3" x14ac:dyDescent="0.25">
      <c r="A31" t="s">
        <v>545</v>
      </c>
      <c r="B31" t="s">
        <v>572</v>
      </c>
      <c r="C31" t="s">
        <v>213</v>
      </c>
    </row>
    <row r="32" spans="1:3" x14ac:dyDescent="0.25">
      <c r="A32" t="s">
        <v>105</v>
      </c>
      <c r="B32" t="s">
        <v>572</v>
      </c>
      <c r="C32" t="s">
        <v>213</v>
      </c>
    </row>
    <row r="33" spans="1:3" x14ac:dyDescent="0.25">
      <c r="A33" t="s">
        <v>2081</v>
      </c>
      <c r="B33" t="s">
        <v>98</v>
      </c>
      <c r="C33" t="s">
        <v>98</v>
      </c>
    </row>
    <row r="34" spans="1:3" x14ac:dyDescent="0.25">
      <c r="A34" t="s">
        <v>2082</v>
      </c>
      <c r="B34" t="s">
        <v>571</v>
      </c>
      <c r="C34" t="s">
        <v>208</v>
      </c>
    </row>
    <row r="35" spans="1:3" x14ac:dyDescent="0.25">
      <c r="A35" t="s">
        <v>2083</v>
      </c>
      <c r="B35" t="s">
        <v>572</v>
      </c>
      <c r="C35" t="s">
        <v>213</v>
      </c>
    </row>
    <row r="36" spans="1:3" x14ac:dyDescent="0.25">
      <c r="A36" t="s">
        <v>105</v>
      </c>
      <c r="B36" t="s">
        <v>572</v>
      </c>
      <c r="C36" t="s">
        <v>213</v>
      </c>
    </row>
    <row r="37" spans="1:3" x14ac:dyDescent="0.25">
      <c r="A37" t="s">
        <v>542</v>
      </c>
      <c r="B37" t="s">
        <v>98</v>
      </c>
      <c r="C37" t="s">
        <v>98</v>
      </c>
    </row>
    <row r="38" spans="1:3" x14ac:dyDescent="0.25">
      <c r="A38" t="s">
        <v>543</v>
      </c>
      <c r="B38" t="s">
        <v>571</v>
      </c>
      <c r="C38" t="s">
        <v>208</v>
      </c>
    </row>
    <row r="39" spans="1:3" x14ac:dyDescent="0.25">
      <c r="A39" t="s">
        <v>549</v>
      </c>
      <c r="B39" t="s">
        <v>572</v>
      </c>
      <c r="C39" t="s">
        <v>213</v>
      </c>
    </row>
    <row r="40" spans="1:3" x14ac:dyDescent="0.25">
      <c r="A40" t="s">
        <v>105</v>
      </c>
      <c r="B40" t="s">
        <v>572</v>
      </c>
      <c r="C40" t="s">
        <v>213</v>
      </c>
    </row>
    <row r="41" spans="1:3" x14ac:dyDescent="0.25">
      <c r="A41" t="s">
        <v>2084</v>
      </c>
      <c r="B41" t="s">
        <v>98</v>
      </c>
      <c r="C41" t="s">
        <v>98</v>
      </c>
    </row>
    <row r="42" spans="1:3" x14ac:dyDescent="0.25">
      <c r="A42" t="s">
        <v>2085</v>
      </c>
      <c r="B42" t="s">
        <v>571</v>
      </c>
      <c r="C42" t="s">
        <v>208</v>
      </c>
    </row>
    <row r="43" spans="1:3" x14ac:dyDescent="0.25">
      <c r="A43" t="s">
        <v>2086</v>
      </c>
      <c r="B43" t="s">
        <v>572</v>
      </c>
      <c r="C43" t="s">
        <v>213</v>
      </c>
    </row>
    <row r="44" spans="1:3" x14ac:dyDescent="0.25">
      <c r="A44" t="s">
        <v>105</v>
      </c>
      <c r="B44" t="s">
        <v>572</v>
      </c>
      <c r="C44" t="s">
        <v>213</v>
      </c>
    </row>
    <row r="45" spans="1:3" x14ac:dyDescent="0.25">
      <c r="A45" t="s">
        <v>550</v>
      </c>
      <c r="B45" t="s">
        <v>98</v>
      </c>
      <c r="C45" t="s">
        <v>98</v>
      </c>
    </row>
    <row r="46" spans="1:3" x14ac:dyDescent="0.25">
      <c r="A46" t="s">
        <v>534</v>
      </c>
      <c r="B46" t="s">
        <v>571</v>
      </c>
      <c r="C46" t="s">
        <v>208</v>
      </c>
    </row>
    <row r="47" spans="1:3" x14ac:dyDescent="0.25">
      <c r="A47" t="s">
        <v>551</v>
      </c>
      <c r="B47" t="s">
        <v>572</v>
      </c>
      <c r="C47" t="s">
        <v>213</v>
      </c>
    </row>
    <row r="48" spans="1:3" x14ac:dyDescent="0.25">
      <c r="A48" t="s">
        <v>105</v>
      </c>
      <c r="B48" t="s">
        <v>572</v>
      </c>
      <c r="C48" t="s">
        <v>213</v>
      </c>
    </row>
    <row r="49" spans="1:3" x14ac:dyDescent="0.25">
      <c r="A49" t="s">
        <v>552</v>
      </c>
      <c r="B49" t="s">
        <v>98</v>
      </c>
      <c r="C49" t="s">
        <v>98</v>
      </c>
    </row>
    <row r="50" spans="1:3" x14ac:dyDescent="0.25">
      <c r="A50" t="s">
        <v>537</v>
      </c>
      <c r="B50" t="s">
        <v>571</v>
      </c>
      <c r="C50" t="s">
        <v>208</v>
      </c>
    </row>
    <row r="51" spans="1:3" x14ac:dyDescent="0.25">
      <c r="A51" t="s">
        <v>553</v>
      </c>
      <c r="B51" t="s">
        <v>572</v>
      </c>
      <c r="C51" t="s">
        <v>213</v>
      </c>
    </row>
    <row r="52" spans="1:3" x14ac:dyDescent="0.25">
      <c r="A52" t="s">
        <v>105</v>
      </c>
      <c r="B52" t="s">
        <v>572</v>
      </c>
      <c r="C52" t="s">
        <v>213</v>
      </c>
    </row>
    <row r="53" spans="1:3" x14ac:dyDescent="0.25">
      <c r="A53" t="s">
        <v>554</v>
      </c>
      <c r="B53" t="s">
        <v>98</v>
      </c>
      <c r="C53" t="s">
        <v>98</v>
      </c>
    </row>
    <row r="54" spans="1:3" x14ac:dyDescent="0.25">
      <c r="A54" t="s">
        <v>539</v>
      </c>
      <c r="B54" t="s">
        <v>571</v>
      </c>
      <c r="C54" t="s">
        <v>208</v>
      </c>
    </row>
    <row r="55" spans="1:3" x14ac:dyDescent="0.25">
      <c r="A55" t="s">
        <v>545</v>
      </c>
      <c r="B55" t="s">
        <v>572</v>
      </c>
      <c r="C55" t="s">
        <v>213</v>
      </c>
    </row>
    <row r="56" spans="1:3" x14ac:dyDescent="0.25">
      <c r="A56" t="s">
        <v>105</v>
      </c>
      <c r="B56" t="s">
        <v>572</v>
      </c>
      <c r="C56" t="s">
        <v>213</v>
      </c>
    </row>
    <row r="57" spans="1:3" x14ac:dyDescent="0.25">
      <c r="A57" t="s">
        <v>555</v>
      </c>
      <c r="B57" t="s">
        <v>98</v>
      </c>
      <c r="C57" t="s">
        <v>98</v>
      </c>
    </row>
    <row r="58" spans="1:3" x14ac:dyDescent="0.25">
      <c r="A58" t="s">
        <v>541</v>
      </c>
      <c r="B58" t="s">
        <v>571</v>
      </c>
      <c r="C58" t="s">
        <v>208</v>
      </c>
    </row>
    <row r="59" spans="1:3" x14ac:dyDescent="0.25">
      <c r="A59" t="s">
        <v>549</v>
      </c>
      <c r="B59" t="s">
        <v>572</v>
      </c>
      <c r="C59" t="s">
        <v>213</v>
      </c>
    </row>
    <row r="60" spans="1:3" x14ac:dyDescent="0.25">
      <c r="A60" t="s">
        <v>105</v>
      </c>
      <c r="B60" t="s">
        <v>572</v>
      </c>
      <c r="C60" t="s">
        <v>213</v>
      </c>
    </row>
    <row r="61" spans="1:3" x14ac:dyDescent="0.25">
      <c r="A61" t="s">
        <v>556</v>
      </c>
      <c r="B61" t="s">
        <v>98</v>
      </c>
      <c r="C61" t="s">
        <v>98</v>
      </c>
    </row>
    <row r="62" spans="1:3" x14ac:dyDescent="0.25">
      <c r="A62" t="s">
        <v>557</v>
      </c>
      <c r="B62" t="s">
        <v>571</v>
      </c>
      <c r="C62" t="s">
        <v>208</v>
      </c>
    </row>
    <row r="63" spans="1:3" x14ac:dyDescent="0.25">
      <c r="A63" t="s">
        <v>558</v>
      </c>
      <c r="B63" t="s">
        <v>572</v>
      </c>
      <c r="C63" t="s">
        <v>213</v>
      </c>
    </row>
    <row r="64" spans="1:3" x14ac:dyDescent="0.25">
      <c r="A64" t="s">
        <v>105</v>
      </c>
      <c r="B64" t="s">
        <v>572</v>
      </c>
      <c r="C64" t="s">
        <v>213</v>
      </c>
    </row>
    <row r="65" spans="1:3" x14ac:dyDescent="0.25">
      <c r="A65" t="s">
        <v>559</v>
      </c>
      <c r="B65" t="s">
        <v>98</v>
      </c>
      <c r="C65" t="s">
        <v>98</v>
      </c>
    </row>
    <row r="66" spans="1:3" x14ac:dyDescent="0.25">
      <c r="A66" t="s">
        <v>534</v>
      </c>
      <c r="B66" t="s">
        <v>571</v>
      </c>
      <c r="C66" t="s">
        <v>208</v>
      </c>
    </row>
    <row r="67" spans="1:3" x14ac:dyDescent="0.25">
      <c r="A67" t="s">
        <v>560</v>
      </c>
      <c r="B67" t="s">
        <v>572</v>
      </c>
      <c r="C67" t="s">
        <v>213</v>
      </c>
    </row>
    <row r="68" spans="1:3" x14ac:dyDescent="0.25">
      <c r="A68" t="s">
        <v>105</v>
      </c>
      <c r="B68" t="s">
        <v>572</v>
      </c>
      <c r="C68" t="s">
        <v>213</v>
      </c>
    </row>
    <row r="69" spans="1:3" x14ac:dyDescent="0.25">
      <c r="A69" t="s">
        <v>561</v>
      </c>
      <c r="B69" t="s">
        <v>98</v>
      </c>
      <c r="C69" t="s">
        <v>98</v>
      </c>
    </row>
    <row r="70" spans="1:3" x14ac:dyDescent="0.25">
      <c r="A70" t="s">
        <v>557</v>
      </c>
      <c r="B70" t="s">
        <v>571</v>
      </c>
      <c r="C70" t="s">
        <v>208</v>
      </c>
    </row>
    <row r="71" spans="1:3" x14ac:dyDescent="0.25">
      <c r="A71" t="s">
        <v>562</v>
      </c>
      <c r="B71" t="s">
        <v>572</v>
      </c>
      <c r="C71" t="s">
        <v>213</v>
      </c>
    </row>
    <row r="72" spans="1:3" x14ac:dyDescent="0.25">
      <c r="A72" t="s">
        <v>105</v>
      </c>
      <c r="B72" t="s">
        <v>572</v>
      </c>
      <c r="C72" t="s">
        <v>213</v>
      </c>
    </row>
    <row r="73" spans="1:3" x14ac:dyDescent="0.25">
      <c r="A73" t="s">
        <v>563</v>
      </c>
      <c r="B73" t="s">
        <v>98</v>
      </c>
      <c r="C73" t="s">
        <v>98</v>
      </c>
    </row>
    <row r="74" spans="1:3" x14ac:dyDescent="0.25">
      <c r="A74" t="s">
        <v>534</v>
      </c>
      <c r="B74" t="s">
        <v>571</v>
      </c>
      <c r="C74" t="s">
        <v>208</v>
      </c>
    </row>
    <row r="75" spans="1:3" x14ac:dyDescent="0.25">
      <c r="A75" t="s">
        <v>564</v>
      </c>
      <c r="B75" t="s">
        <v>572</v>
      </c>
      <c r="C75" t="s">
        <v>213</v>
      </c>
    </row>
    <row r="76" spans="1:3" x14ac:dyDescent="0.25">
      <c r="A76" t="s">
        <v>105</v>
      </c>
      <c r="B76" t="s">
        <v>572</v>
      </c>
      <c r="C76" t="s">
        <v>213</v>
      </c>
    </row>
    <row r="77" spans="1:3" x14ac:dyDescent="0.25">
      <c r="A77" t="s">
        <v>565</v>
      </c>
      <c r="B77" t="s">
        <v>98</v>
      </c>
      <c r="C77" t="s">
        <v>98</v>
      </c>
    </row>
    <row r="78" spans="1:3" x14ac:dyDescent="0.25">
      <c r="A78" t="s">
        <v>557</v>
      </c>
      <c r="B78" t="s">
        <v>571</v>
      </c>
      <c r="C78" t="s">
        <v>208</v>
      </c>
    </row>
    <row r="79" spans="1:3" x14ac:dyDescent="0.25">
      <c r="A79" t="s">
        <v>566</v>
      </c>
      <c r="B79" t="s">
        <v>572</v>
      </c>
      <c r="C79" t="s">
        <v>213</v>
      </c>
    </row>
    <row r="80" spans="1:3" x14ac:dyDescent="0.25">
      <c r="A80" t="s">
        <v>105</v>
      </c>
      <c r="B80" t="s">
        <v>572</v>
      </c>
      <c r="C80" t="s">
        <v>213</v>
      </c>
    </row>
    <row r="81" spans="1:3" x14ac:dyDescent="0.25">
      <c r="A81" t="s">
        <v>567</v>
      </c>
      <c r="B81" t="s">
        <v>98</v>
      </c>
      <c r="C81" t="s">
        <v>98</v>
      </c>
    </row>
    <row r="82" spans="1:3" x14ac:dyDescent="0.25">
      <c r="A82" t="s">
        <v>534</v>
      </c>
      <c r="B82" t="s">
        <v>571</v>
      </c>
      <c r="C82" t="s">
        <v>208</v>
      </c>
    </row>
    <row r="83" spans="1:3" x14ac:dyDescent="0.25">
      <c r="A83" t="s">
        <v>568</v>
      </c>
      <c r="B83" t="s">
        <v>572</v>
      </c>
      <c r="C83" t="s">
        <v>213</v>
      </c>
    </row>
    <row r="84" spans="1:3" x14ac:dyDescent="0.25">
      <c r="A84" t="s">
        <v>105</v>
      </c>
      <c r="B84" t="s">
        <v>572</v>
      </c>
      <c r="C84" t="s">
        <v>213</v>
      </c>
    </row>
    <row r="85" spans="1:3" x14ac:dyDescent="0.25">
      <c r="A85" t="s">
        <v>569</v>
      </c>
      <c r="B85" t="s">
        <v>98</v>
      </c>
      <c r="C85" t="s">
        <v>98</v>
      </c>
    </row>
    <row r="86" spans="1:3" x14ac:dyDescent="0.25">
      <c r="A86" t="s">
        <v>557</v>
      </c>
      <c r="B86" t="s">
        <v>571</v>
      </c>
      <c r="C86" t="s">
        <v>208</v>
      </c>
    </row>
    <row r="87" spans="1:3" x14ac:dyDescent="0.25">
      <c r="A87" t="s">
        <v>2012</v>
      </c>
      <c r="B87" t="s">
        <v>572</v>
      </c>
      <c r="C87" t="s">
        <v>213</v>
      </c>
    </row>
    <row r="88" spans="1:3" x14ac:dyDescent="0.25">
      <c r="A88" t="s">
        <v>105</v>
      </c>
      <c r="B88" t="s">
        <v>572</v>
      </c>
      <c r="C88" t="s">
        <v>213</v>
      </c>
    </row>
    <row r="89" spans="1:3" x14ac:dyDescent="0.25">
      <c r="A89" t="s">
        <v>570</v>
      </c>
      <c r="B89" t="s">
        <v>98</v>
      </c>
      <c r="C89" t="s">
        <v>98</v>
      </c>
    </row>
    <row r="90" spans="1:3" x14ac:dyDescent="0.25">
      <c r="A90" t="s">
        <v>534</v>
      </c>
      <c r="B90" t="s">
        <v>571</v>
      </c>
      <c r="C90" t="s">
        <v>208</v>
      </c>
    </row>
    <row r="91" spans="1:3" x14ac:dyDescent="0.25">
      <c r="A91" t="s">
        <v>2013</v>
      </c>
      <c r="B91" t="s">
        <v>572</v>
      </c>
      <c r="C91" t="s">
        <v>213</v>
      </c>
    </row>
    <row r="92" spans="1:3" x14ac:dyDescent="0.25">
      <c r="A92" t="s">
        <v>105</v>
      </c>
      <c r="B92" t="s">
        <v>572</v>
      </c>
      <c r="C92" t="s">
        <v>213</v>
      </c>
    </row>
    <row r="93" spans="1:3" x14ac:dyDescent="0.25">
      <c r="A93" t="s">
        <v>1972</v>
      </c>
      <c r="B93" t="s">
        <v>98</v>
      </c>
      <c r="C93" t="s">
        <v>98</v>
      </c>
    </row>
    <row r="94" spans="1:3" x14ac:dyDescent="0.25">
      <c r="A94" t="s">
        <v>534</v>
      </c>
      <c r="B94" t="s">
        <v>571</v>
      </c>
      <c r="C94" t="s">
        <v>208</v>
      </c>
    </row>
    <row r="95" spans="1:3" x14ac:dyDescent="0.25">
      <c r="A95" t="s">
        <v>535</v>
      </c>
      <c r="B95" t="s">
        <v>572</v>
      </c>
      <c r="C95" t="s">
        <v>213</v>
      </c>
    </row>
    <row r="96" spans="1:3" x14ac:dyDescent="0.25">
      <c r="A96" t="s">
        <v>105</v>
      </c>
      <c r="B96" t="s">
        <v>572</v>
      </c>
      <c r="C96" t="s">
        <v>213</v>
      </c>
    </row>
    <row r="97" spans="1:3" x14ac:dyDescent="0.25">
      <c r="A97" t="s">
        <v>1973</v>
      </c>
      <c r="B97" t="s">
        <v>98</v>
      </c>
      <c r="C97" t="s">
        <v>98</v>
      </c>
    </row>
    <row r="98" spans="1:3" x14ac:dyDescent="0.25">
      <c r="A98" t="s">
        <v>537</v>
      </c>
      <c r="B98" t="s">
        <v>571</v>
      </c>
      <c r="C98" t="s">
        <v>208</v>
      </c>
    </row>
    <row r="99" spans="1:3" x14ac:dyDescent="0.25">
      <c r="A99" t="s">
        <v>1974</v>
      </c>
      <c r="B99" t="s">
        <v>572</v>
      </c>
      <c r="C99" t="s">
        <v>213</v>
      </c>
    </row>
    <row r="100" spans="1:3" x14ac:dyDescent="0.25">
      <c r="A100" t="s">
        <v>105</v>
      </c>
      <c r="B100" t="s">
        <v>572</v>
      </c>
      <c r="C100" t="s">
        <v>213</v>
      </c>
    </row>
    <row r="101" spans="1:3" x14ac:dyDescent="0.25">
      <c r="A101" t="s">
        <v>1975</v>
      </c>
      <c r="B101" t="s">
        <v>98</v>
      </c>
      <c r="C101" t="s">
        <v>98</v>
      </c>
    </row>
    <row r="102" spans="1:3" x14ac:dyDescent="0.25">
      <c r="A102" t="s">
        <v>539</v>
      </c>
      <c r="B102" t="s">
        <v>571</v>
      </c>
      <c r="C102" t="s">
        <v>208</v>
      </c>
    </row>
    <row r="103" spans="1:3" x14ac:dyDescent="0.25">
      <c r="A103" t="s">
        <v>1976</v>
      </c>
      <c r="B103" t="s">
        <v>572</v>
      </c>
      <c r="C103" t="s">
        <v>213</v>
      </c>
    </row>
    <row r="104" spans="1:3" x14ac:dyDescent="0.25">
      <c r="A104" t="s">
        <v>105</v>
      </c>
      <c r="B104" t="s">
        <v>572</v>
      </c>
      <c r="C104" t="s">
        <v>213</v>
      </c>
    </row>
    <row r="105" spans="1:3" x14ac:dyDescent="0.25">
      <c r="A105" t="s">
        <v>1977</v>
      </c>
      <c r="B105" t="s">
        <v>98</v>
      </c>
      <c r="C105" t="s">
        <v>98</v>
      </c>
    </row>
    <row r="106" spans="1:3" x14ac:dyDescent="0.25">
      <c r="A106" t="s">
        <v>541</v>
      </c>
      <c r="B106" t="s">
        <v>571</v>
      </c>
      <c r="C106" t="s">
        <v>208</v>
      </c>
    </row>
    <row r="107" spans="1:3" x14ac:dyDescent="0.25">
      <c r="A107" t="s">
        <v>1978</v>
      </c>
      <c r="B107" t="s">
        <v>572</v>
      </c>
      <c r="C107" t="s">
        <v>213</v>
      </c>
    </row>
    <row r="108" spans="1:3" x14ac:dyDescent="0.25">
      <c r="A108" t="s">
        <v>105</v>
      </c>
      <c r="B108" t="s">
        <v>572</v>
      </c>
      <c r="C108" t="s">
        <v>213</v>
      </c>
    </row>
    <row r="109" spans="1:3" x14ac:dyDescent="0.25">
      <c r="A109" t="s">
        <v>1979</v>
      </c>
      <c r="B109" t="s">
        <v>98</v>
      </c>
      <c r="C109" t="s">
        <v>98</v>
      </c>
    </row>
    <row r="110" spans="1:3" x14ac:dyDescent="0.25">
      <c r="A110" t="s">
        <v>543</v>
      </c>
      <c r="B110" t="s">
        <v>571</v>
      </c>
      <c r="C110" t="s">
        <v>208</v>
      </c>
    </row>
    <row r="111" spans="1:3" x14ac:dyDescent="0.25">
      <c r="A111" t="s">
        <v>1980</v>
      </c>
      <c r="B111" t="s">
        <v>572</v>
      </c>
      <c r="C111" t="s">
        <v>213</v>
      </c>
    </row>
    <row r="112" spans="1:3" x14ac:dyDescent="0.25">
      <c r="A112" t="s">
        <v>105</v>
      </c>
      <c r="B112" t="s">
        <v>572</v>
      </c>
      <c r="C112" t="s">
        <v>213</v>
      </c>
    </row>
    <row r="113" spans="1:3" x14ac:dyDescent="0.25">
      <c r="A113" t="s">
        <v>1981</v>
      </c>
      <c r="B113" t="s">
        <v>98</v>
      </c>
      <c r="C113" t="s">
        <v>98</v>
      </c>
    </row>
    <row r="114" spans="1:3" x14ac:dyDescent="0.25">
      <c r="A114" t="s">
        <v>544</v>
      </c>
      <c r="B114" t="s">
        <v>571</v>
      </c>
      <c r="C114" t="s">
        <v>208</v>
      </c>
    </row>
    <row r="115" spans="1:3" x14ac:dyDescent="0.25">
      <c r="A115" t="s">
        <v>545</v>
      </c>
      <c r="B115" t="s">
        <v>572</v>
      </c>
      <c r="C115" t="s">
        <v>213</v>
      </c>
    </row>
    <row r="116" spans="1:3" x14ac:dyDescent="0.25">
      <c r="A116" t="s">
        <v>105</v>
      </c>
      <c r="B116" t="s">
        <v>572</v>
      </c>
      <c r="C116" t="s">
        <v>213</v>
      </c>
    </row>
    <row r="117" spans="1:3" x14ac:dyDescent="0.25">
      <c r="A117" t="s">
        <v>1982</v>
      </c>
      <c r="B117" t="s">
        <v>98</v>
      </c>
      <c r="C117" t="s">
        <v>98</v>
      </c>
    </row>
    <row r="118" spans="1:3" x14ac:dyDescent="0.25">
      <c r="A118" t="s">
        <v>546</v>
      </c>
      <c r="B118" t="s">
        <v>571</v>
      </c>
      <c r="C118" t="s">
        <v>208</v>
      </c>
    </row>
    <row r="119" spans="1:3" x14ac:dyDescent="0.25">
      <c r="A119" t="s">
        <v>1983</v>
      </c>
      <c r="B119" t="s">
        <v>572</v>
      </c>
      <c r="C119" t="s">
        <v>213</v>
      </c>
    </row>
    <row r="120" spans="1:3" x14ac:dyDescent="0.25">
      <c r="A120" t="s">
        <v>105</v>
      </c>
      <c r="B120" t="s">
        <v>572</v>
      </c>
      <c r="C120" t="s">
        <v>213</v>
      </c>
    </row>
    <row r="121" spans="1:3" x14ac:dyDescent="0.25">
      <c r="A121" t="s">
        <v>1984</v>
      </c>
      <c r="B121" t="s">
        <v>98</v>
      </c>
      <c r="C121" t="s">
        <v>98</v>
      </c>
    </row>
    <row r="122" spans="1:3" x14ac:dyDescent="0.25">
      <c r="A122" t="s">
        <v>547</v>
      </c>
      <c r="B122" t="s">
        <v>571</v>
      </c>
      <c r="C122" t="s">
        <v>208</v>
      </c>
    </row>
    <row r="123" spans="1:3" x14ac:dyDescent="0.25">
      <c r="A123" t="s">
        <v>1985</v>
      </c>
      <c r="B123" t="s">
        <v>572</v>
      </c>
      <c r="C123" t="s">
        <v>213</v>
      </c>
    </row>
    <row r="124" spans="1:3" x14ac:dyDescent="0.25">
      <c r="A124" t="s">
        <v>105</v>
      </c>
      <c r="B124" t="s">
        <v>572</v>
      </c>
      <c r="C124" t="s">
        <v>213</v>
      </c>
    </row>
    <row r="125" spans="1:3" x14ac:dyDescent="0.25">
      <c r="A125" t="s">
        <v>1986</v>
      </c>
      <c r="B125" t="s">
        <v>98</v>
      </c>
      <c r="C125" t="s">
        <v>98</v>
      </c>
    </row>
    <row r="126" spans="1:3" x14ac:dyDescent="0.25">
      <c r="A126" t="s">
        <v>1987</v>
      </c>
      <c r="B126" t="s">
        <v>571</v>
      </c>
      <c r="C126" t="s">
        <v>208</v>
      </c>
    </row>
    <row r="127" spans="1:3" x14ac:dyDescent="0.25">
      <c r="A127" t="s">
        <v>548</v>
      </c>
      <c r="B127" t="s">
        <v>572</v>
      </c>
      <c r="C127" t="s">
        <v>213</v>
      </c>
    </row>
    <row r="128" spans="1:3" x14ac:dyDescent="0.25">
      <c r="A128" t="s">
        <v>105</v>
      </c>
      <c r="B128" t="s">
        <v>572</v>
      </c>
      <c r="C128" t="s">
        <v>213</v>
      </c>
    </row>
    <row r="129" spans="1:3" x14ac:dyDescent="0.25">
      <c r="A129" t="s">
        <v>1988</v>
      </c>
      <c r="B129" t="s">
        <v>98</v>
      </c>
      <c r="C129" t="s">
        <v>98</v>
      </c>
    </row>
    <row r="130" spans="1:3" x14ac:dyDescent="0.25">
      <c r="A130" t="s">
        <v>1989</v>
      </c>
      <c r="B130" t="s">
        <v>571</v>
      </c>
      <c r="C130" t="s">
        <v>208</v>
      </c>
    </row>
    <row r="131" spans="1:3" x14ac:dyDescent="0.25">
      <c r="A131" t="s">
        <v>1990</v>
      </c>
      <c r="B131" t="s">
        <v>572</v>
      </c>
      <c r="C131" t="s">
        <v>213</v>
      </c>
    </row>
    <row r="132" spans="1:3" x14ac:dyDescent="0.25">
      <c r="A132" t="s">
        <v>105</v>
      </c>
      <c r="B132" t="s">
        <v>572</v>
      </c>
      <c r="C132" t="s">
        <v>213</v>
      </c>
    </row>
    <row r="133" spans="1:3" x14ac:dyDescent="0.25">
      <c r="A133" t="s">
        <v>1991</v>
      </c>
      <c r="B133" t="s">
        <v>98</v>
      </c>
      <c r="C133" t="s">
        <v>98</v>
      </c>
    </row>
    <row r="134" spans="1:3" x14ac:dyDescent="0.25">
      <c r="A134" t="s">
        <v>1992</v>
      </c>
      <c r="B134" t="s">
        <v>571</v>
      </c>
      <c r="C134" t="s">
        <v>208</v>
      </c>
    </row>
    <row r="135" spans="1:3" x14ac:dyDescent="0.25">
      <c r="A135" t="s">
        <v>1993</v>
      </c>
      <c r="B135" t="s">
        <v>572</v>
      </c>
      <c r="C135" t="s">
        <v>213</v>
      </c>
    </row>
    <row r="136" spans="1:3" x14ac:dyDescent="0.25">
      <c r="A136" t="s">
        <v>105</v>
      </c>
      <c r="B136" t="s">
        <v>572</v>
      </c>
      <c r="C136" t="s">
        <v>213</v>
      </c>
    </row>
    <row r="137" spans="1:3" x14ac:dyDescent="0.25">
      <c r="A137" t="s">
        <v>1994</v>
      </c>
      <c r="B137" t="s">
        <v>98</v>
      </c>
      <c r="C137" t="s">
        <v>98</v>
      </c>
    </row>
    <row r="138" spans="1:3" x14ac:dyDescent="0.25">
      <c r="A138" t="s">
        <v>1995</v>
      </c>
      <c r="B138" t="s">
        <v>571</v>
      </c>
      <c r="C138" t="s">
        <v>208</v>
      </c>
    </row>
    <row r="139" spans="1:3" x14ac:dyDescent="0.25">
      <c r="A139" t="s">
        <v>549</v>
      </c>
      <c r="B139" t="s">
        <v>572</v>
      </c>
      <c r="C139" t="s">
        <v>213</v>
      </c>
    </row>
    <row r="140" spans="1:3" x14ac:dyDescent="0.25">
      <c r="A140" t="s">
        <v>105</v>
      </c>
      <c r="B140" t="s">
        <v>572</v>
      </c>
      <c r="C140" t="s">
        <v>213</v>
      </c>
    </row>
  </sheetData>
  <phoneticPr fontId="0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zoomScaleNormal="100" workbookViewId="0"/>
  </sheetViews>
  <sheetFormatPr defaultRowHeight="12.5" x14ac:dyDescent="0.25"/>
  <cols>
    <col min="3" max="14" width="9.1796875" customWidth="1"/>
  </cols>
  <sheetData>
    <row r="1" spans="1:19" x14ac:dyDescent="0.25">
      <c r="A1" s="3" t="s">
        <v>1204</v>
      </c>
      <c r="B1" s="3"/>
      <c r="C1" s="10"/>
      <c r="D1" s="10"/>
      <c r="E1" s="10"/>
      <c r="F1" s="10"/>
      <c r="G1" s="10"/>
      <c r="H1" s="10"/>
      <c r="J1" s="10"/>
      <c r="K1" s="10"/>
      <c r="L1" s="10"/>
      <c r="M1" s="10"/>
    </row>
    <row r="3" spans="1:19" ht="23" x14ac:dyDescent="0.25">
      <c r="C3" s="10" t="s">
        <v>1236</v>
      </c>
      <c r="D3" s="10" t="s">
        <v>2070</v>
      </c>
      <c r="E3" s="10" t="s">
        <v>102</v>
      </c>
      <c r="F3" s="10" t="s">
        <v>2042</v>
      </c>
      <c r="G3" s="10" t="s">
        <v>104</v>
      </c>
      <c r="H3" s="10"/>
      <c r="J3" s="10"/>
      <c r="K3" s="10"/>
      <c r="L3" s="10"/>
      <c r="M3" s="10"/>
      <c r="N3" s="10"/>
    </row>
    <row r="4" spans="1:19" x14ac:dyDescent="0.25">
      <c r="B4" t="s">
        <v>1852</v>
      </c>
      <c r="C4" s="6">
        <f>VALUE(Raw_Data_12!A7)*100</f>
        <v>25.532769999999999</v>
      </c>
      <c r="D4" s="6">
        <f>VALUE(Raw_Data_12!A15)*100</f>
        <v>33.518300000000004</v>
      </c>
      <c r="E4" s="6">
        <f>VALUE(Raw_Data_12!A23)*100</f>
        <v>40.693420000000003</v>
      </c>
      <c r="F4" s="6">
        <f>VALUE(Raw_Data_12!A31)*100</f>
        <v>33.51032</v>
      </c>
      <c r="G4" s="6">
        <f>VALUE(Raw_Data_12!A39)*100</f>
        <v>31.98912</v>
      </c>
      <c r="H4" s="6"/>
      <c r="J4" s="6"/>
      <c r="K4" s="6"/>
      <c r="L4" s="6"/>
      <c r="M4" s="6"/>
      <c r="N4" s="6"/>
    </row>
    <row r="5" spans="1:19" x14ac:dyDescent="0.25">
      <c r="B5" s="5"/>
      <c r="C5" s="11">
        <f>VALUE(Raw_Data_12!A11)*100*1.96</f>
        <v>2.1777951999999998</v>
      </c>
      <c r="D5" s="11">
        <f>VALUE(Raw_Data_12!A19)*100*1.96</f>
        <v>1.9604311999999997</v>
      </c>
      <c r="E5" s="11">
        <f>VALUE(Raw_Data_12!A27)*100*1.96</f>
        <v>4.4895172000000008</v>
      </c>
      <c r="F5" s="11">
        <f>VALUE(Raw_Data_12!A35)*100*1.96</f>
        <v>3.2094215999999998</v>
      </c>
      <c r="G5" s="11">
        <f>VALUE(Raw_Data_12!A43)*100*1.96</f>
        <v>2.7393155999999999</v>
      </c>
      <c r="H5" s="6"/>
      <c r="I5" s="6"/>
      <c r="J5" s="6"/>
      <c r="K5" s="6"/>
      <c r="L5" s="6"/>
      <c r="M5" s="6"/>
      <c r="N5" s="6"/>
    </row>
    <row r="6" spans="1:19" x14ac:dyDescent="0.25">
      <c r="B6" t="s">
        <v>1237</v>
      </c>
      <c r="C6" s="13">
        <f>VALUE(Raw_Data_12!A3)*100</f>
        <v>34.371729999999999</v>
      </c>
      <c r="D6" s="13">
        <f>C6</f>
        <v>34.371729999999999</v>
      </c>
      <c r="E6" s="13">
        <f t="shared" ref="E6:G6" si="0">D6</f>
        <v>34.371729999999999</v>
      </c>
      <c r="F6" s="13">
        <f t="shared" si="0"/>
        <v>34.371729999999999</v>
      </c>
      <c r="G6" s="13">
        <f t="shared" si="0"/>
        <v>34.371729999999999</v>
      </c>
      <c r="H6" s="13"/>
      <c r="I6" s="13"/>
      <c r="J6" s="13"/>
      <c r="K6" s="13"/>
      <c r="L6" s="13"/>
      <c r="M6" s="13"/>
      <c r="N6" s="13"/>
    </row>
    <row r="8" spans="1:19" x14ac:dyDescent="0.25">
      <c r="I8" s="12"/>
      <c r="J8" s="12"/>
      <c r="L8" s="12"/>
      <c r="O8" s="12"/>
      <c r="R8" s="12"/>
    </row>
    <row r="9" spans="1:19" x14ac:dyDescent="0.25">
      <c r="I9" s="5"/>
      <c r="J9" s="5"/>
      <c r="K9" s="5"/>
      <c r="L9" s="5"/>
      <c r="M9" s="5"/>
      <c r="N9" s="5"/>
      <c r="O9" s="24"/>
      <c r="P9" s="27"/>
      <c r="Q9" s="5"/>
      <c r="R9" s="5"/>
      <c r="S9" s="5"/>
    </row>
    <row r="10" spans="1:19" x14ac:dyDescent="0.25"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31" spans="15:26" x14ac:dyDescent="0.25"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5:26" x14ac:dyDescent="0.25"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3:26" x14ac:dyDescent="0.25"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6" spans="3:26" x14ac:dyDescent="0.25"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8" spans="3:26" x14ac:dyDescent="0.25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3:26" x14ac:dyDescent="0.25">
      <c r="H39" s="11"/>
      <c r="I39" s="11"/>
      <c r="J39" s="11"/>
      <c r="K39" s="11"/>
      <c r="L39" s="11"/>
      <c r="M39" s="11"/>
      <c r="N39" s="11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workbookViewId="0"/>
  </sheetViews>
  <sheetFormatPr defaultRowHeight="12.5" x14ac:dyDescent="0.25"/>
  <cols>
    <col min="1" max="1" width="57.1796875" bestFit="1" customWidth="1"/>
  </cols>
  <sheetData>
    <row r="1" spans="1:6" x14ac:dyDescent="0.25">
      <c r="A1" t="s">
        <v>573</v>
      </c>
      <c r="B1" t="s">
        <v>98</v>
      </c>
      <c r="C1" t="s">
        <v>98</v>
      </c>
      <c r="D1" t="s">
        <v>98</v>
      </c>
      <c r="E1" t="s">
        <v>98</v>
      </c>
      <c r="F1" t="s">
        <v>98</v>
      </c>
    </row>
    <row r="2" spans="1:6" x14ac:dyDescent="0.25">
      <c r="A2" t="s">
        <v>574</v>
      </c>
      <c r="B2" t="s">
        <v>117</v>
      </c>
      <c r="C2" t="s">
        <v>171</v>
      </c>
      <c r="D2" t="s">
        <v>1245</v>
      </c>
      <c r="E2" t="s">
        <v>1256</v>
      </c>
      <c r="F2" t="s">
        <v>208</v>
      </c>
    </row>
    <row r="3" spans="1:6" x14ac:dyDescent="0.25">
      <c r="A3" t="s">
        <v>575</v>
      </c>
      <c r="B3" t="s">
        <v>603</v>
      </c>
      <c r="C3" t="s">
        <v>183</v>
      </c>
      <c r="D3" t="s">
        <v>1365</v>
      </c>
      <c r="E3" t="s">
        <v>164</v>
      </c>
      <c r="F3" t="s">
        <v>699</v>
      </c>
    </row>
    <row r="4" spans="1:6" x14ac:dyDescent="0.25">
      <c r="A4" t="s">
        <v>576</v>
      </c>
      <c r="B4" t="s">
        <v>604</v>
      </c>
      <c r="C4" t="s">
        <v>202</v>
      </c>
      <c r="D4" t="s">
        <v>333</v>
      </c>
      <c r="E4" t="s">
        <v>442</v>
      </c>
      <c r="F4" t="s">
        <v>700</v>
      </c>
    </row>
    <row r="5" spans="1:6" x14ac:dyDescent="0.25">
      <c r="A5" t="s">
        <v>577</v>
      </c>
      <c r="B5" t="s">
        <v>605</v>
      </c>
      <c r="C5" t="s">
        <v>202</v>
      </c>
      <c r="D5" t="s">
        <v>1366</v>
      </c>
      <c r="E5" t="s">
        <v>1421</v>
      </c>
      <c r="F5" t="s">
        <v>701</v>
      </c>
    </row>
    <row r="6" spans="1:6" x14ac:dyDescent="0.25">
      <c r="A6" t="s">
        <v>578</v>
      </c>
      <c r="B6" t="s">
        <v>606</v>
      </c>
      <c r="C6" t="s">
        <v>196</v>
      </c>
      <c r="D6" t="s">
        <v>1367</v>
      </c>
      <c r="E6" t="s">
        <v>1380</v>
      </c>
      <c r="F6" t="s">
        <v>702</v>
      </c>
    </row>
    <row r="7" spans="1:6" x14ac:dyDescent="0.25">
      <c r="A7" t="s">
        <v>579</v>
      </c>
      <c r="B7" t="s">
        <v>607</v>
      </c>
      <c r="C7" t="s">
        <v>289</v>
      </c>
      <c r="D7" t="s">
        <v>1368</v>
      </c>
      <c r="E7" t="s">
        <v>1422</v>
      </c>
      <c r="F7" t="s">
        <v>703</v>
      </c>
    </row>
    <row r="8" spans="1:6" x14ac:dyDescent="0.25">
      <c r="A8" t="s">
        <v>105</v>
      </c>
      <c r="B8" t="s">
        <v>608</v>
      </c>
      <c r="C8" t="s">
        <v>155</v>
      </c>
      <c r="D8" t="s">
        <v>1369</v>
      </c>
      <c r="E8" t="s">
        <v>966</v>
      </c>
      <c r="F8" t="s">
        <v>213</v>
      </c>
    </row>
    <row r="9" spans="1:6" x14ac:dyDescent="0.25">
      <c r="A9" t="s">
        <v>580</v>
      </c>
      <c r="B9" t="s">
        <v>98</v>
      </c>
      <c r="C9" t="s">
        <v>98</v>
      </c>
      <c r="D9" t="s">
        <v>98</v>
      </c>
      <c r="E9" t="s">
        <v>98</v>
      </c>
      <c r="F9" t="s">
        <v>98</v>
      </c>
    </row>
    <row r="10" spans="1:6" x14ac:dyDescent="0.25">
      <c r="A10" t="s">
        <v>581</v>
      </c>
      <c r="B10" t="s">
        <v>117</v>
      </c>
      <c r="C10" t="s">
        <v>171</v>
      </c>
      <c r="D10" t="s">
        <v>1245</v>
      </c>
      <c r="E10" t="s">
        <v>1256</v>
      </c>
      <c r="F10" t="s">
        <v>208</v>
      </c>
    </row>
    <row r="11" spans="1:6" x14ac:dyDescent="0.25">
      <c r="A11" t="s">
        <v>582</v>
      </c>
      <c r="B11" t="s">
        <v>283</v>
      </c>
      <c r="C11" t="s">
        <v>194</v>
      </c>
      <c r="D11" t="s">
        <v>238</v>
      </c>
      <c r="E11" t="s">
        <v>1342</v>
      </c>
      <c r="F11" t="s">
        <v>704</v>
      </c>
    </row>
    <row r="12" spans="1:6" x14ac:dyDescent="0.25">
      <c r="A12" t="s">
        <v>583</v>
      </c>
      <c r="B12" t="s">
        <v>397</v>
      </c>
      <c r="C12" t="s">
        <v>198</v>
      </c>
      <c r="D12" t="s">
        <v>1370</v>
      </c>
      <c r="E12" t="s">
        <v>1423</v>
      </c>
      <c r="F12" t="s">
        <v>705</v>
      </c>
    </row>
    <row r="13" spans="1:6" x14ac:dyDescent="0.25">
      <c r="A13" t="s">
        <v>584</v>
      </c>
      <c r="B13" t="s">
        <v>609</v>
      </c>
      <c r="C13" t="s">
        <v>200</v>
      </c>
      <c r="D13" t="s">
        <v>1038</v>
      </c>
      <c r="E13" t="s">
        <v>634</v>
      </c>
      <c r="F13" t="s">
        <v>428</v>
      </c>
    </row>
    <row r="14" spans="1:6" x14ac:dyDescent="0.25">
      <c r="A14" t="s">
        <v>585</v>
      </c>
      <c r="B14" t="s">
        <v>610</v>
      </c>
      <c r="C14" t="s">
        <v>198</v>
      </c>
      <c r="D14" t="s">
        <v>1371</v>
      </c>
      <c r="E14" t="s">
        <v>661</v>
      </c>
      <c r="F14" t="s">
        <v>706</v>
      </c>
    </row>
    <row r="15" spans="1:6" x14ac:dyDescent="0.25">
      <c r="A15" t="s">
        <v>586</v>
      </c>
      <c r="B15" t="s">
        <v>611</v>
      </c>
      <c r="C15" t="s">
        <v>254</v>
      </c>
      <c r="D15" t="s">
        <v>1372</v>
      </c>
      <c r="E15" t="s">
        <v>1424</v>
      </c>
      <c r="F15" t="s">
        <v>707</v>
      </c>
    </row>
    <row r="16" spans="1:6" x14ac:dyDescent="0.25">
      <c r="A16" t="s">
        <v>105</v>
      </c>
      <c r="B16" t="s">
        <v>612</v>
      </c>
      <c r="C16" t="s">
        <v>185</v>
      </c>
      <c r="D16" t="s">
        <v>971</v>
      </c>
      <c r="E16" t="s">
        <v>1425</v>
      </c>
      <c r="F16" t="s">
        <v>257</v>
      </c>
    </row>
    <row r="17" spans="1:6" x14ac:dyDescent="0.25">
      <c r="A17" t="s">
        <v>587</v>
      </c>
      <c r="B17" t="s">
        <v>98</v>
      </c>
      <c r="C17" t="s">
        <v>98</v>
      </c>
      <c r="D17" t="s">
        <v>98</v>
      </c>
      <c r="E17" t="s">
        <v>98</v>
      </c>
      <c r="F17" t="s">
        <v>98</v>
      </c>
    </row>
    <row r="18" spans="1:6" x14ac:dyDescent="0.25">
      <c r="A18" t="s">
        <v>581</v>
      </c>
      <c r="B18" t="s">
        <v>117</v>
      </c>
      <c r="C18" t="s">
        <v>171</v>
      </c>
      <c r="D18" t="s">
        <v>1245</v>
      </c>
      <c r="E18" t="s">
        <v>1256</v>
      </c>
      <c r="F18" t="s">
        <v>208</v>
      </c>
    </row>
    <row r="19" spans="1:6" x14ac:dyDescent="0.25">
      <c r="A19" t="s">
        <v>582</v>
      </c>
      <c r="B19" t="s">
        <v>2056</v>
      </c>
      <c r="C19" t="s">
        <v>193</v>
      </c>
      <c r="D19" t="s">
        <v>1435</v>
      </c>
      <c r="E19" t="s">
        <v>164</v>
      </c>
      <c r="F19" t="s">
        <v>1951</v>
      </c>
    </row>
    <row r="20" spans="1:6" x14ac:dyDescent="0.25">
      <c r="A20" t="s">
        <v>583</v>
      </c>
      <c r="B20" t="s">
        <v>2057</v>
      </c>
      <c r="C20" t="s">
        <v>198</v>
      </c>
      <c r="D20" t="s">
        <v>348</v>
      </c>
      <c r="E20" t="s">
        <v>873</v>
      </c>
      <c r="F20" t="s">
        <v>2064</v>
      </c>
    </row>
    <row r="21" spans="1:6" x14ac:dyDescent="0.25">
      <c r="A21" t="s">
        <v>584</v>
      </c>
      <c r="B21" t="s">
        <v>1782</v>
      </c>
      <c r="C21" t="s">
        <v>192</v>
      </c>
      <c r="D21" t="s">
        <v>2058</v>
      </c>
      <c r="E21" t="s">
        <v>1164</v>
      </c>
      <c r="F21" t="s">
        <v>2065</v>
      </c>
    </row>
    <row r="22" spans="1:6" x14ac:dyDescent="0.25">
      <c r="A22" t="s">
        <v>585</v>
      </c>
      <c r="B22" t="s">
        <v>1385</v>
      </c>
      <c r="C22" t="s">
        <v>201</v>
      </c>
      <c r="D22" t="s">
        <v>2059</v>
      </c>
      <c r="E22" t="s">
        <v>2062</v>
      </c>
      <c r="F22" t="s">
        <v>2066</v>
      </c>
    </row>
    <row r="23" spans="1:6" x14ac:dyDescent="0.25">
      <c r="A23" t="s">
        <v>586</v>
      </c>
      <c r="B23" t="s">
        <v>1406</v>
      </c>
      <c r="C23" t="s">
        <v>406</v>
      </c>
      <c r="D23" t="s">
        <v>2060</v>
      </c>
      <c r="E23" t="s">
        <v>2023</v>
      </c>
      <c r="F23" t="s">
        <v>2067</v>
      </c>
    </row>
    <row r="24" spans="1:6" x14ac:dyDescent="0.25">
      <c r="A24" t="s">
        <v>105</v>
      </c>
      <c r="B24" t="s">
        <v>978</v>
      </c>
      <c r="C24" t="s">
        <v>160</v>
      </c>
      <c r="D24" t="s">
        <v>2061</v>
      </c>
      <c r="E24" t="s">
        <v>1111</v>
      </c>
      <c r="F24" t="s">
        <v>2044</v>
      </c>
    </row>
    <row r="25" spans="1:6" x14ac:dyDescent="0.25">
      <c r="A25" t="s">
        <v>588</v>
      </c>
      <c r="B25" t="s">
        <v>98</v>
      </c>
      <c r="C25" t="s">
        <v>98</v>
      </c>
      <c r="D25" t="s">
        <v>98</v>
      </c>
      <c r="E25" t="s">
        <v>98</v>
      </c>
      <c r="F25" t="s">
        <v>98</v>
      </c>
    </row>
    <row r="26" spans="1:6" x14ac:dyDescent="0.25">
      <c r="A26" t="s">
        <v>581</v>
      </c>
      <c r="B26" t="s">
        <v>117</v>
      </c>
      <c r="C26" t="s">
        <v>171</v>
      </c>
      <c r="D26" t="s">
        <v>1245</v>
      </c>
      <c r="E26" t="s">
        <v>1256</v>
      </c>
      <c r="F26" t="s">
        <v>208</v>
      </c>
    </row>
    <row r="27" spans="1:6" x14ac:dyDescent="0.25">
      <c r="A27" t="s">
        <v>582</v>
      </c>
      <c r="B27" t="s">
        <v>653</v>
      </c>
      <c r="C27" t="s">
        <v>172</v>
      </c>
      <c r="D27" t="s">
        <v>1287</v>
      </c>
      <c r="E27" t="s">
        <v>1075</v>
      </c>
      <c r="F27" t="s">
        <v>743</v>
      </c>
    </row>
    <row r="28" spans="1:6" x14ac:dyDescent="0.25">
      <c r="A28" t="s">
        <v>583</v>
      </c>
      <c r="B28" t="s">
        <v>654</v>
      </c>
      <c r="C28" t="s">
        <v>199</v>
      </c>
      <c r="D28" t="s">
        <v>242</v>
      </c>
      <c r="E28" t="s">
        <v>239</v>
      </c>
      <c r="F28" t="s">
        <v>730</v>
      </c>
    </row>
    <row r="29" spans="1:6" x14ac:dyDescent="0.25">
      <c r="A29" t="s">
        <v>584</v>
      </c>
      <c r="B29" t="s">
        <v>655</v>
      </c>
      <c r="C29" t="s">
        <v>201</v>
      </c>
      <c r="D29" t="s">
        <v>879</v>
      </c>
      <c r="E29" t="s">
        <v>1150</v>
      </c>
      <c r="F29" t="s">
        <v>744</v>
      </c>
    </row>
    <row r="30" spans="1:6" x14ac:dyDescent="0.25">
      <c r="A30" t="s">
        <v>585</v>
      </c>
      <c r="B30" t="s">
        <v>656</v>
      </c>
      <c r="C30" t="s">
        <v>184</v>
      </c>
      <c r="D30" t="s">
        <v>669</v>
      </c>
      <c r="E30" t="s">
        <v>898</v>
      </c>
      <c r="F30" t="s">
        <v>745</v>
      </c>
    </row>
    <row r="31" spans="1:6" x14ac:dyDescent="0.25">
      <c r="A31" t="s">
        <v>586</v>
      </c>
      <c r="B31" t="s">
        <v>657</v>
      </c>
      <c r="C31" t="s">
        <v>693</v>
      </c>
      <c r="D31" t="s">
        <v>1394</v>
      </c>
      <c r="E31" t="s">
        <v>1442</v>
      </c>
      <c r="F31" t="s">
        <v>746</v>
      </c>
    </row>
    <row r="32" spans="1:6" x14ac:dyDescent="0.25">
      <c r="A32" t="s">
        <v>105</v>
      </c>
      <c r="B32" t="s">
        <v>658</v>
      </c>
      <c r="C32" t="s">
        <v>694</v>
      </c>
      <c r="D32" t="s">
        <v>1395</v>
      </c>
      <c r="E32" t="s">
        <v>1149</v>
      </c>
      <c r="F32" t="s">
        <v>210</v>
      </c>
    </row>
    <row r="33" spans="1:6" x14ac:dyDescent="0.25">
      <c r="A33" t="s">
        <v>589</v>
      </c>
      <c r="B33" t="s">
        <v>98</v>
      </c>
      <c r="C33" t="s">
        <v>98</v>
      </c>
      <c r="D33" t="s">
        <v>98</v>
      </c>
      <c r="E33" t="s">
        <v>98</v>
      </c>
      <c r="F33" t="s">
        <v>98</v>
      </c>
    </row>
    <row r="34" spans="1:6" x14ac:dyDescent="0.25">
      <c r="A34" t="s">
        <v>581</v>
      </c>
      <c r="B34" t="s">
        <v>117</v>
      </c>
      <c r="C34" t="s">
        <v>171</v>
      </c>
      <c r="D34" t="s">
        <v>1245</v>
      </c>
      <c r="E34" t="s">
        <v>1256</v>
      </c>
      <c r="F34" t="s">
        <v>208</v>
      </c>
    </row>
    <row r="35" spans="1:6" x14ac:dyDescent="0.25">
      <c r="A35" t="s">
        <v>582</v>
      </c>
      <c r="B35" t="s">
        <v>626</v>
      </c>
      <c r="C35" t="s">
        <v>176</v>
      </c>
      <c r="D35" t="s">
        <v>1376</v>
      </c>
      <c r="E35" t="s">
        <v>1294</v>
      </c>
      <c r="F35" t="s">
        <v>719</v>
      </c>
    </row>
    <row r="36" spans="1:6" x14ac:dyDescent="0.25">
      <c r="A36" t="s">
        <v>583</v>
      </c>
      <c r="B36" t="s">
        <v>251</v>
      </c>
      <c r="C36" t="s">
        <v>183</v>
      </c>
      <c r="D36" t="s">
        <v>370</v>
      </c>
      <c r="E36" t="s">
        <v>1142</v>
      </c>
      <c r="F36" t="s">
        <v>720</v>
      </c>
    </row>
    <row r="37" spans="1:6" x14ac:dyDescent="0.25">
      <c r="A37" t="s">
        <v>584</v>
      </c>
      <c r="B37" t="s">
        <v>627</v>
      </c>
      <c r="C37" t="s">
        <v>529</v>
      </c>
      <c r="D37" t="s">
        <v>1377</v>
      </c>
      <c r="E37" t="s">
        <v>1430</v>
      </c>
      <c r="F37" t="s">
        <v>721</v>
      </c>
    </row>
    <row r="38" spans="1:6" x14ac:dyDescent="0.25">
      <c r="A38" t="s">
        <v>585</v>
      </c>
      <c r="B38" t="s">
        <v>628</v>
      </c>
      <c r="C38" t="s">
        <v>190</v>
      </c>
      <c r="D38" t="s">
        <v>1378</v>
      </c>
      <c r="E38" t="s">
        <v>1431</v>
      </c>
      <c r="F38" t="s">
        <v>722</v>
      </c>
    </row>
    <row r="39" spans="1:6" x14ac:dyDescent="0.25">
      <c r="A39" t="s">
        <v>586</v>
      </c>
      <c r="B39" t="s">
        <v>629</v>
      </c>
      <c r="C39" t="s">
        <v>516</v>
      </c>
      <c r="D39" t="s">
        <v>1379</v>
      </c>
      <c r="E39" t="s">
        <v>1432</v>
      </c>
      <c r="F39" t="s">
        <v>723</v>
      </c>
    </row>
    <row r="40" spans="1:6" x14ac:dyDescent="0.25">
      <c r="A40" t="s">
        <v>105</v>
      </c>
      <c r="B40" t="s">
        <v>630</v>
      </c>
      <c r="C40" t="s">
        <v>687</v>
      </c>
      <c r="D40" t="s">
        <v>1380</v>
      </c>
      <c r="E40" t="s">
        <v>320</v>
      </c>
      <c r="F40" t="s">
        <v>211</v>
      </c>
    </row>
    <row r="41" spans="1:6" x14ac:dyDescent="0.25">
      <c r="A41" t="s">
        <v>590</v>
      </c>
      <c r="B41" t="s">
        <v>98</v>
      </c>
      <c r="C41" t="s">
        <v>98</v>
      </c>
      <c r="D41" t="s">
        <v>98</v>
      </c>
      <c r="E41" t="s">
        <v>98</v>
      </c>
      <c r="F41" t="s">
        <v>98</v>
      </c>
    </row>
    <row r="42" spans="1:6" x14ac:dyDescent="0.25">
      <c r="A42" t="s">
        <v>581</v>
      </c>
      <c r="B42" t="s">
        <v>117</v>
      </c>
      <c r="C42" t="s">
        <v>171</v>
      </c>
      <c r="D42" t="s">
        <v>1245</v>
      </c>
      <c r="E42" t="s">
        <v>1256</v>
      </c>
      <c r="F42" t="s">
        <v>208</v>
      </c>
    </row>
    <row r="43" spans="1:6" x14ac:dyDescent="0.25">
      <c r="A43" t="s">
        <v>582</v>
      </c>
      <c r="B43" t="s">
        <v>641</v>
      </c>
      <c r="C43" t="s">
        <v>193</v>
      </c>
      <c r="D43" t="s">
        <v>237</v>
      </c>
      <c r="E43" t="s">
        <v>1435</v>
      </c>
      <c r="F43" t="s">
        <v>258</v>
      </c>
    </row>
    <row r="44" spans="1:6" x14ac:dyDescent="0.25">
      <c r="A44" t="s">
        <v>583</v>
      </c>
      <c r="B44" t="s">
        <v>642</v>
      </c>
      <c r="C44" t="s">
        <v>200</v>
      </c>
      <c r="D44" t="s">
        <v>349</v>
      </c>
      <c r="E44" t="s">
        <v>1091</v>
      </c>
      <c r="F44" t="s">
        <v>721</v>
      </c>
    </row>
    <row r="45" spans="1:6" x14ac:dyDescent="0.25">
      <c r="A45" t="s">
        <v>584</v>
      </c>
      <c r="B45" t="s">
        <v>643</v>
      </c>
      <c r="C45" t="s">
        <v>198</v>
      </c>
      <c r="D45" t="s">
        <v>1387</v>
      </c>
      <c r="E45" t="s">
        <v>1436</v>
      </c>
      <c r="F45" t="s">
        <v>735</v>
      </c>
    </row>
    <row r="46" spans="1:6" x14ac:dyDescent="0.25">
      <c r="A46" t="s">
        <v>585</v>
      </c>
      <c r="B46" t="s">
        <v>644</v>
      </c>
      <c r="C46" t="s">
        <v>528</v>
      </c>
      <c r="D46" t="s">
        <v>1388</v>
      </c>
      <c r="E46" t="s">
        <v>1437</v>
      </c>
      <c r="F46" t="s">
        <v>736</v>
      </c>
    </row>
    <row r="47" spans="1:6" x14ac:dyDescent="0.25">
      <c r="A47" t="s">
        <v>586</v>
      </c>
      <c r="B47" t="s">
        <v>645</v>
      </c>
      <c r="C47" t="s">
        <v>690</v>
      </c>
      <c r="D47" t="s">
        <v>1389</v>
      </c>
      <c r="E47" t="s">
        <v>1438</v>
      </c>
      <c r="F47" t="s">
        <v>737</v>
      </c>
    </row>
    <row r="48" spans="1:6" x14ac:dyDescent="0.25">
      <c r="A48" t="s">
        <v>105</v>
      </c>
      <c r="B48" t="s">
        <v>646</v>
      </c>
      <c r="C48" t="s">
        <v>131</v>
      </c>
      <c r="D48" t="s">
        <v>1390</v>
      </c>
      <c r="E48" t="s">
        <v>1335</v>
      </c>
      <c r="F48" t="s">
        <v>212</v>
      </c>
    </row>
    <row r="49" spans="1:6" x14ac:dyDescent="0.25">
      <c r="A49" t="s">
        <v>591</v>
      </c>
      <c r="B49" t="s">
        <v>98</v>
      </c>
      <c r="C49" t="s">
        <v>98</v>
      </c>
      <c r="D49" t="s">
        <v>98</v>
      </c>
      <c r="E49" t="s">
        <v>98</v>
      </c>
      <c r="F49" t="s">
        <v>98</v>
      </c>
    </row>
    <row r="50" spans="1:6" x14ac:dyDescent="0.25">
      <c r="A50" t="s">
        <v>581</v>
      </c>
      <c r="B50" t="s">
        <v>117</v>
      </c>
      <c r="C50" t="s">
        <v>171</v>
      </c>
      <c r="D50" t="s">
        <v>1245</v>
      </c>
      <c r="E50" t="s">
        <v>1256</v>
      </c>
      <c r="F50" t="s">
        <v>208</v>
      </c>
    </row>
    <row r="51" spans="1:6" x14ac:dyDescent="0.25">
      <c r="A51" t="s">
        <v>582</v>
      </c>
      <c r="B51" t="s">
        <v>647</v>
      </c>
      <c r="C51" t="s">
        <v>193</v>
      </c>
      <c r="D51" t="s">
        <v>1020</v>
      </c>
      <c r="E51" t="s">
        <v>445</v>
      </c>
      <c r="F51" t="s">
        <v>738</v>
      </c>
    </row>
    <row r="52" spans="1:6" x14ac:dyDescent="0.25">
      <c r="A52" t="s">
        <v>583</v>
      </c>
      <c r="B52" t="s">
        <v>648</v>
      </c>
      <c r="C52" t="s">
        <v>199</v>
      </c>
      <c r="D52" t="s">
        <v>1391</v>
      </c>
      <c r="E52" t="s">
        <v>1439</v>
      </c>
      <c r="F52" t="s">
        <v>739</v>
      </c>
    </row>
    <row r="53" spans="1:6" x14ac:dyDescent="0.25">
      <c r="A53" t="s">
        <v>584</v>
      </c>
      <c r="B53" t="s">
        <v>649</v>
      </c>
      <c r="C53" t="s">
        <v>196</v>
      </c>
      <c r="D53" t="s">
        <v>966</v>
      </c>
      <c r="E53" t="s">
        <v>640</v>
      </c>
      <c r="F53" t="s">
        <v>740</v>
      </c>
    </row>
    <row r="54" spans="1:6" x14ac:dyDescent="0.25">
      <c r="A54" t="s">
        <v>585</v>
      </c>
      <c r="B54" t="s">
        <v>650</v>
      </c>
      <c r="C54" t="s">
        <v>181</v>
      </c>
      <c r="D54" t="s">
        <v>1392</v>
      </c>
      <c r="E54" t="s">
        <v>983</v>
      </c>
      <c r="F54" t="s">
        <v>741</v>
      </c>
    </row>
    <row r="55" spans="1:6" x14ac:dyDescent="0.25">
      <c r="A55" t="s">
        <v>586</v>
      </c>
      <c r="B55" t="s">
        <v>651</v>
      </c>
      <c r="C55" t="s">
        <v>295</v>
      </c>
      <c r="D55" t="s">
        <v>1393</v>
      </c>
      <c r="E55" t="s">
        <v>1440</v>
      </c>
      <c r="F55" t="s">
        <v>742</v>
      </c>
    </row>
    <row r="56" spans="1:6" x14ac:dyDescent="0.25">
      <c r="A56" t="s">
        <v>105</v>
      </c>
      <c r="B56" t="s">
        <v>652</v>
      </c>
      <c r="C56" t="s">
        <v>388</v>
      </c>
      <c r="D56" t="s">
        <v>906</v>
      </c>
      <c r="E56" t="s">
        <v>1441</v>
      </c>
      <c r="F56" t="s">
        <v>209</v>
      </c>
    </row>
    <row r="57" spans="1:6" x14ac:dyDescent="0.25">
      <c r="A57" t="s">
        <v>592</v>
      </c>
      <c r="B57" t="s">
        <v>98</v>
      </c>
      <c r="C57" t="s">
        <v>98</v>
      </c>
      <c r="D57" t="s">
        <v>98</v>
      </c>
      <c r="E57" t="s">
        <v>98</v>
      </c>
      <c r="F57" t="s">
        <v>98</v>
      </c>
    </row>
    <row r="58" spans="1:6" x14ac:dyDescent="0.25">
      <c r="A58" t="s">
        <v>581</v>
      </c>
      <c r="B58" t="s">
        <v>117</v>
      </c>
      <c r="C58" t="s">
        <v>171</v>
      </c>
      <c r="D58" t="s">
        <v>1245</v>
      </c>
      <c r="E58" t="s">
        <v>1256</v>
      </c>
      <c r="F58" t="s">
        <v>208</v>
      </c>
    </row>
    <row r="59" spans="1:6" x14ac:dyDescent="0.25">
      <c r="A59" t="s">
        <v>582</v>
      </c>
      <c r="B59" t="s">
        <v>653</v>
      </c>
      <c r="C59" t="s">
        <v>172</v>
      </c>
      <c r="D59" t="s">
        <v>1287</v>
      </c>
      <c r="E59" t="s">
        <v>1075</v>
      </c>
      <c r="F59" t="s">
        <v>743</v>
      </c>
    </row>
    <row r="60" spans="1:6" x14ac:dyDescent="0.25">
      <c r="A60" t="s">
        <v>583</v>
      </c>
      <c r="B60" t="s">
        <v>654</v>
      </c>
      <c r="C60" t="s">
        <v>199</v>
      </c>
      <c r="D60" t="s">
        <v>242</v>
      </c>
      <c r="E60" t="s">
        <v>239</v>
      </c>
      <c r="F60" t="s">
        <v>730</v>
      </c>
    </row>
    <row r="61" spans="1:6" x14ac:dyDescent="0.25">
      <c r="A61" t="s">
        <v>584</v>
      </c>
      <c r="B61" t="s">
        <v>655</v>
      </c>
      <c r="C61" t="s">
        <v>201</v>
      </c>
      <c r="D61" t="s">
        <v>879</v>
      </c>
      <c r="E61" t="s">
        <v>1150</v>
      </c>
      <c r="F61" t="s">
        <v>744</v>
      </c>
    </row>
    <row r="62" spans="1:6" x14ac:dyDescent="0.25">
      <c r="A62" t="s">
        <v>585</v>
      </c>
      <c r="B62" t="s">
        <v>656</v>
      </c>
      <c r="C62" t="s">
        <v>184</v>
      </c>
      <c r="D62" t="s">
        <v>669</v>
      </c>
      <c r="E62" t="s">
        <v>898</v>
      </c>
      <c r="F62" t="s">
        <v>745</v>
      </c>
    </row>
    <row r="63" spans="1:6" x14ac:dyDescent="0.25">
      <c r="A63" t="s">
        <v>586</v>
      </c>
      <c r="B63" t="s">
        <v>657</v>
      </c>
      <c r="C63" t="s">
        <v>693</v>
      </c>
      <c r="D63" t="s">
        <v>1394</v>
      </c>
      <c r="E63" t="s">
        <v>1442</v>
      </c>
      <c r="F63" t="s">
        <v>746</v>
      </c>
    </row>
    <row r="64" spans="1:6" x14ac:dyDescent="0.25">
      <c r="A64" t="s">
        <v>105</v>
      </c>
      <c r="B64" t="s">
        <v>658</v>
      </c>
      <c r="C64" t="s">
        <v>694</v>
      </c>
      <c r="D64" t="s">
        <v>1395</v>
      </c>
      <c r="E64" t="s">
        <v>1149</v>
      </c>
      <c r="F64" t="s">
        <v>210</v>
      </c>
    </row>
    <row r="65" spans="1:6" x14ac:dyDescent="0.25">
      <c r="A65" t="s">
        <v>593</v>
      </c>
      <c r="B65" t="s">
        <v>98</v>
      </c>
      <c r="C65" t="s">
        <v>98</v>
      </c>
      <c r="D65" t="s">
        <v>98</v>
      </c>
      <c r="E65" t="s">
        <v>98</v>
      </c>
      <c r="F65" t="s">
        <v>98</v>
      </c>
    </row>
    <row r="66" spans="1:6" x14ac:dyDescent="0.25">
      <c r="A66" t="s">
        <v>581</v>
      </c>
      <c r="B66" t="s">
        <v>117</v>
      </c>
      <c r="C66" t="s">
        <v>171</v>
      </c>
      <c r="D66" t="s">
        <v>1245</v>
      </c>
      <c r="E66" t="s">
        <v>1256</v>
      </c>
      <c r="F66" t="s">
        <v>208</v>
      </c>
    </row>
    <row r="67" spans="1:6" x14ac:dyDescent="0.25">
      <c r="A67" t="s">
        <v>582</v>
      </c>
      <c r="B67" t="s">
        <v>626</v>
      </c>
      <c r="C67" t="s">
        <v>176</v>
      </c>
      <c r="D67" t="s">
        <v>1376</v>
      </c>
      <c r="E67" t="s">
        <v>1294</v>
      </c>
      <c r="F67" t="s">
        <v>719</v>
      </c>
    </row>
    <row r="68" spans="1:6" x14ac:dyDescent="0.25">
      <c r="A68" t="s">
        <v>583</v>
      </c>
      <c r="B68" t="s">
        <v>251</v>
      </c>
      <c r="C68" t="s">
        <v>183</v>
      </c>
      <c r="D68" t="s">
        <v>370</v>
      </c>
      <c r="E68" t="s">
        <v>1142</v>
      </c>
      <c r="F68" t="s">
        <v>720</v>
      </c>
    </row>
    <row r="69" spans="1:6" x14ac:dyDescent="0.25">
      <c r="A69" t="s">
        <v>584</v>
      </c>
      <c r="B69" t="s">
        <v>627</v>
      </c>
      <c r="C69" t="s">
        <v>529</v>
      </c>
      <c r="D69" t="s">
        <v>1377</v>
      </c>
      <c r="E69" t="s">
        <v>1430</v>
      </c>
      <c r="F69" t="s">
        <v>721</v>
      </c>
    </row>
    <row r="70" spans="1:6" x14ac:dyDescent="0.25">
      <c r="A70" t="s">
        <v>585</v>
      </c>
      <c r="B70" t="s">
        <v>628</v>
      </c>
      <c r="C70" t="s">
        <v>190</v>
      </c>
      <c r="D70" t="s">
        <v>1378</v>
      </c>
      <c r="E70" t="s">
        <v>1431</v>
      </c>
      <c r="F70" t="s">
        <v>722</v>
      </c>
    </row>
    <row r="71" spans="1:6" x14ac:dyDescent="0.25">
      <c r="A71" t="s">
        <v>586</v>
      </c>
      <c r="B71" t="s">
        <v>629</v>
      </c>
      <c r="C71" t="s">
        <v>516</v>
      </c>
      <c r="D71" t="s">
        <v>1379</v>
      </c>
      <c r="E71" t="s">
        <v>1432</v>
      </c>
      <c r="F71" t="s">
        <v>723</v>
      </c>
    </row>
    <row r="72" spans="1:6" x14ac:dyDescent="0.25">
      <c r="A72" t="s">
        <v>105</v>
      </c>
      <c r="B72" t="s">
        <v>630</v>
      </c>
      <c r="C72" t="s">
        <v>687</v>
      </c>
      <c r="D72" t="s">
        <v>1380</v>
      </c>
      <c r="E72" t="s">
        <v>320</v>
      </c>
      <c r="F72" t="s">
        <v>211</v>
      </c>
    </row>
    <row r="73" spans="1:6" x14ac:dyDescent="0.25">
      <c r="A73" t="s">
        <v>594</v>
      </c>
      <c r="B73" t="s">
        <v>98</v>
      </c>
      <c r="C73" t="s">
        <v>98</v>
      </c>
      <c r="D73" t="s">
        <v>98</v>
      </c>
      <c r="E73" t="s">
        <v>98</v>
      </c>
      <c r="F73" t="s">
        <v>98</v>
      </c>
    </row>
    <row r="74" spans="1:6" x14ac:dyDescent="0.25">
      <c r="A74" t="s">
        <v>581</v>
      </c>
      <c r="B74" t="s">
        <v>117</v>
      </c>
      <c r="C74" t="s">
        <v>171</v>
      </c>
      <c r="D74" t="s">
        <v>1245</v>
      </c>
      <c r="E74" t="s">
        <v>1256</v>
      </c>
      <c r="F74" t="s">
        <v>208</v>
      </c>
    </row>
    <row r="75" spans="1:6" x14ac:dyDescent="0.25">
      <c r="A75" t="s">
        <v>582</v>
      </c>
      <c r="B75" t="s">
        <v>641</v>
      </c>
      <c r="C75" t="s">
        <v>193</v>
      </c>
      <c r="D75" t="s">
        <v>237</v>
      </c>
      <c r="E75" t="s">
        <v>1435</v>
      </c>
      <c r="F75" t="s">
        <v>258</v>
      </c>
    </row>
    <row r="76" spans="1:6" x14ac:dyDescent="0.25">
      <c r="A76" t="s">
        <v>583</v>
      </c>
      <c r="B76" t="s">
        <v>642</v>
      </c>
      <c r="C76" t="s">
        <v>200</v>
      </c>
      <c r="D76" t="s">
        <v>349</v>
      </c>
      <c r="E76" t="s">
        <v>1091</v>
      </c>
      <c r="F76" t="s">
        <v>721</v>
      </c>
    </row>
    <row r="77" spans="1:6" x14ac:dyDescent="0.25">
      <c r="A77" t="s">
        <v>584</v>
      </c>
      <c r="B77" t="s">
        <v>643</v>
      </c>
      <c r="C77" t="s">
        <v>198</v>
      </c>
      <c r="D77" t="s">
        <v>1387</v>
      </c>
      <c r="E77" t="s">
        <v>1436</v>
      </c>
      <c r="F77" t="s">
        <v>735</v>
      </c>
    </row>
    <row r="78" spans="1:6" x14ac:dyDescent="0.25">
      <c r="A78" t="s">
        <v>585</v>
      </c>
      <c r="B78" t="s">
        <v>644</v>
      </c>
      <c r="C78" t="s">
        <v>528</v>
      </c>
      <c r="D78" t="s">
        <v>1388</v>
      </c>
      <c r="E78" t="s">
        <v>1437</v>
      </c>
      <c r="F78" t="s">
        <v>736</v>
      </c>
    </row>
    <row r="79" spans="1:6" x14ac:dyDescent="0.25">
      <c r="A79" t="s">
        <v>586</v>
      </c>
      <c r="B79" t="s">
        <v>645</v>
      </c>
      <c r="C79" t="s">
        <v>690</v>
      </c>
      <c r="D79" t="s">
        <v>1389</v>
      </c>
      <c r="E79" t="s">
        <v>1438</v>
      </c>
      <c r="F79" t="s">
        <v>737</v>
      </c>
    </row>
    <row r="80" spans="1:6" x14ac:dyDescent="0.25">
      <c r="A80" t="s">
        <v>105</v>
      </c>
      <c r="B80" t="s">
        <v>646</v>
      </c>
      <c r="C80" t="s">
        <v>131</v>
      </c>
      <c r="D80" t="s">
        <v>1390</v>
      </c>
      <c r="E80" t="s">
        <v>1335</v>
      </c>
      <c r="F80" t="s">
        <v>212</v>
      </c>
    </row>
    <row r="81" spans="1:6" x14ac:dyDescent="0.25">
      <c r="A81" t="s">
        <v>595</v>
      </c>
      <c r="B81" t="s">
        <v>98</v>
      </c>
      <c r="C81" t="s">
        <v>98</v>
      </c>
      <c r="D81" t="s">
        <v>98</v>
      </c>
      <c r="E81" t="s">
        <v>98</v>
      </c>
      <c r="F81" t="s">
        <v>98</v>
      </c>
    </row>
    <row r="82" spans="1:6" x14ac:dyDescent="0.25">
      <c r="A82" t="s">
        <v>581</v>
      </c>
      <c r="B82" t="s">
        <v>117</v>
      </c>
      <c r="C82" t="s">
        <v>171</v>
      </c>
      <c r="D82" t="s">
        <v>1245</v>
      </c>
      <c r="E82" t="s">
        <v>1256</v>
      </c>
      <c r="F82" t="s">
        <v>208</v>
      </c>
    </row>
    <row r="83" spans="1:6" x14ac:dyDescent="0.25">
      <c r="A83" t="s">
        <v>582</v>
      </c>
      <c r="B83" t="s">
        <v>144</v>
      </c>
      <c r="C83" t="s">
        <v>201</v>
      </c>
      <c r="D83" t="s">
        <v>298</v>
      </c>
      <c r="E83" t="s">
        <v>278</v>
      </c>
      <c r="F83" t="s">
        <v>747</v>
      </c>
    </row>
    <row r="84" spans="1:6" x14ac:dyDescent="0.25">
      <c r="A84" t="s">
        <v>583</v>
      </c>
      <c r="B84" t="s">
        <v>420</v>
      </c>
      <c r="C84" t="s">
        <v>207</v>
      </c>
      <c r="D84" t="s">
        <v>358</v>
      </c>
      <c r="E84" t="s">
        <v>1143</v>
      </c>
      <c r="F84" t="s">
        <v>748</v>
      </c>
    </row>
    <row r="85" spans="1:6" x14ac:dyDescent="0.25">
      <c r="A85" t="s">
        <v>584</v>
      </c>
      <c r="B85" t="s">
        <v>659</v>
      </c>
      <c r="C85" t="s">
        <v>207</v>
      </c>
      <c r="D85" t="s">
        <v>1396</v>
      </c>
      <c r="E85" t="s">
        <v>1443</v>
      </c>
      <c r="F85" t="s">
        <v>748</v>
      </c>
    </row>
    <row r="86" spans="1:6" x14ac:dyDescent="0.25">
      <c r="A86" t="s">
        <v>585</v>
      </c>
      <c r="B86" t="s">
        <v>632</v>
      </c>
      <c r="C86" t="s">
        <v>529</v>
      </c>
      <c r="D86" t="s">
        <v>1397</v>
      </c>
      <c r="E86" t="s">
        <v>1444</v>
      </c>
      <c r="F86" t="s">
        <v>749</v>
      </c>
    </row>
    <row r="87" spans="1:6" x14ac:dyDescent="0.25">
      <c r="A87" t="s">
        <v>586</v>
      </c>
      <c r="B87" t="s">
        <v>660</v>
      </c>
      <c r="C87" t="s">
        <v>695</v>
      </c>
      <c r="D87" t="s">
        <v>1398</v>
      </c>
      <c r="E87" t="s">
        <v>1445</v>
      </c>
      <c r="F87" t="s">
        <v>750</v>
      </c>
    </row>
    <row r="88" spans="1:6" x14ac:dyDescent="0.25">
      <c r="A88" t="s">
        <v>105</v>
      </c>
      <c r="B88" t="s">
        <v>661</v>
      </c>
      <c r="C88" t="s">
        <v>254</v>
      </c>
      <c r="D88" t="s">
        <v>1171</v>
      </c>
      <c r="E88" t="s">
        <v>631</v>
      </c>
      <c r="F88" t="s">
        <v>261</v>
      </c>
    </row>
    <row r="89" spans="1:6" x14ac:dyDescent="0.25">
      <c r="A89" t="s">
        <v>596</v>
      </c>
      <c r="B89" t="s">
        <v>98</v>
      </c>
      <c r="C89" t="s">
        <v>98</v>
      </c>
      <c r="D89" t="s">
        <v>98</v>
      </c>
      <c r="E89" t="s">
        <v>98</v>
      </c>
      <c r="F89" t="s">
        <v>98</v>
      </c>
    </row>
    <row r="90" spans="1:6" x14ac:dyDescent="0.25">
      <c r="A90" t="s">
        <v>581</v>
      </c>
      <c r="B90" t="s">
        <v>117</v>
      </c>
      <c r="C90" t="s">
        <v>171</v>
      </c>
      <c r="D90" t="s">
        <v>1245</v>
      </c>
      <c r="E90" t="s">
        <v>1256</v>
      </c>
      <c r="F90" t="s">
        <v>208</v>
      </c>
    </row>
    <row r="91" spans="1:6" x14ac:dyDescent="0.25">
      <c r="A91" t="s">
        <v>582</v>
      </c>
      <c r="B91" t="s">
        <v>662</v>
      </c>
      <c r="C91" t="s">
        <v>181</v>
      </c>
      <c r="D91" t="s">
        <v>285</v>
      </c>
      <c r="E91" t="s">
        <v>1446</v>
      </c>
      <c r="F91" t="s">
        <v>751</v>
      </c>
    </row>
    <row r="92" spans="1:6" x14ac:dyDescent="0.25">
      <c r="A92" t="s">
        <v>583</v>
      </c>
      <c r="B92" t="s">
        <v>663</v>
      </c>
      <c r="C92" t="s">
        <v>202</v>
      </c>
      <c r="D92" t="s">
        <v>1270</v>
      </c>
      <c r="E92" t="s">
        <v>244</v>
      </c>
      <c r="F92" t="s">
        <v>752</v>
      </c>
    </row>
    <row r="93" spans="1:6" x14ac:dyDescent="0.25">
      <c r="A93" t="s">
        <v>584</v>
      </c>
      <c r="B93" t="s">
        <v>625</v>
      </c>
      <c r="C93" t="s">
        <v>200</v>
      </c>
      <c r="D93" t="s">
        <v>1334</v>
      </c>
      <c r="E93" t="s">
        <v>956</v>
      </c>
      <c r="F93" t="s">
        <v>753</v>
      </c>
    </row>
    <row r="94" spans="1:6" x14ac:dyDescent="0.25">
      <c r="A94" t="s">
        <v>585</v>
      </c>
      <c r="B94" t="s">
        <v>664</v>
      </c>
      <c r="C94" t="s">
        <v>183</v>
      </c>
      <c r="D94" t="s">
        <v>644</v>
      </c>
      <c r="E94" t="s">
        <v>1447</v>
      </c>
      <c r="F94" t="s">
        <v>754</v>
      </c>
    </row>
    <row r="95" spans="1:6" x14ac:dyDescent="0.25">
      <c r="A95" t="s">
        <v>586</v>
      </c>
      <c r="B95" t="s">
        <v>665</v>
      </c>
      <c r="C95" t="s">
        <v>407</v>
      </c>
      <c r="D95" t="s">
        <v>1399</v>
      </c>
      <c r="E95" t="s">
        <v>999</v>
      </c>
      <c r="F95" t="s">
        <v>755</v>
      </c>
    </row>
    <row r="96" spans="1:6" x14ac:dyDescent="0.25">
      <c r="A96" t="s">
        <v>105</v>
      </c>
      <c r="B96" t="s">
        <v>666</v>
      </c>
      <c r="C96" t="s">
        <v>290</v>
      </c>
      <c r="D96" t="s">
        <v>1400</v>
      </c>
      <c r="E96" t="s">
        <v>1105</v>
      </c>
      <c r="F96" t="s">
        <v>262</v>
      </c>
    </row>
    <row r="97" spans="1:6" x14ac:dyDescent="0.25">
      <c r="A97" t="s">
        <v>597</v>
      </c>
      <c r="B97" t="s">
        <v>98</v>
      </c>
      <c r="C97" t="s">
        <v>98</v>
      </c>
      <c r="D97" t="s">
        <v>98</v>
      </c>
      <c r="E97" t="s">
        <v>98</v>
      </c>
      <c r="F97" t="s">
        <v>98</v>
      </c>
    </row>
    <row r="98" spans="1:6" x14ac:dyDescent="0.25">
      <c r="A98" t="s">
        <v>581</v>
      </c>
      <c r="B98" t="s">
        <v>117</v>
      </c>
      <c r="C98" t="s">
        <v>171</v>
      </c>
      <c r="D98" t="s">
        <v>1245</v>
      </c>
      <c r="E98" t="s">
        <v>1256</v>
      </c>
      <c r="F98" t="s">
        <v>208</v>
      </c>
    </row>
    <row r="99" spans="1:6" x14ac:dyDescent="0.25">
      <c r="A99" t="s">
        <v>582</v>
      </c>
      <c r="B99" t="s">
        <v>667</v>
      </c>
      <c r="C99" t="s">
        <v>198</v>
      </c>
      <c r="D99" t="s">
        <v>161</v>
      </c>
      <c r="E99" t="s">
        <v>303</v>
      </c>
      <c r="F99" t="s">
        <v>756</v>
      </c>
    </row>
    <row r="100" spans="1:6" x14ac:dyDescent="0.25">
      <c r="A100" t="s">
        <v>583</v>
      </c>
      <c r="B100" t="s">
        <v>421</v>
      </c>
      <c r="C100" t="s">
        <v>202</v>
      </c>
      <c r="D100" t="s">
        <v>1297</v>
      </c>
      <c r="E100" t="s">
        <v>419</v>
      </c>
      <c r="F100" t="s">
        <v>757</v>
      </c>
    </row>
    <row r="101" spans="1:6" x14ac:dyDescent="0.25">
      <c r="A101" t="s">
        <v>584</v>
      </c>
      <c r="B101" t="s">
        <v>668</v>
      </c>
      <c r="C101" t="s">
        <v>199</v>
      </c>
      <c r="D101" t="s">
        <v>1401</v>
      </c>
      <c r="E101" t="s">
        <v>1156</v>
      </c>
      <c r="F101" t="s">
        <v>758</v>
      </c>
    </row>
    <row r="102" spans="1:6" x14ac:dyDescent="0.25">
      <c r="A102" t="s">
        <v>585</v>
      </c>
      <c r="B102" t="s">
        <v>669</v>
      </c>
      <c r="C102" t="s">
        <v>198</v>
      </c>
      <c r="D102" t="s">
        <v>1115</v>
      </c>
      <c r="E102" t="s">
        <v>1437</v>
      </c>
      <c r="F102" t="s">
        <v>759</v>
      </c>
    </row>
    <row r="103" spans="1:6" x14ac:dyDescent="0.25">
      <c r="A103" t="s">
        <v>586</v>
      </c>
      <c r="B103" t="s">
        <v>670</v>
      </c>
      <c r="C103" t="s">
        <v>407</v>
      </c>
      <c r="D103" t="s">
        <v>1402</v>
      </c>
      <c r="E103" t="s">
        <v>1448</v>
      </c>
      <c r="F103" t="s">
        <v>760</v>
      </c>
    </row>
    <row r="104" spans="1:6" x14ac:dyDescent="0.25">
      <c r="A104" t="s">
        <v>105</v>
      </c>
      <c r="B104" t="s">
        <v>671</v>
      </c>
      <c r="C104" t="s">
        <v>295</v>
      </c>
      <c r="D104" t="s">
        <v>1403</v>
      </c>
      <c r="E104" t="s">
        <v>1449</v>
      </c>
      <c r="F104" t="s">
        <v>263</v>
      </c>
    </row>
    <row r="105" spans="1:6" x14ac:dyDescent="0.25">
      <c r="A105" t="s">
        <v>598</v>
      </c>
      <c r="B105" t="s">
        <v>98</v>
      </c>
      <c r="C105" t="s">
        <v>98</v>
      </c>
      <c r="D105" t="s">
        <v>98</v>
      </c>
      <c r="E105" t="s">
        <v>98</v>
      </c>
      <c r="F105" t="s">
        <v>98</v>
      </c>
    </row>
    <row r="106" spans="1:6" x14ac:dyDescent="0.25">
      <c r="A106" t="s">
        <v>581</v>
      </c>
      <c r="B106" t="s">
        <v>117</v>
      </c>
      <c r="C106" t="s">
        <v>171</v>
      </c>
      <c r="D106" t="s">
        <v>1245</v>
      </c>
      <c r="E106" t="s">
        <v>1256</v>
      </c>
      <c r="F106" t="s">
        <v>208</v>
      </c>
    </row>
    <row r="107" spans="1:6" x14ac:dyDescent="0.25">
      <c r="A107" t="s">
        <v>582</v>
      </c>
      <c r="B107" t="s">
        <v>468</v>
      </c>
      <c r="C107" t="s">
        <v>192</v>
      </c>
      <c r="D107" t="s">
        <v>1022</v>
      </c>
      <c r="E107" t="s">
        <v>1019</v>
      </c>
      <c r="F107" t="s">
        <v>761</v>
      </c>
    </row>
    <row r="108" spans="1:6" x14ac:dyDescent="0.25">
      <c r="A108" t="s">
        <v>583</v>
      </c>
      <c r="B108" t="s">
        <v>617</v>
      </c>
      <c r="C108" t="s">
        <v>196</v>
      </c>
      <c r="D108" t="s">
        <v>1404</v>
      </c>
      <c r="E108" t="s">
        <v>950</v>
      </c>
      <c r="F108" t="s">
        <v>762</v>
      </c>
    </row>
    <row r="109" spans="1:6" x14ac:dyDescent="0.25">
      <c r="A109" t="s">
        <v>584</v>
      </c>
      <c r="B109" t="s">
        <v>672</v>
      </c>
      <c r="C109" t="s">
        <v>190</v>
      </c>
      <c r="D109" t="s">
        <v>1167</v>
      </c>
      <c r="E109" t="s">
        <v>1426</v>
      </c>
      <c r="F109" t="s">
        <v>763</v>
      </c>
    </row>
    <row r="110" spans="1:6" x14ac:dyDescent="0.25">
      <c r="A110" t="s">
        <v>585</v>
      </c>
      <c r="B110" t="s">
        <v>673</v>
      </c>
      <c r="C110" t="s">
        <v>184</v>
      </c>
      <c r="D110" t="s">
        <v>1405</v>
      </c>
      <c r="E110" t="s">
        <v>1450</v>
      </c>
      <c r="F110" t="s">
        <v>764</v>
      </c>
    </row>
    <row r="111" spans="1:6" x14ac:dyDescent="0.25">
      <c r="A111" t="s">
        <v>586</v>
      </c>
      <c r="B111" t="s">
        <v>674</v>
      </c>
      <c r="C111" t="s">
        <v>696</v>
      </c>
      <c r="D111" t="s">
        <v>1406</v>
      </c>
      <c r="E111" t="s">
        <v>1451</v>
      </c>
      <c r="F111" t="s">
        <v>765</v>
      </c>
    </row>
    <row r="112" spans="1:6" x14ac:dyDescent="0.25">
      <c r="A112" t="s">
        <v>105</v>
      </c>
      <c r="B112" t="s">
        <v>675</v>
      </c>
      <c r="C112" t="s">
        <v>188</v>
      </c>
      <c r="D112" t="s">
        <v>1407</v>
      </c>
      <c r="E112" t="s">
        <v>614</v>
      </c>
      <c r="F112" t="s">
        <v>264</v>
      </c>
    </row>
    <row r="113" spans="1:6" x14ac:dyDescent="0.25">
      <c r="A113" t="s">
        <v>599</v>
      </c>
      <c r="B113" t="s">
        <v>98</v>
      </c>
      <c r="C113" t="s">
        <v>98</v>
      </c>
      <c r="D113" t="s">
        <v>98</v>
      </c>
      <c r="E113" t="s">
        <v>98</v>
      </c>
      <c r="F113" t="s">
        <v>98</v>
      </c>
    </row>
    <row r="114" spans="1:6" x14ac:dyDescent="0.25">
      <c r="A114" t="s">
        <v>581</v>
      </c>
      <c r="B114" t="s">
        <v>117</v>
      </c>
      <c r="C114" t="s">
        <v>171</v>
      </c>
      <c r="D114" t="s">
        <v>1245</v>
      </c>
      <c r="E114" t="s">
        <v>1256</v>
      </c>
      <c r="F114" t="s">
        <v>208</v>
      </c>
    </row>
    <row r="115" spans="1:6" x14ac:dyDescent="0.25">
      <c r="A115" t="s">
        <v>582</v>
      </c>
      <c r="B115" t="s">
        <v>458</v>
      </c>
      <c r="C115" t="s">
        <v>529</v>
      </c>
      <c r="D115" t="s">
        <v>1081</v>
      </c>
      <c r="E115" t="s">
        <v>1288</v>
      </c>
      <c r="F115" t="s">
        <v>766</v>
      </c>
    </row>
    <row r="116" spans="1:6" x14ac:dyDescent="0.25">
      <c r="A116" t="s">
        <v>583</v>
      </c>
      <c r="B116" t="s">
        <v>676</v>
      </c>
      <c r="C116" t="s">
        <v>479</v>
      </c>
      <c r="D116" t="s">
        <v>1408</v>
      </c>
      <c r="E116" t="s">
        <v>372</v>
      </c>
      <c r="F116" t="s">
        <v>767</v>
      </c>
    </row>
    <row r="117" spans="1:6" x14ac:dyDescent="0.25">
      <c r="A117" t="s">
        <v>584</v>
      </c>
      <c r="B117" t="s">
        <v>677</v>
      </c>
      <c r="C117" t="s">
        <v>202</v>
      </c>
      <c r="D117" t="s">
        <v>1409</v>
      </c>
      <c r="E117" t="s">
        <v>960</v>
      </c>
      <c r="F117" t="s">
        <v>768</v>
      </c>
    </row>
    <row r="118" spans="1:6" x14ac:dyDescent="0.25">
      <c r="A118" t="s">
        <v>585</v>
      </c>
      <c r="B118" t="s">
        <v>622</v>
      </c>
      <c r="C118" t="s">
        <v>198</v>
      </c>
      <c r="D118" t="s">
        <v>1410</v>
      </c>
      <c r="E118" t="s">
        <v>1452</v>
      </c>
      <c r="F118" t="s">
        <v>769</v>
      </c>
    </row>
    <row r="119" spans="1:6" x14ac:dyDescent="0.25">
      <c r="A119" t="s">
        <v>586</v>
      </c>
      <c r="B119" t="s">
        <v>678</v>
      </c>
      <c r="C119" t="s">
        <v>697</v>
      </c>
      <c r="D119" t="s">
        <v>1411</v>
      </c>
      <c r="E119" t="s">
        <v>1453</v>
      </c>
      <c r="F119" t="s">
        <v>770</v>
      </c>
    </row>
    <row r="120" spans="1:6" x14ac:dyDescent="0.25">
      <c r="A120" t="s">
        <v>105</v>
      </c>
      <c r="B120" t="s">
        <v>679</v>
      </c>
      <c r="C120" t="s">
        <v>290</v>
      </c>
      <c r="D120" t="s">
        <v>1412</v>
      </c>
      <c r="E120" t="s">
        <v>1454</v>
      </c>
      <c r="F120" t="s">
        <v>265</v>
      </c>
    </row>
    <row r="121" spans="1:6" x14ac:dyDescent="0.25">
      <c r="A121" t="s">
        <v>600</v>
      </c>
      <c r="B121" t="s">
        <v>98</v>
      </c>
      <c r="C121" t="s">
        <v>98</v>
      </c>
      <c r="D121" t="s">
        <v>98</v>
      </c>
      <c r="E121" t="s">
        <v>98</v>
      </c>
      <c r="F121" t="s">
        <v>98</v>
      </c>
    </row>
    <row r="122" spans="1:6" x14ac:dyDescent="0.25">
      <c r="A122" t="s">
        <v>581</v>
      </c>
      <c r="B122" t="s">
        <v>117</v>
      </c>
      <c r="C122" t="s">
        <v>171</v>
      </c>
      <c r="D122" t="s">
        <v>1245</v>
      </c>
      <c r="E122" t="s">
        <v>1256</v>
      </c>
      <c r="F122" t="s">
        <v>208</v>
      </c>
    </row>
    <row r="123" spans="1:6" x14ac:dyDescent="0.25">
      <c r="A123" t="s">
        <v>582</v>
      </c>
      <c r="B123" t="s">
        <v>680</v>
      </c>
      <c r="C123" t="s">
        <v>197</v>
      </c>
      <c r="D123" t="s">
        <v>1413</v>
      </c>
      <c r="E123" t="s">
        <v>653</v>
      </c>
      <c r="F123" t="s">
        <v>771</v>
      </c>
    </row>
    <row r="124" spans="1:6" x14ac:dyDescent="0.25">
      <c r="A124" t="s">
        <v>583</v>
      </c>
      <c r="B124" t="s">
        <v>476</v>
      </c>
      <c r="C124" t="s">
        <v>199</v>
      </c>
      <c r="D124" t="s">
        <v>1414</v>
      </c>
      <c r="E124" t="s">
        <v>457</v>
      </c>
      <c r="F124" t="s">
        <v>728</v>
      </c>
    </row>
    <row r="125" spans="1:6" x14ac:dyDescent="0.25">
      <c r="A125" t="s">
        <v>584</v>
      </c>
      <c r="B125" t="s">
        <v>681</v>
      </c>
      <c r="C125" t="s">
        <v>207</v>
      </c>
      <c r="D125" t="s">
        <v>1415</v>
      </c>
      <c r="E125" t="s">
        <v>1252</v>
      </c>
      <c r="F125" t="s">
        <v>772</v>
      </c>
    </row>
    <row r="126" spans="1:6" x14ac:dyDescent="0.25">
      <c r="A126" t="s">
        <v>585</v>
      </c>
      <c r="B126" t="s">
        <v>682</v>
      </c>
      <c r="C126" t="s">
        <v>206</v>
      </c>
      <c r="D126" t="s">
        <v>1416</v>
      </c>
      <c r="E126" t="s">
        <v>1455</v>
      </c>
      <c r="F126" t="s">
        <v>773</v>
      </c>
    </row>
    <row r="127" spans="1:6" x14ac:dyDescent="0.25">
      <c r="A127" t="s">
        <v>586</v>
      </c>
      <c r="B127" t="s">
        <v>683</v>
      </c>
      <c r="C127" t="s">
        <v>174</v>
      </c>
      <c r="D127" t="s">
        <v>1417</v>
      </c>
      <c r="E127" t="s">
        <v>1456</v>
      </c>
      <c r="F127" t="s">
        <v>774</v>
      </c>
    </row>
    <row r="128" spans="1:6" x14ac:dyDescent="0.25">
      <c r="A128" t="s">
        <v>105</v>
      </c>
      <c r="B128" t="s">
        <v>618</v>
      </c>
      <c r="C128" t="s">
        <v>337</v>
      </c>
      <c r="D128" t="s">
        <v>1418</v>
      </c>
      <c r="E128" t="s">
        <v>1457</v>
      </c>
      <c r="F128" t="s">
        <v>266</v>
      </c>
    </row>
    <row r="129" spans="1:6" x14ac:dyDescent="0.25">
      <c r="A129" t="s">
        <v>601</v>
      </c>
      <c r="B129" t="s">
        <v>98</v>
      </c>
      <c r="C129" t="s">
        <v>98</v>
      </c>
      <c r="D129" t="s">
        <v>98</v>
      </c>
      <c r="E129" t="s">
        <v>98</v>
      </c>
      <c r="F129" t="s">
        <v>98</v>
      </c>
    </row>
    <row r="130" spans="1:6" x14ac:dyDescent="0.25">
      <c r="A130" t="s">
        <v>581</v>
      </c>
      <c r="B130" t="s">
        <v>117</v>
      </c>
      <c r="C130" t="s">
        <v>171</v>
      </c>
      <c r="D130" t="s">
        <v>1245</v>
      </c>
      <c r="E130" t="s">
        <v>1256</v>
      </c>
      <c r="F130" t="s">
        <v>208</v>
      </c>
    </row>
    <row r="131" spans="1:6" x14ac:dyDescent="0.25">
      <c r="A131" t="s">
        <v>582</v>
      </c>
      <c r="B131" t="s">
        <v>144</v>
      </c>
      <c r="C131" t="s">
        <v>193</v>
      </c>
      <c r="D131" t="s">
        <v>163</v>
      </c>
      <c r="E131" t="s">
        <v>300</v>
      </c>
      <c r="F131" t="s">
        <v>2028</v>
      </c>
    </row>
    <row r="132" spans="1:6" x14ac:dyDescent="0.25">
      <c r="A132" t="s">
        <v>583</v>
      </c>
      <c r="B132" t="s">
        <v>1318</v>
      </c>
      <c r="C132" t="s">
        <v>199</v>
      </c>
      <c r="D132" t="s">
        <v>355</v>
      </c>
      <c r="E132" t="s">
        <v>420</v>
      </c>
      <c r="F132" t="s">
        <v>2029</v>
      </c>
    </row>
    <row r="133" spans="1:6" x14ac:dyDescent="0.25">
      <c r="A133" t="s">
        <v>584</v>
      </c>
      <c r="B133" t="s">
        <v>2014</v>
      </c>
      <c r="C133" t="s">
        <v>200</v>
      </c>
      <c r="D133" t="s">
        <v>2021</v>
      </c>
      <c r="E133" t="s">
        <v>1103</v>
      </c>
      <c r="F133" t="s">
        <v>2030</v>
      </c>
    </row>
    <row r="134" spans="1:6" x14ac:dyDescent="0.25">
      <c r="A134" t="s">
        <v>585</v>
      </c>
      <c r="B134" t="s">
        <v>2015</v>
      </c>
      <c r="C134" t="s">
        <v>181</v>
      </c>
      <c r="D134" t="s">
        <v>2022</v>
      </c>
      <c r="E134" t="s">
        <v>2026</v>
      </c>
      <c r="F134" t="s">
        <v>751</v>
      </c>
    </row>
    <row r="135" spans="1:6" x14ac:dyDescent="0.25">
      <c r="A135" t="s">
        <v>586</v>
      </c>
      <c r="B135" t="s">
        <v>1000</v>
      </c>
      <c r="C135" t="s">
        <v>1950</v>
      </c>
      <c r="D135" t="s">
        <v>2023</v>
      </c>
      <c r="E135" t="s">
        <v>2027</v>
      </c>
      <c r="F135" t="s">
        <v>2031</v>
      </c>
    </row>
    <row r="136" spans="1:6" x14ac:dyDescent="0.25">
      <c r="A136" t="s">
        <v>105</v>
      </c>
      <c r="B136" t="s">
        <v>2016</v>
      </c>
      <c r="C136" t="s">
        <v>188</v>
      </c>
      <c r="D136" t="s">
        <v>1403</v>
      </c>
      <c r="E136" t="s">
        <v>1473</v>
      </c>
      <c r="F136" t="s">
        <v>2003</v>
      </c>
    </row>
    <row r="137" spans="1:6" x14ac:dyDescent="0.25">
      <c r="A137" t="s">
        <v>602</v>
      </c>
      <c r="B137" t="s">
        <v>98</v>
      </c>
      <c r="C137" t="s">
        <v>98</v>
      </c>
      <c r="D137" t="s">
        <v>98</v>
      </c>
      <c r="E137" t="s">
        <v>98</v>
      </c>
      <c r="F137" t="s">
        <v>98</v>
      </c>
    </row>
    <row r="138" spans="1:6" x14ac:dyDescent="0.25">
      <c r="A138" t="s">
        <v>581</v>
      </c>
      <c r="B138" t="s">
        <v>117</v>
      </c>
      <c r="C138" t="s">
        <v>171</v>
      </c>
      <c r="D138" t="s">
        <v>1245</v>
      </c>
      <c r="E138" t="s">
        <v>1256</v>
      </c>
      <c r="F138" t="s">
        <v>208</v>
      </c>
    </row>
    <row r="139" spans="1:6" x14ac:dyDescent="0.25">
      <c r="A139" t="s">
        <v>582</v>
      </c>
      <c r="B139" t="s">
        <v>1320</v>
      </c>
      <c r="C139" t="s">
        <v>183</v>
      </c>
      <c r="D139" t="s">
        <v>1433</v>
      </c>
      <c r="E139" t="s">
        <v>667</v>
      </c>
      <c r="F139" t="s">
        <v>2032</v>
      </c>
    </row>
    <row r="140" spans="1:6" x14ac:dyDescent="0.25">
      <c r="A140" t="s">
        <v>583</v>
      </c>
      <c r="B140" t="s">
        <v>382</v>
      </c>
      <c r="C140" t="s">
        <v>200</v>
      </c>
      <c r="D140" t="s">
        <v>328</v>
      </c>
      <c r="E140" t="s">
        <v>1246</v>
      </c>
      <c r="F140" t="s">
        <v>2033</v>
      </c>
    </row>
    <row r="141" spans="1:6" x14ac:dyDescent="0.25">
      <c r="A141" t="s">
        <v>584</v>
      </c>
      <c r="B141" t="s">
        <v>2017</v>
      </c>
      <c r="C141" t="s">
        <v>199</v>
      </c>
      <c r="D141" t="s">
        <v>1421</v>
      </c>
      <c r="E141" t="s">
        <v>882</v>
      </c>
      <c r="F141" t="s">
        <v>2034</v>
      </c>
    </row>
    <row r="142" spans="1:6" x14ac:dyDescent="0.25">
      <c r="A142" t="s">
        <v>585</v>
      </c>
      <c r="B142" t="s">
        <v>2002</v>
      </c>
      <c r="C142" t="s">
        <v>529</v>
      </c>
      <c r="D142" t="s">
        <v>606</v>
      </c>
      <c r="E142" t="s">
        <v>652</v>
      </c>
      <c r="F142" t="s">
        <v>2035</v>
      </c>
    </row>
    <row r="143" spans="1:6" x14ac:dyDescent="0.25">
      <c r="A143" t="s">
        <v>586</v>
      </c>
      <c r="B143" t="s">
        <v>2018</v>
      </c>
      <c r="C143" t="s">
        <v>525</v>
      </c>
      <c r="D143" t="s">
        <v>2024</v>
      </c>
      <c r="E143" t="s">
        <v>1622</v>
      </c>
      <c r="F143" t="s">
        <v>2036</v>
      </c>
    </row>
    <row r="144" spans="1:6" x14ac:dyDescent="0.25">
      <c r="A144" t="s">
        <v>105</v>
      </c>
      <c r="B144" t="s">
        <v>621</v>
      </c>
      <c r="C144" t="s">
        <v>160</v>
      </c>
      <c r="D144" t="s">
        <v>1367</v>
      </c>
      <c r="E144" t="s">
        <v>1428</v>
      </c>
      <c r="F144" t="s">
        <v>1944</v>
      </c>
    </row>
    <row r="145" spans="1:6" x14ac:dyDescent="0.25">
      <c r="A145" t="s">
        <v>1855</v>
      </c>
      <c r="B145" t="s">
        <v>98</v>
      </c>
      <c r="C145" t="s">
        <v>98</v>
      </c>
      <c r="D145" t="s">
        <v>98</v>
      </c>
      <c r="E145" t="s">
        <v>98</v>
      </c>
      <c r="F145" t="s">
        <v>98</v>
      </c>
    </row>
    <row r="146" spans="1:6" x14ac:dyDescent="0.25">
      <c r="A146" t="s">
        <v>1856</v>
      </c>
      <c r="B146" t="s">
        <v>117</v>
      </c>
      <c r="C146" t="s">
        <v>171</v>
      </c>
      <c r="D146" t="s">
        <v>1245</v>
      </c>
      <c r="E146" t="s">
        <v>1256</v>
      </c>
      <c r="F146" t="s">
        <v>208</v>
      </c>
    </row>
    <row r="147" spans="1:6" x14ac:dyDescent="0.25">
      <c r="A147" t="s">
        <v>1857</v>
      </c>
      <c r="B147" t="s">
        <v>1881</v>
      </c>
      <c r="C147" t="s">
        <v>360</v>
      </c>
      <c r="D147" t="s">
        <v>1882</v>
      </c>
      <c r="E147" t="s">
        <v>1884</v>
      </c>
      <c r="F147" t="s">
        <v>1886</v>
      </c>
    </row>
    <row r="148" spans="1:6" x14ac:dyDescent="0.25">
      <c r="A148" t="s">
        <v>582</v>
      </c>
      <c r="B148" t="s">
        <v>351</v>
      </c>
      <c r="C148" t="s">
        <v>183</v>
      </c>
      <c r="D148" t="s">
        <v>463</v>
      </c>
      <c r="E148" t="s">
        <v>1885</v>
      </c>
      <c r="F148" t="s">
        <v>1887</v>
      </c>
    </row>
    <row r="149" spans="1:6" x14ac:dyDescent="0.25">
      <c r="A149" t="s">
        <v>105</v>
      </c>
      <c r="B149" t="s">
        <v>608</v>
      </c>
      <c r="C149" t="s">
        <v>155</v>
      </c>
      <c r="D149" t="s">
        <v>1369</v>
      </c>
      <c r="E149" t="s">
        <v>966</v>
      </c>
      <c r="F149" t="s">
        <v>213</v>
      </c>
    </row>
    <row r="150" spans="1:6" x14ac:dyDescent="0.25">
      <c r="A150" t="s">
        <v>1858</v>
      </c>
      <c r="B150" t="s">
        <v>98</v>
      </c>
      <c r="C150" t="s">
        <v>98</v>
      </c>
      <c r="D150" t="s">
        <v>98</v>
      </c>
      <c r="E150" t="s">
        <v>98</v>
      </c>
      <c r="F150" t="s">
        <v>98</v>
      </c>
    </row>
    <row r="151" spans="1:6" x14ac:dyDescent="0.25">
      <c r="A151" t="s">
        <v>1859</v>
      </c>
      <c r="B151" t="s">
        <v>117</v>
      </c>
      <c r="C151" t="s">
        <v>171</v>
      </c>
      <c r="D151" t="s">
        <v>1245</v>
      </c>
      <c r="E151" t="s">
        <v>1256</v>
      </c>
      <c r="F151" t="s">
        <v>208</v>
      </c>
    </row>
    <row r="152" spans="1:6" x14ac:dyDescent="0.25">
      <c r="A152" t="s">
        <v>1857</v>
      </c>
      <c r="B152" t="s">
        <v>1531</v>
      </c>
      <c r="C152" t="s">
        <v>361</v>
      </c>
      <c r="D152" t="s">
        <v>1486</v>
      </c>
      <c r="E152" t="s">
        <v>1883</v>
      </c>
      <c r="F152" t="s">
        <v>1937</v>
      </c>
    </row>
    <row r="153" spans="1:6" x14ac:dyDescent="0.25">
      <c r="A153" t="s">
        <v>582</v>
      </c>
      <c r="B153" t="s">
        <v>440</v>
      </c>
      <c r="C153" t="s">
        <v>176</v>
      </c>
      <c r="D153" t="s">
        <v>330</v>
      </c>
      <c r="E153" t="s">
        <v>446</v>
      </c>
      <c r="F153" t="s">
        <v>1888</v>
      </c>
    </row>
    <row r="154" spans="1:6" x14ac:dyDescent="0.25">
      <c r="A154" t="s">
        <v>105</v>
      </c>
      <c r="B154" t="s">
        <v>612</v>
      </c>
      <c r="C154" t="s">
        <v>185</v>
      </c>
      <c r="D154" t="s">
        <v>971</v>
      </c>
      <c r="E154" t="s">
        <v>1425</v>
      </c>
      <c r="F154" t="s">
        <v>257</v>
      </c>
    </row>
    <row r="155" spans="1:6" x14ac:dyDescent="0.25">
      <c r="A155" t="s">
        <v>1860</v>
      </c>
      <c r="B155" t="s">
        <v>98</v>
      </c>
      <c r="C155" t="s">
        <v>98</v>
      </c>
      <c r="D155" t="s">
        <v>98</v>
      </c>
      <c r="E155" t="s">
        <v>98</v>
      </c>
      <c r="F155" t="s">
        <v>98</v>
      </c>
    </row>
    <row r="156" spans="1:6" x14ac:dyDescent="0.25">
      <c r="A156" t="s">
        <v>1861</v>
      </c>
      <c r="B156" t="s">
        <v>117</v>
      </c>
      <c r="C156" t="s">
        <v>171</v>
      </c>
      <c r="D156" t="s">
        <v>1245</v>
      </c>
      <c r="E156" t="s">
        <v>1256</v>
      </c>
      <c r="F156" t="s">
        <v>208</v>
      </c>
    </row>
    <row r="157" spans="1:6" x14ac:dyDescent="0.25">
      <c r="A157" t="s">
        <v>1857</v>
      </c>
      <c r="B157" t="s">
        <v>992</v>
      </c>
      <c r="C157" t="s">
        <v>173</v>
      </c>
      <c r="D157" t="s">
        <v>1618</v>
      </c>
      <c r="E157" t="s">
        <v>2063</v>
      </c>
      <c r="F157" t="s">
        <v>2068</v>
      </c>
    </row>
    <row r="158" spans="1:6" x14ac:dyDescent="0.25">
      <c r="A158" t="s">
        <v>582</v>
      </c>
      <c r="B158" t="s">
        <v>2045</v>
      </c>
      <c r="C158" t="s">
        <v>177</v>
      </c>
      <c r="D158" t="s">
        <v>370</v>
      </c>
      <c r="E158" t="s">
        <v>1247</v>
      </c>
      <c r="F158" t="s">
        <v>2069</v>
      </c>
    </row>
    <row r="159" spans="1:6" x14ac:dyDescent="0.25">
      <c r="A159" t="s">
        <v>105</v>
      </c>
      <c r="B159" t="s">
        <v>978</v>
      </c>
      <c r="C159" t="s">
        <v>160</v>
      </c>
      <c r="D159" t="s">
        <v>2061</v>
      </c>
      <c r="E159" t="s">
        <v>1111</v>
      </c>
      <c r="F159" t="s">
        <v>2044</v>
      </c>
    </row>
    <row r="160" spans="1:6" x14ac:dyDescent="0.25">
      <c r="A160" t="s">
        <v>1862</v>
      </c>
      <c r="B160" t="s">
        <v>98</v>
      </c>
      <c r="C160" t="s">
        <v>98</v>
      </c>
      <c r="D160" t="s">
        <v>98</v>
      </c>
      <c r="E160" t="s">
        <v>98</v>
      </c>
      <c r="F160" t="s">
        <v>98</v>
      </c>
    </row>
    <row r="161" spans="1:6" x14ac:dyDescent="0.25">
      <c r="A161" t="s">
        <v>1863</v>
      </c>
      <c r="B161" t="s">
        <v>117</v>
      </c>
      <c r="C161" t="s">
        <v>171</v>
      </c>
      <c r="D161" t="s">
        <v>1245</v>
      </c>
      <c r="E161" t="s">
        <v>1256</v>
      </c>
      <c r="F161" t="s">
        <v>208</v>
      </c>
    </row>
    <row r="162" spans="1:6" x14ac:dyDescent="0.25">
      <c r="A162" t="s">
        <v>1857</v>
      </c>
      <c r="B162" t="s">
        <v>1179</v>
      </c>
      <c r="C162" t="s">
        <v>1918</v>
      </c>
      <c r="D162" t="s">
        <v>1923</v>
      </c>
      <c r="E162" t="s">
        <v>671</v>
      </c>
      <c r="F162" t="s">
        <v>1941</v>
      </c>
    </row>
    <row r="163" spans="1:6" x14ac:dyDescent="0.25">
      <c r="A163" t="s">
        <v>582</v>
      </c>
      <c r="B163" t="s">
        <v>1274</v>
      </c>
      <c r="C163" t="s">
        <v>192</v>
      </c>
      <c r="D163" t="s">
        <v>1021</v>
      </c>
      <c r="E163" t="s">
        <v>603</v>
      </c>
      <c r="F163" t="s">
        <v>774</v>
      </c>
    </row>
    <row r="164" spans="1:6" x14ac:dyDescent="0.25">
      <c r="A164" t="s">
        <v>105</v>
      </c>
      <c r="B164" t="s">
        <v>658</v>
      </c>
      <c r="C164" t="s">
        <v>694</v>
      </c>
      <c r="D164" t="s">
        <v>1395</v>
      </c>
      <c r="E164" t="s">
        <v>1149</v>
      </c>
      <c r="F164" t="s">
        <v>210</v>
      </c>
    </row>
    <row r="165" spans="1:6" x14ac:dyDescent="0.25">
      <c r="A165" t="s">
        <v>1864</v>
      </c>
      <c r="B165" t="s">
        <v>98</v>
      </c>
      <c r="C165" t="s">
        <v>98</v>
      </c>
      <c r="D165" t="s">
        <v>98</v>
      </c>
      <c r="E165" t="s">
        <v>98</v>
      </c>
      <c r="F165" t="s">
        <v>98</v>
      </c>
    </row>
    <row r="166" spans="1:6" x14ac:dyDescent="0.25">
      <c r="A166" t="s">
        <v>1865</v>
      </c>
      <c r="B166" t="s">
        <v>117</v>
      </c>
      <c r="C166" t="s">
        <v>171</v>
      </c>
      <c r="D166" t="s">
        <v>1245</v>
      </c>
      <c r="E166" t="s">
        <v>1256</v>
      </c>
      <c r="F166" t="s">
        <v>208</v>
      </c>
    </row>
    <row r="167" spans="1:6" x14ac:dyDescent="0.25">
      <c r="A167" t="s">
        <v>1857</v>
      </c>
      <c r="B167" t="s">
        <v>1908</v>
      </c>
      <c r="C167" t="s">
        <v>1917</v>
      </c>
      <c r="D167" t="s">
        <v>1919</v>
      </c>
      <c r="E167" t="s">
        <v>1519</v>
      </c>
      <c r="F167" t="s">
        <v>1938</v>
      </c>
    </row>
    <row r="168" spans="1:6" x14ac:dyDescent="0.25">
      <c r="A168" t="s">
        <v>582</v>
      </c>
      <c r="B168" t="s">
        <v>1021</v>
      </c>
      <c r="C168" t="s">
        <v>206</v>
      </c>
      <c r="D168" t="s">
        <v>1920</v>
      </c>
      <c r="E168" t="s">
        <v>1292</v>
      </c>
      <c r="F168" t="s">
        <v>1889</v>
      </c>
    </row>
    <row r="169" spans="1:6" x14ac:dyDescent="0.25">
      <c r="A169" t="s">
        <v>105</v>
      </c>
      <c r="B169" t="s">
        <v>630</v>
      </c>
      <c r="C169" t="s">
        <v>687</v>
      </c>
      <c r="D169" t="s">
        <v>1380</v>
      </c>
      <c r="E169" t="s">
        <v>320</v>
      </c>
      <c r="F169" t="s">
        <v>211</v>
      </c>
    </row>
    <row r="170" spans="1:6" x14ac:dyDescent="0.25">
      <c r="A170" t="s">
        <v>1866</v>
      </c>
      <c r="B170" t="s">
        <v>98</v>
      </c>
      <c r="C170" t="s">
        <v>98</v>
      </c>
      <c r="D170" t="s">
        <v>98</v>
      </c>
      <c r="E170" t="s">
        <v>98</v>
      </c>
      <c r="F170" t="s">
        <v>98</v>
      </c>
    </row>
    <row r="171" spans="1:6" x14ac:dyDescent="0.25">
      <c r="A171" t="s">
        <v>1867</v>
      </c>
      <c r="B171" t="s">
        <v>117</v>
      </c>
      <c r="C171" t="s">
        <v>171</v>
      </c>
      <c r="D171" t="s">
        <v>1245</v>
      </c>
      <c r="E171" t="s">
        <v>1256</v>
      </c>
      <c r="F171" t="s">
        <v>208</v>
      </c>
    </row>
    <row r="172" spans="1:6" x14ac:dyDescent="0.25">
      <c r="A172" t="s">
        <v>1857</v>
      </c>
      <c r="B172" t="s">
        <v>1909</v>
      </c>
      <c r="C172" t="s">
        <v>465</v>
      </c>
      <c r="D172" t="s">
        <v>1922</v>
      </c>
      <c r="E172" t="s">
        <v>1528</v>
      </c>
      <c r="F172" t="s">
        <v>1939</v>
      </c>
    </row>
    <row r="173" spans="1:6" x14ac:dyDescent="0.25">
      <c r="A173" t="s">
        <v>582</v>
      </c>
      <c r="B173" t="s">
        <v>396</v>
      </c>
      <c r="C173" t="s">
        <v>189</v>
      </c>
      <c r="D173" t="s">
        <v>1310</v>
      </c>
      <c r="E173" t="s">
        <v>238</v>
      </c>
      <c r="F173" t="s">
        <v>1890</v>
      </c>
    </row>
    <row r="174" spans="1:6" x14ac:dyDescent="0.25">
      <c r="A174" t="s">
        <v>105</v>
      </c>
      <c r="B174" t="s">
        <v>646</v>
      </c>
      <c r="C174" t="s">
        <v>131</v>
      </c>
      <c r="D174" t="s">
        <v>1390</v>
      </c>
      <c r="E174" t="s">
        <v>1335</v>
      </c>
      <c r="F174" t="s">
        <v>212</v>
      </c>
    </row>
    <row r="175" spans="1:6" x14ac:dyDescent="0.25">
      <c r="A175" t="s">
        <v>1868</v>
      </c>
      <c r="B175" t="s">
        <v>98</v>
      </c>
      <c r="C175" t="s">
        <v>98</v>
      </c>
      <c r="D175" t="s">
        <v>98</v>
      </c>
      <c r="E175" t="s">
        <v>98</v>
      </c>
      <c r="F175" t="s">
        <v>98</v>
      </c>
    </row>
    <row r="176" spans="1:6" x14ac:dyDescent="0.25">
      <c r="A176" t="s">
        <v>1859</v>
      </c>
      <c r="B176" t="s">
        <v>117</v>
      </c>
      <c r="C176" t="s">
        <v>171</v>
      </c>
      <c r="D176" t="s">
        <v>1245</v>
      </c>
      <c r="E176" t="s">
        <v>1256</v>
      </c>
      <c r="F176" t="s">
        <v>208</v>
      </c>
    </row>
    <row r="177" spans="1:6" x14ac:dyDescent="0.25">
      <c r="A177" t="s">
        <v>1857</v>
      </c>
      <c r="B177" t="s">
        <v>1910</v>
      </c>
      <c r="C177" t="s">
        <v>291</v>
      </c>
      <c r="D177" t="s">
        <v>1921</v>
      </c>
      <c r="E177" t="s">
        <v>1930</v>
      </c>
      <c r="F177" t="s">
        <v>1940</v>
      </c>
    </row>
    <row r="178" spans="1:6" x14ac:dyDescent="0.25">
      <c r="A178" t="s">
        <v>582</v>
      </c>
      <c r="B178" t="s">
        <v>942</v>
      </c>
      <c r="C178" t="s">
        <v>197</v>
      </c>
      <c r="D178" t="s">
        <v>385</v>
      </c>
      <c r="E178" t="s">
        <v>865</v>
      </c>
      <c r="F178" t="s">
        <v>1891</v>
      </c>
    </row>
    <row r="179" spans="1:6" x14ac:dyDescent="0.25">
      <c r="A179" t="s">
        <v>105</v>
      </c>
      <c r="B179" t="s">
        <v>652</v>
      </c>
      <c r="C179" t="s">
        <v>388</v>
      </c>
      <c r="D179" t="s">
        <v>906</v>
      </c>
      <c r="E179" t="s">
        <v>1441</v>
      </c>
      <c r="F179" t="s">
        <v>209</v>
      </c>
    </row>
    <row r="180" spans="1:6" x14ac:dyDescent="0.25">
      <c r="A180" t="s">
        <v>1869</v>
      </c>
      <c r="B180" t="s">
        <v>98</v>
      </c>
      <c r="C180" t="s">
        <v>98</v>
      </c>
      <c r="D180" t="s">
        <v>98</v>
      </c>
      <c r="E180" t="s">
        <v>98</v>
      </c>
      <c r="F180" t="s">
        <v>98</v>
      </c>
    </row>
    <row r="181" spans="1:6" x14ac:dyDescent="0.25">
      <c r="A181" t="s">
        <v>1861</v>
      </c>
      <c r="B181" t="s">
        <v>117</v>
      </c>
      <c r="C181" t="s">
        <v>171</v>
      </c>
      <c r="D181" t="s">
        <v>1245</v>
      </c>
      <c r="E181" t="s">
        <v>1256</v>
      </c>
      <c r="F181" t="s">
        <v>208</v>
      </c>
    </row>
    <row r="182" spans="1:6" x14ac:dyDescent="0.25">
      <c r="A182" t="s">
        <v>1857</v>
      </c>
      <c r="B182" t="s">
        <v>1179</v>
      </c>
      <c r="C182" t="s">
        <v>1918</v>
      </c>
      <c r="D182" t="s">
        <v>1923</v>
      </c>
      <c r="E182" t="s">
        <v>671</v>
      </c>
      <c r="F182" t="s">
        <v>1941</v>
      </c>
    </row>
    <row r="183" spans="1:6" x14ac:dyDescent="0.25">
      <c r="A183" t="s">
        <v>582</v>
      </c>
      <c r="B183" t="s">
        <v>1274</v>
      </c>
      <c r="C183" t="s">
        <v>192</v>
      </c>
      <c r="D183" t="s">
        <v>1021</v>
      </c>
      <c r="E183" t="s">
        <v>603</v>
      </c>
      <c r="F183" t="s">
        <v>774</v>
      </c>
    </row>
    <row r="184" spans="1:6" x14ac:dyDescent="0.25">
      <c r="A184" t="s">
        <v>105</v>
      </c>
      <c r="B184" t="s">
        <v>658</v>
      </c>
      <c r="C184" t="s">
        <v>694</v>
      </c>
      <c r="D184" t="s">
        <v>1395</v>
      </c>
      <c r="E184" t="s">
        <v>1149</v>
      </c>
      <c r="F184" t="s">
        <v>210</v>
      </c>
    </row>
    <row r="185" spans="1:6" x14ac:dyDescent="0.25">
      <c r="A185" t="s">
        <v>1870</v>
      </c>
      <c r="B185" t="s">
        <v>98</v>
      </c>
      <c r="C185" t="s">
        <v>98</v>
      </c>
      <c r="D185" t="s">
        <v>98</v>
      </c>
      <c r="E185" t="s">
        <v>98</v>
      </c>
      <c r="F185" t="s">
        <v>98</v>
      </c>
    </row>
    <row r="186" spans="1:6" x14ac:dyDescent="0.25">
      <c r="A186" t="s">
        <v>1863</v>
      </c>
      <c r="B186" t="s">
        <v>117</v>
      </c>
      <c r="C186" t="s">
        <v>171</v>
      </c>
      <c r="D186" t="s">
        <v>1245</v>
      </c>
      <c r="E186" t="s">
        <v>1256</v>
      </c>
      <c r="F186" t="s">
        <v>208</v>
      </c>
    </row>
    <row r="187" spans="1:6" x14ac:dyDescent="0.25">
      <c r="A187" t="s">
        <v>1857</v>
      </c>
      <c r="B187" t="s">
        <v>1908</v>
      </c>
      <c r="C187" t="s">
        <v>1917</v>
      </c>
      <c r="D187" t="s">
        <v>1919</v>
      </c>
      <c r="E187" t="s">
        <v>1519</v>
      </c>
      <c r="F187" t="s">
        <v>1938</v>
      </c>
    </row>
    <row r="188" spans="1:6" x14ac:dyDescent="0.25">
      <c r="A188" t="s">
        <v>582</v>
      </c>
      <c r="B188" t="s">
        <v>1021</v>
      </c>
      <c r="C188" t="s">
        <v>206</v>
      </c>
      <c r="D188" t="s">
        <v>1920</v>
      </c>
      <c r="E188" t="s">
        <v>1292</v>
      </c>
      <c r="F188" t="s">
        <v>1889</v>
      </c>
    </row>
    <row r="189" spans="1:6" x14ac:dyDescent="0.25">
      <c r="A189" t="s">
        <v>105</v>
      </c>
      <c r="B189" t="s">
        <v>630</v>
      </c>
      <c r="C189" t="s">
        <v>687</v>
      </c>
      <c r="D189" t="s">
        <v>1380</v>
      </c>
      <c r="E189" t="s">
        <v>320</v>
      </c>
      <c r="F189" t="s">
        <v>211</v>
      </c>
    </row>
    <row r="190" spans="1:6" x14ac:dyDescent="0.25">
      <c r="A190" t="s">
        <v>1871</v>
      </c>
      <c r="B190" t="s">
        <v>98</v>
      </c>
      <c r="C190" t="s">
        <v>98</v>
      </c>
      <c r="D190" t="s">
        <v>98</v>
      </c>
      <c r="E190" t="s">
        <v>98</v>
      </c>
      <c r="F190" t="s">
        <v>98</v>
      </c>
    </row>
    <row r="191" spans="1:6" x14ac:dyDescent="0.25">
      <c r="A191" t="s">
        <v>1865</v>
      </c>
      <c r="B191" t="s">
        <v>117</v>
      </c>
      <c r="C191" t="s">
        <v>171</v>
      </c>
      <c r="D191" t="s">
        <v>1245</v>
      </c>
      <c r="E191" t="s">
        <v>1256</v>
      </c>
      <c r="F191" t="s">
        <v>208</v>
      </c>
    </row>
    <row r="192" spans="1:6" x14ac:dyDescent="0.25">
      <c r="A192" t="s">
        <v>1857</v>
      </c>
      <c r="B192" t="s">
        <v>1909</v>
      </c>
      <c r="C192" t="s">
        <v>465</v>
      </c>
      <c r="D192" t="s">
        <v>1922</v>
      </c>
      <c r="E192" t="s">
        <v>1528</v>
      </c>
      <c r="F192" t="s">
        <v>1939</v>
      </c>
    </row>
    <row r="193" spans="1:6" x14ac:dyDescent="0.25">
      <c r="A193" t="s">
        <v>582</v>
      </c>
      <c r="B193" t="s">
        <v>396</v>
      </c>
      <c r="C193" t="s">
        <v>189</v>
      </c>
      <c r="D193" t="s">
        <v>1310</v>
      </c>
      <c r="E193" t="s">
        <v>238</v>
      </c>
      <c r="F193" t="s">
        <v>1890</v>
      </c>
    </row>
    <row r="194" spans="1:6" x14ac:dyDescent="0.25">
      <c r="A194" t="s">
        <v>105</v>
      </c>
      <c r="B194" t="s">
        <v>646</v>
      </c>
      <c r="C194" t="s">
        <v>131</v>
      </c>
      <c r="D194" t="s">
        <v>1390</v>
      </c>
      <c r="E194" t="s">
        <v>1335</v>
      </c>
      <c r="F194" t="s">
        <v>212</v>
      </c>
    </row>
    <row r="195" spans="1:6" x14ac:dyDescent="0.25">
      <c r="A195" t="s">
        <v>1872</v>
      </c>
      <c r="B195" t="s">
        <v>98</v>
      </c>
      <c r="C195" t="s">
        <v>98</v>
      </c>
      <c r="D195" t="s">
        <v>98</v>
      </c>
      <c r="E195" t="s">
        <v>98</v>
      </c>
      <c r="F195" t="s">
        <v>98</v>
      </c>
    </row>
    <row r="196" spans="1:6" x14ac:dyDescent="0.25">
      <c r="A196" t="s">
        <v>1873</v>
      </c>
      <c r="B196" t="s">
        <v>117</v>
      </c>
      <c r="C196" t="s">
        <v>171</v>
      </c>
      <c r="D196" t="s">
        <v>1245</v>
      </c>
      <c r="E196" t="s">
        <v>1256</v>
      </c>
      <c r="F196" t="s">
        <v>208</v>
      </c>
    </row>
    <row r="197" spans="1:6" x14ac:dyDescent="0.25">
      <c r="A197" t="s">
        <v>1857</v>
      </c>
      <c r="B197" t="s">
        <v>1911</v>
      </c>
      <c r="C197" t="s">
        <v>360</v>
      </c>
      <c r="D197" t="s">
        <v>1924</v>
      </c>
      <c r="E197" t="s">
        <v>1931</v>
      </c>
      <c r="F197" t="s">
        <v>1942</v>
      </c>
    </row>
    <row r="198" spans="1:6" x14ac:dyDescent="0.25">
      <c r="A198" t="s">
        <v>582</v>
      </c>
      <c r="B198" t="s">
        <v>473</v>
      </c>
      <c r="C198" t="s">
        <v>197</v>
      </c>
      <c r="D198" t="s">
        <v>865</v>
      </c>
      <c r="E198" t="s">
        <v>394</v>
      </c>
      <c r="F198" t="s">
        <v>1892</v>
      </c>
    </row>
    <row r="199" spans="1:6" x14ac:dyDescent="0.25">
      <c r="A199" t="s">
        <v>105</v>
      </c>
      <c r="B199" t="s">
        <v>661</v>
      </c>
      <c r="C199" t="s">
        <v>254</v>
      </c>
      <c r="D199" t="s">
        <v>1171</v>
      </c>
      <c r="E199" t="s">
        <v>631</v>
      </c>
      <c r="F199" t="s">
        <v>261</v>
      </c>
    </row>
    <row r="200" spans="1:6" x14ac:dyDescent="0.25">
      <c r="A200" t="s">
        <v>1874</v>
      </c>
      <c r="B200" t="s">
        <v>98</v>
      </c>
      <c r="C200" t="s">
        <v>98</v>
      </c>
      <c r="D200" t="s">
        <v>98</v>
      </c>
      <c r="E200" t="s">
        <v>98</v>
      </c>
      <c r="F200" t="s">
        <v>98</v>
      </c>
    </row>
    <row r="201" spans="1:6" x14ac:dyDescent="0.25">
      <c r="A201" t="s">
        <v>1859</v>
      </c>
      <c r="B201" t="s">
        <v>117</v>
      </c>
      <c r="C201" t="s">
        <v>171</v>
      </c>
      <c r="D201" t="s">
        <v>1245</v>
      </c>
      <c r="E201" t="s">
        <v>1256</v>
      </c>
      <c r="F201" t="s">
        <v>208</v>
      </c>
    </row>
    <row r="202" spans="1:6" x14ac:dyDescent="0.25">
      <c r="A202" t="s">
        <v>1857</v>
      </c>
      <c r="B202" t="s">
        <v>1536</v>
      </c>
      <c r="C202" t="s">
        <v>158</v>
      </c>
      <c r="D202" t="s">
        <v>1925</v>
      </c>
      <c r="E202" t="s">
        <v>1932</v>
      </c>
      <c r="F202" t="s">
        <v>1943</v>
      </c>
    </row>
    <row r="203" spans="1:6" x14ac:dyDescent="0.25">
      <c r="A203" t="s">
        <v>582</v>
      </c>
      <c r="B203" t="s">
        <v>1707</v>
      </c>
      <c r="C203" t="s">
        <v>201</v>
      </c>
      <c r="D203" t="s">
        <v>242</v>
      </c>
      <c r="E203" t="s">
        <v>275</v>
      </c>
      <c r="F203" t="s">
        <v>1893</v>
      </c>
    </row>
    <row r="204" spans="1:6" x14ac:dyDescent="0.25">
      <c r="A204" t="s">
        <v>105</v>
      </c>
      <c r="B204" t="s">
        <v>666</v>
      </c>
      <c r="C204" t="s">
        <v>290</v>
      </c>
      <c r="D204" t="s">
        <v>1400</v>
      </c>
      <c r="E204" t="s">
        <v>1105</v>
      </c>
      <c r="F204" t="s">
        <v>262</v>
      </c>
    </row>
    <row r="205" spans="1:6" x14ac:dyDescent="0.25">
      <c r="A205" t="s">
        <v>1875</v>
      </c>
      <c r="B205" t="s">
        <v>98</v>
      </c>
      <c r="C205" t="s">
        <v>98</v>
      </c>
      <c r="D205" t="s">
        <v>98</v>
      </c>
      <c r="E205" t="s">
        <v>98</v>
      </c>
      <c r="F205" t="s">
        <v>98</v>
      </c>
    </row>
    <row r="206" spans="1:6" x14ac:dyDescent="0.25">
      <c r="A206" t="s">
        <v>1873</v>
      </c>
      <c r="B206" t="s">
        <v>117</v>
      </c>
      <c r="C206" t="s">
        <v>171</v>
      </c>
      <c r="D206" t="s">
        <v>1245</v>
      </c>
      <c r="E206" t="s">
        <v>1256</v>
      </c>
      <c r="F206" t="s">
        <v>208</v>
      </c>
    </row>
    <row r="207" spans="1:6" x14ac:dyDescent="0.25">
      <c r="A207" t="s">
        <v>1857</v>
      </c>
      <c r="B207" t="s">
        <v>1912</v>
      </c>
      <c r="C207" t="s">
        <v>405</v>
      </c>
      <c r="D207" t="s">
        <v>1926</v>
      </c>
      <c r="E207" t="s">
        <v>1933</v>
      </c>
      <c r="F207" t="s">
        <v>1944</v>
      </c>
    </row>
    <row r="208" spans="1:6" x14ac:dyDescent="0.25">
      <c r="A208" t="s">
        <v>582</v>
      </c>
      <c r="B208" t="s">
        <v>376</v>
      </c>
      <c r="C208" t="s">
        <v>528</v>
      </c>
      <c r="D208" t="s">
        <v>1326</v>
      </c>
      <c r="E208" t="s">
        <v>1343</v>
      </c>
      <c r="F208" t="s">
        <v>1894</v>
      </c>
    </row>
    <row r="209" spans="1:6" x14ac:dyDescent="0.25">
      <c r="A209" t="s">
        <v>105</v>
      </c>
      <c r="B209" t="s">
        <v>671</v>
      </c>
      <c r="C209" t="s">
        <v>295</v>
      </c>
      <c r="D209" t="s">
        <v>1403</v>
      </c>
      <c r="E209" t="s">
        <v>1449</v>
      </c>
      <c r="F209" t="s">
        <v>263</v>
      </c>
    </row>
    <row r="210" spans="1:6" x14ac:dyDescent="0.25">
      <c r="A210" t="s">
        <v>1876</v>
      </c>
      <c r="B210" t="s">
        <v>98</v>
      </c>
      <c r="C210" t="s">
        <v>98</v>
      </c>
      <c r="D210" t="s">
        <v>98</v>
      </c>
      <c r="E210" t="s">
        <v>98</v>
      </c>
      <c r="F210" t="s">
        <v>98</v>
      </c>
    </row>
    <row r="211" spans="1:6" x14ac:dyDescent="0.25">
      <c r="A211" t="s">
        <v>1859</v>
      </c>
      <c r="B211" t="s">
        <v>117</v>
      </c>
      <c r="C211" t="s">
        <v>171</v>
      </c>
      <c r="D211" t="s">
        <v>1245</v>
      </c>
      <c r="E211" t="s">
        <v>1256</v>
      </c>
      <c r="F211" t="s">
        <v>208</v>
      </c>
    </row>
    <row r="212" spans="1:6" x14ac:dyDescent="0.25">
      <c r="A212" t="s">
        <v>1857</v>
      </c>
      <c r="B212" t="s">
        <v>1913</v>
      </c>
      <c r="C212" t="s">
        <v>336</v>
      </c>
      <c r="D212" t="s">
        <v>1927</v>
      </c>
      <c r="E212" t="s">
        <v>914</v>
      </c>
      <c r="F212" t="s">
        <v>1945</v>
      </c>
    </row>
    <row r="213" spans="1:6" x14ac:dyDescent="0.25">
      <c r="A213" t="s">
        <v>582</v>
      </c>
      <c r="B213" t="s">
        <v>374</v>
      </c>
      <c r="C213" t="s">
        <v>180</v>
      </c>
      <c r="D213" t="s">
        <v>357</v>
      </c>
      <c r="E213" t="s">
        <v>251</v>
      </c>
      <c r="F213" t="s">
        <v>1895</v>
      </c>
    </row>
    <row r="214" spans="1:6" x14ac:dyDescent="0.25">
      <c r="A214" t="s">
        <v>105</v>
      </c>
      <c r="B214" t="s">
        <v>675</v>
      </c>
      <c r="C214" t="s">
        <v>188</v>
      </c>
      <c r="D214" t="s">
        <v>1407</v>
      </c>
      <c r="E214" t="s">
        <v>614</v>
      </c>
      <c r="F214" t="s">
        <v>264</v>
      </c>
    </row>
    <row r="215" spans="1:6" x14ac:dyDescent="0.25">
      <c r="A215" t="s">
        <v>1877</v>
      </c>
      <c r="B215" t="s">
        <v>98</v>
      </c>
      <c r="C215" t="s">
        <v>98</v>
      </c>
      <c r="D215" t="s">
        <v>98</v>
      </c>
      <c r="E215" t="s">
        <v>98</v>
      </c>
      <c r="F215" t="s">
        <v>98</v>
      </c>
    </row>
    <row r="216" spans="1:6" x14ac:dyDescent="0.25">
      <c r="A216" t="s">
        <v>1873</v>
      </c>
      <c r="B216" t="s">
        <v>117</v>
      </c>
      <c r="C216" t="s">
        <v>171</v>
      </c>
      <c r="D216" t="s">
        <v>1245</v>
      </c>
      <c r="E216" t="s">
        <v>1256</v>
      </c>
      <c r="F216" t="s">
        <v>208</v>
      </c>
    </row>
    <row r="217" spans="1:6" x14ac:dyDescent="0.25">
      <c r="A217" t="s">
        <v>1857</v>
      </c>
      <c r="B217" t="s">
        <v>1914</v>
      </c>
      <c r="C217" t="s">
        <v>186</v>
      </c>
      <c r="D217" t="s">
        <v>1928</v>
      </c>
      <c r="E217" t="s">
        <v>1934</v>
      </c>
      <c r="F217" t="s">
        <v>1946</v>
      </c>
    </row>
    <row r="218" spans="1:6" x14ac:dyDescent="0.25">
      <c r="A218" t="s">
        <v>582</v>
      </c>
      <c r="B218" t="s">
        <v>422</v>
      </c>
      <c r="C218" t="s">
        <v>201</v>
      </c>
      <c r="D218" t="s">
        <v>318</v>
      </c>
      <c r="E218" t="s">
        <v>1023</v>
      </c>
      <c r="F218" t="s">
        <v>1896</v>
      </c>
    </row>
    <row r="219" spans="1:6" x14ac:dyDescent="0.25">
      <c r="A219" t="s">
        <v>105</v>
      </c>
      <c r="B219" t="s">
        <v>679</v>
      </c>
      <c r="C219" t="s">
        <v>290</v>
      </c>
      <c r="D219" t="s">
        <v>1412</v>
      </c>
      <c r="E219" t="s">
        <v>1454</v>
      </c>
      <c r="F219" t="s">
        <v>265</v>
      </c>
    </row>
    <row r="220" spans="1:6" x14ac:dyDescent="0.25">
      <c r="A220" t="s">
        <v>1878</v>
      </c>
      <c r="B220" t="s">
        <v>98</v>
      </c>
      <c r="C220" t="s">
        <v>98</v>
      </c>
      <c r="D220" t="s">
        <v>98</v>
      </c>
      <c r="E220" t="s">
        <v>98</v>
      </c>
      <c r="F220" t="s">
        <v>98</v>
      </c>
    </row>
    <row r="221" spans="1:6" x14ac:dyDescent="0.25">
      <c r="A221" t="s">
        <v>1859</v>
      </c>
      <c r="B221" t="s">
        <v>117</v>
      </c>
      <c r="C221" t="s">
        <v>171</v>
      </c>
      <c r="D221" t="s">
        <v>1245</v>
      </c>
      <c r="E221" t="s">
        <v>1256</v>
      </c>
      <c r="F221" t="s">
        <v>208</v>
      </c>
    </row>
    <row r="222" spans="1:6" x14ac:dyDescent="0.25">
      <c r="A222" t="s">
        <v>1857</v>
      </c>
      <c r="B222" t="s">
        <v>1915</v>
      </c>
      <c r="C222" t="s">
        <v>156</v>
      </c>
      <c r="D222" t="s">
        <v>1929</v>
      </c>
      <c r="E222" t="s">
        <v>1935</v>
      </c>
      <c r="F222" t="s">
        <v>1947</v>
      </c>
    </row>
    <row r="223" spans="1:6" x14ac:dyDescent="0.25">
      <c r="A223" t="s">
        <v>582</v>
      </c>
      <c r="B223" t="s">
        <v>451</v>
      </c>
      <c r="C223" t="s">
        <v>201</v>
      </c>
      <c r="D223" t="s">
        <v>1462</v>
      </c>
      <c r="E223" t="s">
        <v>1290</v>
      </c>
      <c r="F223" t="s">
        <v>1897</v>
      </c>
    </row>
    <row r="224" spans="1:6" x14ac:dyDescent="0.25">
      <c r="A224" t="s">
        <v>105</v>
      </c>
      <c r="B224" t="s">
        <v>618</v>
      </c>
      <c r="C224" t="s">
        <v>337</v>
      </c>
      <c r="D224" t="s">
        <v>1418</v>
      </c>
      <c r="E224" t="s">
        <v>1457</v>
      </c>
      <c r="F224" t="s">
        <v>266</v>
      </c>
    </row>
    <row r="225" spans="1:6" x14ac:dyDescent="0.25">
      <c r="A225" t="s">
        <v>1879</v>
      </c>
      <c r="B225" t="s">
        <v>98</v>
      </c>
      <c r="C225" t="s">
        <v>98</v>
      </c>
      <c r="D225" t="s">
        <v>98</v>
      </c>
      <c r="E225" t="s">
        <v>98</v>
      </c>
      <c r="F225" t="s">
        <v>98</v>
      </c>
    </row>
    <row r="226" spans="1:6" x14ac:dyDescent="0.25">
      <c r="A226" t="s">
        <v>1873</v>
      </c>
      <c r="B226" t="s">
        <v>117</v>
      </c>
      <c r="C226" t="s">
        <v>171</v>
      </c>
      <c r="D226" t="s">
        <v>1245</v>
      </c>
      <c r="E226" t="s">
        <v>1256</v>
      </c>
      <c r="F226" t="s">
        <v>208</v>
      </c>
    </row>
    <row r="227" spans="1:6" x14ac:dyDescent="0.25">
      <c r="A227" t="s">
        <v>1857</v>
      </c>
      <c r="B227" t="s">
        <v>1912</v>
      </c>
      <c r="C227" t="s">
        <v>174</v>
      </c>
      <c r="D227" t="s">
        <v>2025</v>
      </c>
      <c r="E227" t="s">
        <v>1485</v>
      </c>
      <c r="F227" t="s">
        <v>2037</v>
      </c>
    </row>
    <row r="228" spans="1:6" x14ac:dyDescent="0.25">
      <c r="A228" t="s">
        <v>582</v>
      </c>
      <c r="B228" t="s">
        <v>248</v>
      </c>
      <c r="C228" t="s">
        <v>193</v>
      </c>
      <c r="D228" t="s">
        <v>1142</v>
      </c>
      <c r="E228" t="s">
        <v>863</v>
      </c>
      <c r="F228" t="s">
        <v>2038</v>
      </c>
    </row>
    <row r="229" spans="1:6" x14ac:dyDescent="0.25">
      <c r="A229" t="s">
        <v>105</v>
      </c>
      <c r="B229" t="s">
        <v>2016</v>
      </c>
      <c r="C229" t="s">
        <v>188</v>
      </c>
      <c r="D229" t="s">
        <v>1403</v>
      </c>
      <c r="E229" t="s">
        <v>1473</v>
      </c>
      <c r="F229" t="s">
        <v>2003</v>
      </c>
    </row>
    <row r="230" spans="1:6" x14ac:dyDescent="0.25">
      <c r="A230" t="s">
        <v>1880</v>
      </c>
      <c r="B230" t="s">
        <v>98</v>
      </c>
      <c r="C230" t="s">
        <v>98</v>
      </c>
      <c r="D230" t="s">
        <v>98</v>
      </c>
      <c r="E230" t="s">
        <v>98</v>
      </c>
      <c r="F230" t="s">
        <v>98</v>
      </c>
    </row>
    <row r="231" spans="1:6" x14ac:dyDescent="0.25">
      <c r="A231" t="s">
        <v>1859</v>
      </c>
      <c r="B231" t="s">
        <v>117</v>
      </c>
      <c r="C231" t="s">
        <v>171</v>
      </c>
      <c r="D231" t="s">
        <v>1245</v>
      </c>
      <c r="E231" t="s">
        <v>1256</v>
      </c>
      <c r="F231" t="s">
        <v>208</v>
      </c>
    </row>
    <row r="232" spans="1:6" x14ac:dyDescent="0.25">
      <c r="A232" t="s">
        <v>1857</v>
      </c>
      <c r="B232" t="s">
        <v>2019</v>
      </c>
      <c r="C232" t="s">
        <v>2020</v>
      </c>
      <c r="D232" t="s">
        <v>1921</v>
      </c>
      <c r="E232" t="s">
        <v>1936</v>
      </c>
      <c r="F232" t="s">
        <v>2039</v>
      </c>
    </row>
    <row r="233" spans="1:6" x14ac:dyDescent="0.25">
      <c r="A233" t="s">
        <v>582</v>
      </c>
      <c r="B233" t="s">
        <v>1341</v>
      </c>
      <c r="C233" t="s">
        <v>201</v>
      </c>
      <c r="D233" t="s">
        <v>457</v>
      </c>
      <c r="E233" t="s">
        <v>1278</v>
      </c>
      <c r="F233" t="s">
        <v>2040</v>
      </c>
    </row>
    <row r="234" spans="1:6" x14ac:dyDescent="0.25">
      <c r="A234" t="s">
        <v>105</v>
      </c>
      <c r="B234" t="s">
        <v>621</v>
      </c>
      <c r="C234" t="s">
        <v>160</v>
      </c>
      <c r="D234" t="s">
        <v>1367</v>
      </c>
      <c r="E234" t="s">
        <v>1428</v>
      </c>
      <c r="F234" t="s">
        <v>1944</v>
      </c>
    </row>
  </sheetData>
  <phoneticPr fontId="0" type="noConversion"/>
  <pageMargins left="0.75" right="0.75" top="1" bottom="1" header="0.5" footer="0.5"/>
  <headerFooter alignWithMargins="0"/>
  <ignoredErrors>
    <ignoredError sqref="B152:F234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workbookViewId="0"/>
  </sheetViews>
  <sheetFormatPr defaultRowHeight="12.5" x14ac:dyDescent="0.25"/>
  <cols>
    <col min="2" max="2" width="16.36328125" bestFit="1" customWidth="1"/>
  </cols>
  <sheetData>
    <row r="1" spans="1:18" x14ac:dyDescent="0.25">
      <c r="A1" s="3" t="s">
        <v>1204</v>
      </c>
      <c r="B1" s="3"/>
    </row>
    <row r="3" spans="1:18" ht="26" customHeight="1" x14ac:dyDescent="0.25">
      <c r="D3" s="16" t="s">
        <v>1854</v>
      </c>
      <c r="E3" s="16" t="s">
        <v>1853</v>
      </c>
      <c r="F3" s="16" t="s">
        <v>1851</v>
      </c>
    </row>
    <row r="4" spans="1:18" x14ac:dyDescent="0.25">
      <c r="B4" t="s">
        <v>1850</v>
      </c>
      <c r="D4" s="15">
        <f t="array" ref="D4:E9">TRANSPOSE(D15:I16)</f>
        <v>1.696</v>
      </c>
      <c r="E4" s="15">
        <v>0.61599999999999999</v>
      </c>
      <c r="F4" s="15">
        <f t="array" ref="F4:F9">TRANSPOSE(D13:I13)</f>
        <v>1.2629999999999999</v>
      </c>
      <c r="H4" s="6">
        <f>D4/E4</f>
        <v>2.7532467532467533</v>
      </c>
    </row>
    <row r="5" spans="1:18" x14ac:dyDescent="0.25">
      <c r="B5" t="s">
        <v>1236</v>
      </c>
      <c r="D5" s="15">
        <v>1.478</v>
      </c>
      <c r="E5" s="15">
        <v>0.71299999999999997</v>
      </c>
      <c r="F5" s="15">
        <v>1.169</v>
      </c>
      <c r="H5" s="6">
        <f t="shared" ref="H5:H9" si="0">D5/E5</f>
        <v>2.0729312762973353</v>
      </c>
    </row>
    <row r="6" spans="1:18" x14ac:dyDescent="0.25">
      <c r="B6" t="s">
        <v>2070</v>
      </c>
      <c r="D6" s="15">
        <v>1.873</v>
      </c>
      <c r="E6" s="15">
        <v>0.66700000000000004</v>
      </c>
      <c r="F6" s="15">
        <v>1.391</v>
      </c>
      <c r="H6" s="6">
        <f t="shared" si="0"/>
        <v>2.8080959520239879</v>
      </c>
    </row>
    <row r="7" spans="1:18" x14ac:dyDescent="0.25">
      <c r="B7" s="26" t="s">
        <v>102</v>
      </c>
      <c r="D7" s="15">
        <v>1.7130000000000001</v>
      </c>
      <c r="E7" s="15">
        <v>0.51100000000000001</v>
      </c>
      <c r="F7" s="15">
        <v>1.232</v>
      </c>
      <c r="H7" s="6">
        <f t="shared" si="0"/>
        <v>3.3522504892367908</v>
      </c>
    </row>
    <row r="8" spans="1:18" x14ac:dyDescent="0.25">
      <c r="B8" t="s">
        <v>2042</v>
      </c>
      <c r="D8" s="15">
        <v>1.484</v>
      </c>
      <c r="E8" s="15">
        <v>0.55300000000000005</v>
      </c>
      <c r="F8" s="15">
        <v>1.1040000000000001</v>
      </c>
      <c r="H8" s="6">
        <f t="shared" si="0"/>
        <v>2.683544303797468</v>
      </c>
    </row>
    <row r="9" spans="1:18" x14ac:dyDescent="0.25">
      <c r="B9" t="s">
        <v>104</v>
      </c>
      <c r="D9" s="15">
        <v>1.6739999999999999</v>
      </c>
      <c r="E9" s="15">
        <v>0.68100000000000005</v>
      </c>
      <c r="F9" s="15">
        <v>1.276</v>
      </c>
      <c r="H9" s="6">
        <f t="shared" si="0"/>
        <v>2.4581497797356824</v>
      </c>
    </row>
    <row r="10" spans="1:18" x14ac:dyDescent="0.25">
      <c r="D10" s="15"/>
      <c r="E10" s="15"/>
      <c r="F10" s="15"/>
      <c r="H10" s="6"/>
    </row>
    <row r="11" spans="1:18" x14ac:dyDescent="0.25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8" ht="34.5" x14ac:dyDescent="0.25">
      <c r="C12" s="7"/>
      <c r="D12" t="str">
        <f>B4</f>
        <v>Overall</v>
      </c>
      <c r="E12" s="10" t="s">
        <v>1236</v>
      </c>
      <c r="F12" s="10" t="s">
        <v>2070</v>
      </c>
      <c r="G12" s="10" t="s">
        <v>102</v>
      </c>
      <c r="H12" s="10" t="s">
        <v>2042</v>
      </c>
      <c r="I12" s="10" t="s">
        <v>104</v>
      </c>
      <c r="J12" s="24"/>
      <c r="K12" s="24"/>
      <c r="L12" s="24"/>
      <c r="M12" s="24"/>
      <c r="N12" s="24"/>
      <c r="O12" s="7"/>
    </row>
    <row r="13" spans="1:18" x14ac:dyDescent="0.25">
      <c r="C13" s="7" t="str">
        <f>IFERROR(VALUE(Raw_Data_13!A8),Raw_Data_13!A8)</f>
        <v>Total</v>
      </c>
      <c r="D13" s="25">
        <f>IFERROR(VALUE(Raw_Data_13!B8),Raw_Data_13!B8)</f>
        <v>1.2629999999999999</v>
      </c>
      <c r="E13" s="25">
        <f>IFERROR(VALUE(Raw_Data_13!B16),Raw_Data_13!B16)</f>
        <v>1.169</v>
      </c>
      <c r="F13" s="25">
        <f>IFERROR(VALUE(Raw_Data_13!B24),Raw_Data_13!B24)</f>
        <v>1.391</v>
      </c>
      <c r="G13" s="25">
        <f>IFERROR(VALUE(Raw_Data_13!B32),Raw_Data_13!B32)</f>
        <v>1.232</v>
      </c>
      <c r="H13" s="25">
        <f>IFERROR(VALUE(Raw_Data_13!B40),Raw_Data_13!B40)</f>
        <v>1.1040000000000001</v>
      </c>
      <c r="I13" s="25">
        <f>IFERROR(VALUE(Raw_Data_13!B48),Raw_Data_13!B48)</f>
        <v>1.276</v>
      </c>
      <c r="J13" s="25"/>
      <c r="K13" s="25"/>
      <c r="L13" s="25"/>
      <c r="M13" s="25"/>
      <c r="N13" s="25"/>
      <c r="O13" s="7"/>
      <c r="Q13" s="15"/>
    </row>
    <row r="14" spans="1:18" x14ac:dyDescent="0.25">
      <c r="C14" s="7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15"/>
      <c r="Q14" s="15"/>
      <c r="R14" s="15"/>
    </row>
    <row r="15" spans="1:18" x14ac:dyDescent="0.25">
      <c r="C15" t="s">
        <v>1898</v>
      </c>
      <c r="D15" s="25">
        <f>VALUE(Raw_Data_13!B147)</f>
        <v>1.696</v>
      </c>
      <c r="E15" s="25">
        <f>VALUE(Raw_Data_13!B152)</f>
        <v>1.478</v>
      </c>
      <c r="F15" s="25">
        <f>VALUE(Raw_Data_13!B157)</f>
        <v>1.873</v>
      </c>
      <c r="G15" s="25">
        <f>VALUE(Raw_Data_13!B162)</f>
        <v>1.7130000000000001</v>
      </c>
      <c r="H15" s="25">
        <f>VALUE(Raw_Data_13!B167)</f>
        <v>1.484</v>
      </c>
      <c r="I15" s="25">
        <f>VALUE(Raw_Data_13!B172)</f>
        <v>1.6739999999999999</v>
      </c>
      <c r="J15" s="25"/>
      <c r="K15" s="25"/>
      <c r="L15" s="25"/>
      <c r="M15" s="25"/>
      <c r="N15" s="25"/>
    </row>
    <row r="16" spans="1:18" x14ac:dyDescent="0.25">
      <c r="C16" t="s">
        <v>1853</v>
      </c>
      <c r="D16" s="25">
        <f>VALUE(Raw_Data_13!B148)</f>
        <v>0.61599999999999999</v>
      </c>
      <c r="E16" s="25">
        <f>VALUE(Raw_Data_13!B153)</f>
        <v>0.71299999999999997</v>
      </c>
      <c r="F16" s="25">
        <f>VALUE(Raw_Data_13!B158)</f>
        <v>0.66700000000000004</v>
      </c>
      <c r="G16" s="25">
        <f>VALUE(Raw_Data_13!B163)</f>
        <v>0.51100000000000001</v>
      </c>
      <c r="H16" s="25">
        <f>VALUE(Raw_Data_13!B168)</f>
        <v>0.55300000000000005</v>
      </c>
      <c r="I16" s="25">
        <f>VALUE(Raw_Data_13!B173)</f>
        <v>0.68100000000000005</v>
      </c>
      <c r="J16" s="25"/>
      <c r="K16" s="25"/>
      <c r="L16" s="25"/>
      <c r="M16" s="25"/>
      <c r="N16" s="25"/>
    </row>
    <row r="17" spans="4:18" x14ac:dyDescent="0.25"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</sheetData>
  <hyperlinks>
    <hyperlink ref="A1" location="Overview!A1" display="Retur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2"/>
  <sheetViews>
    <sheetView workbookViewId="0"/>
  </sheetViews>
  <sheetFormatPr defaultRowHeight="12.5" x14ac:dyDescent="0.25"/>
  <sheetData>
    <row r="1" spans="1:5" x14ac:dyDescent="0.25">
      <c r="A1" t="s">
        <v>775</v>
      </c>
      <c r="B1" t="s">
        <v>98</v>
      </c>
      <c r="C1" t="s">
        <v>98</v>
      </c>
      <c r="D1" t="s">
        <v>98</v>
      </c>
      <c r="E1" t="s">
        <v>98</v>
      </c>
    </row>
    <row r="2" spans="1:5" x14ac:dyDescent="0.25">
      <c r="A2" t="s">
        <v>776</v>
      </c>
      <c r="B2" t="s">
        <v>117</v>
      </c>
      <c r="C2" t="s">
        <v>1245</v>
      </c>
      <c r="D2" t="s">
        <v>1256</v>
      </c>
      <c r="E2" t="s">
        <v>208</v>
      </c>
    </row>
    <row r="3" spans="1:5" x14ac:dyDescent="0.25">
      <c r="A3" t="s">
        <v>582</v>
      </c>
      <c r="B3" t="s">
        <v>851</v>
      </c>
      <c r="C3" t="s">
        <v>1358</v>
      </c>
      <c r="D3" t="s">
        <v>1664</v>
      </c>
      <c r="E3" t="s">
        <v>727</v>
      </c>
    </row>
    <row r="4" spans="1:5" x14ac:dyDescent="0.25">
      <c r="A4" t="s">
        <v>583</v>
      </c>
      <c r="B4" t="s">
        <v>852</v>
      </c>
      <c r="C4" t="s">
        <v>1460</v>
      </c>
      <c r="D4" t="s">
        <v>1665</v>
      </c>
      <c r="E4" t="s">
        <v>715</v>
      </c>
    </row>
    <row r="5" spans="1:5" x14ac:dyDescent="0.25">
      <c r="A5" t="s">
        <v>584</v>
      </c>
      <c r="B5" t="s">
        <v>853</v>
      </c>
      <c r="C5" t="s">
        <v>1011</v>
      </c>
      <c r="D5" t="s">
        <v>1666</v>
      </c>
      <c r="E5" t="s">
        <v>815</v>
      </c>
    </row>
    <row r="6" spans="1:5" x14ac:dyDescent="0.25">
      <c r="A6" t="s">
        <v>585</v>
      </c>
      <c r="B6" t="s">
        <v>854</v>
      </c>
      <c r="C6" t="s">
        <v>693</v>
      </c>
      <c r="D6" t="s">
        <v>304</v>
      </c>
      <c r="E6" t="s">
        <v>828</v>
      </c>
    </row>
    <row r="7" spans="1:5" x14ac:dyDescent="0.25">
      <c r="A7" t="s">
        <v>586</v>
      </c>
      <c r="B7" t="s">
        <v>855</v>
      </c>
      <c r="C7" t="s">
        <v>1281</v>
      </c>
      <c r="D7" t="s">
        <v>1667</v>
      </c>
      <c r="E7" t="s">
        <v>732</v>
      </c>
    </row>
    <row r="8" spans="1:5" x14ac:dyDescent="0.25">
      <c r="A8" t="s">
        <v>718</v>
      </c>
      <c r="B8" t="s">
        <v>856</v>
      </c>
      <c r="C8" t="s">
        <v>1461</v>
      </c>
      <c r="D8" t="s">
        <v>1595</v>
      </c>
      <c r="E8" t="s">
        <v>808</v>
      </c>
    </row>
    <row r="9" spans="1:5" x14ac:dyDescent="0.25">
      <c r="A9" t="s">
        <v>777</v>
      </c>
      <c r="B9" t="s">
        <v>857</v>
      </c>
      <c r="C9" t="s">
        <v>278</v>
      </c>
      <c r="D9" t="s">
        <v>1282</v>
      </c>
      <c r="E9" t="s">
        <v>842</v>
      </c>
    </row>
    <row r="10" spans="1:5" x14ac:dyDescent="0.25">
      <c r="A10" t="s">
        <v>778</v>
      </c>
      <c r="B10" t="s">
        <v>858</v>
      </c>
      <c r="C10" t="s">
        <v>1280</v>
      </c>
      <c r="D10" t="s">
        <v>1078</v>
      </c>
      <c r="E10" t="s">
        <v>481</v>
      </c>
    </row>
    <row r="11" spans="1:5" x14ac:dyDescent="0.25">
      <c r="A11" t="s">
        <v>779</v>
      </c>
      <c r="B11" t="s">
        <v>288</v>
      </c>
      <c r="C11" t="s">
        <v>1273</v>
      </c>
      <c r="D11" t="s">
        <v>1291</v>
      </c>
      <c r="E11" t="s">
        <v>828</v>
      </c>
    </row>
    <row r="12" spans="1:5" x14ac:dyDescent="0.25">
      <c r="A12" t="s">
        <v>715</v>
      </c>
      <c r="B12" t="s">
        <v>859</v>
      </c>
      <c r="C12" t="s">
        <v>140</v>
      </c>
      <c r="D12" t="s">
        <v>162</v>
      </c>
      <c r="E12" t="s">
        <v>821</v>
      </c>
    </row>
    <row r="13" spans="1:5" x14ac:dyDescent="0.25">
      <c r="A13" t="s">
        <v>780</v>
      </c>
      <c r="B13" t="s">
        <v>860</v>
      </c>
      <c r="C13" t="s">
        <v>1344</v>
      </c>
      <c r="D13" t="s">
        <v>286</v>
      </c>
      <c r="E13" t="s">
        <v>793</v>
      </c>
    </row>
    <row r="14" spans="1:5" x14ac:dyDescent="0.25">
      <c r="A14" t="s">
        <v>717</v>
      </c>
      <c r="B14" t="s">
        <v>861</v>
      </c>
      <c r="C14" t="s">
        <v>1265</v>
      </c>
      <c r="D14" t="s">
        <v>1267</v>
      </c>
      <c r="E14" t="s">
        <v>806</v>
      </c>
    </row>
    <row r="15" spans="1:5" x14ac:dyDescent="0.25">
      <c r="A15" t="s">
        <v>781</v>
      </c>
      <c r="B15" t="s">
        <v>451</v>
      </c>
      <c r="C15" t="s">
        <v>1082</v>
      </c>
      <c r="D15" t="s">
        <v>1668</v>
      </c>
      <c r="E15" t="s">
        <v>802</v>
      </c>
    </row>
    <row r="16" spans="1:5" x14ac:dyDescent="0.25">
      <c r="A16" t="s">
        <v>782</v>
      </c>
      <c r="B16" t="s">
        <v>641</v>
      </c>
      <c r="C16" t="s">
        <v>1272</v>
      </c>
      <c r="D16" t="s">
        <v>1669</v>
      </c>
      <c r="E16" t="s">
        <v>731</v>
      </c>
    </row>
    <row r="17" spans="1:5" x14ac:dyDescent="0.25">
      <c r="A17" t="s">
        <v>713</v>
      </c>
      <c r="B17" t="s">
        <v>862</v>
      </c>
      <c r="C17" t="s">
        <v>1462</v>
      </c>
      <c r="D17" t="s">
        <v>145</v>
      </c>
      <c r="E17" t="s">
        <v>824</v>
      </c>
    </row>
    <row r="18" spans="1:5" x14ac:dyDescent="0.25">
      <c r="A18" t="s">
        <v>783</v>
      </c>
      <c r="B18" t="s">
        <v>863</v>
      </c>
      <c r="C18" t="s">
        <v>1463</v>
      </c>
      <c r="D18" t="s">
        <v>283</v>
      </c>
      <c r="E18" t="s">
        <v>708</v>
      </c>
    </row>
    <row r="19" spans="1:5" x14ac:dyDescent="0.25">
      <c r="A19" t="s">
        <v>784</v>
      </c>
      <c r="B19" t="s">
        <v>864</v>
      </c>
      <c r="C19" t="s">
        <v>1464</v>
      </c>
      <c r="D19" t="s">
        <v>1298</v>
      </c>
      <c r="E19" t="s">
        <v>806</v>
      </c>
    </row>
    <row r="20" spans="1:5" x14ac:dyDescent="0.25">
      <c r="A20" t="s">
        <v>785</v>
      </c>
      <c r="B20" t="s">
        <v>393</v>
      </c>
      <c r="C20" t="s">
        <v>1022</v>
      </c>
      <c r="D20" t="s">
        <v>638</v>
      </c>
      <c r="E20" t="s">
        <v>813</v>
      </c>
    </row>
    <row r="21" spans="1:5" x14ac:dyDescent="0.25">
      <c r="A21" t="s">
        <v>786</v>
      </c>
      <c r="B21" t="s">
        <v>238</v>
      </c>
      <c r="C21" t="s">
        <v>1023</v>
      </c>
      <c r="D21" t="s">
        <v>239</v>
      </c>
      <c r="E21" t="s">
        <v>812</v>
      </c>
    </row>
    <row r="22" spans="1:5" x14ac:dyDescent="0.25">
      <c r="A22" t="s">
        <v>787</v>
      </c>
      <c r="B22" t="s">
        <v>654</v>
      </c>
      <c r="C22" t="s">
        <v>463</v>
      </c>
      <c r="D22" t="s">
        <v>452</v>
      </c>
      <c r="E22" t="s">
        <v>796</v>
      </c>
    </row>
    <row r="23" spans="1:5" x14ac:dyDescent="0.25">
      <c r="A23" t="s">
        <v>714</v>
      </c>
      <c r="B23" t="s">
        <v>865</v>
      </c>
      <c r="C23" t="s">
        <v>322</v>
      </c>
      <c r="D23" t="s">
        <v>414</v>
      </c>
      <c r="E23" t="s">
        <v>809</v>
      </c>
    </row>
    <row r="24" spans="1:5" x14ac:dyDescent="0.25">
      <c r="A24" t="s">
        <v>788</v>
      </c>
      <c r="B24" t="s">
        <v>444</v>
      </c>
      <c r="C24" t="s">
        <v>1142</v>
      </c>
      <c r="D24" t="s">
        <v>242</v>
      </c>
      <c r="E24" t="s">
        <v>798</v>
      </c>
    </row>
    <row r="25" spans="1:5" x14ac:dyDescent="0.25">
      <c r="A25" t="s">
        <v>716</v>
      </c>
      <c r="B25" t="s">
        <v>691</v>
      </c>
      <c r="C25" t="s">
        <v>1026</v>
      </c>
      <c r="D25" t="s">
        <v>422</v>
      </c>
      <c r="E25" t="s">
        <v>819</v>
      </c>
    </row>
    <row r="26" spans="1:5" x14ac:dyDescent="0.25">
      <c r="A26" t="s">
        <v>789</v>
      </c>
      <c r="B26" t="s">
        <v>251</v>
      </c>
      <c r="C26" t="s">
        <v>134</v>
      </c>
      <c r="D26" t="s">
        <v>454</v>
      </c>
      <c r="E26" t="s">
        <v>813</v>
      </c>
    </row>
    <row r="27" spans="1:5" x14ac:dyDescent="0.25">
      <c r="A27" t="s">
        <v>790</v>
      </c>
      <c r="B27" t="s">
        <v>318</v>
      </c>
      <c r="C27" t="s">
        <v>122</v>
      </c>
      <c r="D27" t="s">
        <v>455</v>
      </c>
      <c r="E27" t="s">
        <v>822</v>
      </c>
    </row>
    <row r="28" spans="1:5" x14ac:dyDescent="0.25">
      <c r="A28" t="s">
        <v>791</v>
      </c>
      <c r="B28" t="s">
        <v>370</v>
      </c>
      <c r="C28" t="s">
        <v>247</v>
      </c>
      <c r="D28" t="s">
        <v>475</v>
      </c>
      <c r="E28" t="s">
        <v>720</v>
      </c>
    </row>
    <row r="29" spans="1:5" x14ac:dyDescent="0.25">
      <c r="A29" t="s">
        <v>792</v>
      </c>
      <c r="B29" t="s">
        <v>866</v>
      </c>
      <c r="C29" t="s">
        <v>1465</v>
      </c>
      <c r="D29" t="s">
        <v>1321</v>
      </c>
      <c r="E29" t="s">
        <v>820</v>
      </c>
    </row>
    <row r="30" spans="1:5" x14ac:dyDescent="0.25">
      <c r="A30" t="s">
        <v>793</v>
      </c>
      <c r="B30" t="s">
        <v>867</v>
      </c>
      <c r="C30" t="s">
        <v>1246</v>
      </c>
      <c r="D30" t="s">
        <v>332</v>
      </c>
      <c r="E30" t="s">
        <v>709</v>
      </c>
    </row>
    <row r="31" spans="1:5" x14ac:dyDescent="0.25">
      <c r="A31" t="s">
        <v>794</v>
      </c>
      <c r="B31" t="s">
        <v>868</v>
      </c>
      <c r="C31" t="s">
        <v>326</v>
      </c>
      <c r="D31" t="s">
        <v>398</v>
      </c>
      <c r="E31" t="s">
        <v>481</v>
      </c>
    </row>
    <row r="32" spans="1:5" x14ac:dyDescent="0.25">
      <c r="A32" t="s">
        <v>795</v>
      </c>
      <c r="B32" t="s">
        <v>869</v>
      </c>
      <c r="C32" t="s">
        <v>1090</v>
      </c>
      <c r="D32" t="s">
        <v>330</v>
      </c>
      <c r="E32" t="s">
        <v>821</v>
      </c>
    </row>
    <row r="33" spans="1:5" x14ac:dyDescent="0.25">
      <c r="A33" t="s">
        <v>796</v>
      </c>
      <c r="B33" t="s">
        <v>870</v>
      </c>
      <c r="C33" t="s">
        <v>357</v>
      </c>
      <c r="D33" t="s">
        <v>240</v>
      </c>
      <c r="E33" t="s">
        <v>719</v>
      </c>
    </row>
    <row r="34" spans="1:5" x14ac:dyDescent="0.25">
      <c r="A34" t="s">
        <v>797</v>
      </c>
      <c r="B34" t="s">
        <v>871</v>
      </c>
      <c r="C34" t="s">
        <v>352</v>
      </c>
      <c r="D34" t="s">
        <v>404</v>
      </c>
      <c r="E34" t="s">
        <v>804</v>
      </c>
    </row>
    <row r="35" spans="1:5" x14ac:dyDescent="0.25">
      <c r="A35" t="s">
        <v>798</v>
      </c>
      <c r="B35" t="s">
        <v>392</v>
      </c>
      <c r="C35" t="s">
        <v>377</v>
      </c>
      <c r="D35" t="s">
        <v>354</v>
      </c>
      <c r="E35" t="s">
        <v>812</v>
      </c>
    </row>
    <row r="36" spans="1:5" x14ac:dyDescent="0.25">
      <c r="A36" t="s">
        <v>799</v>
      </c>
      <c r="B36" t="s">
        <v>372</v>
      </c>
      <c r="C36" t="s">
        <v>946</v>
      </c>
      <c r="D36" t="s">
        <v>642</v>
      </c>
      <c r="E36" t="s">
        <v>796</v>
      </c>
    </row>
    <row r="37" spans="1:5" x14ac:dyDescent="0.25">
      <c r="A37" t="s">
        <v>800</v>
      </c>
      <c r="B37" t="s">
        <v>872</v>
      </c>
      <c r="C37" t="s">
        <v>1251</v>
      </c>
      <c r="D37" t="s">
        <v>676</v>
      </c>
      <c r="E37" t="s">
        <v>719</v>
      </c>
    </row>
    <row r="38" spans="1:5" x14ac:dyDescent="0.25">
      <c r="A38" t="s">
        <v>801</v>
      </c>
      <c r="B38" t="s">
        <v>873</v>
      </c>
      <c r="C38" t="s">
        <v>1466</v>
      </c>
      <c r="D38" t="s">
        <v>1670</v>
      </c>
      <c r="E38" t="s">
        <v>811</v>
      </c>
    </row>
    <row r="39" spans="1:5" x14ac:dyDescent="0.25">
      <c r="A39" t="s">
        <v>802</v>
      </c>
      <c r="B39" t="s">
        <v>345</v>
      </c>
      <c r="C39" t="s">
        <v>133</v>
      </c>
      <c r="D39" t="s">
        <v>130</v>
      </c>
      <c r="E39" t="s">
        <v>731</v>
      </c>
    </row>
    <row r="40" spans="1:5" x14ac:dyDescent="0.25">
      <c r="A40" t="s">
        <v>803</v>
      </c>
      <c r="B40" t="s">
        <v>874</v>
      </c>
      <c r="C40" t="s">
        <v>1148</v>
      </c>
      <c r="D40" t="s">
        <v>1671</v>
      </c>
      <c r="E40" t="s">
        <v>800</v>
      </c>
    </row>
    <row r="41" spans="1:5" x14ac:dyDescent="0.25">
      <c r="A41" t="s">
        <v>482</v>
      </c>
      <c r="B41" t="s">
        <v>875</v>
      </c>
      <c r="C41" t="s">
        <v>1029</v>
      </c>
      <c r="D41" t="s">
        <v>1672</v>
      </c>
      <c r="E41" t="s">
        <v>708</v>
      </c>
    </row>
    <row r="42" spans="1:5" x14ac:dyDescent="0.25">
      <c r="A42" t="s">
        <v>732</v>
      </c>
      <c r="B42" t="s">
        <v>876</v>
      </c>
      <c r="C42" t="s">
        <v>1296</v>
      </c>
      <c r="D42" t="s">
        <v>1673</v>
      </c>
      <c r="E42" t="s">
        <v>481</v>
      </c>
    </row>
    <row r="43" spans="1:5" x14ac:dyDescent="0.25">
      <c r="A43" t="s">
        <v>804</v>
      </c>
      <c r="B43" t="s">
        <v>617</v>
      </c>
      <c r="C43" t="s">
        <v>1248</v>
      </c>
      <c r="D43" t="s">
        <v>138</v>
      </c>
      <c r="E43" t="s">
        <v>817</v>
      </c>
    </row>
    <row r="44" spans="1:5" x14ac:dyDescent="0.25">
      <c r="A44" t="s">
        <v>805</v>
      </c>
      <c r="B44" t="s">
        <v>681</v>
      </c>
      <c r="C44" t="s">
        <v>952</v>
      </c>
      <c r="D44" t="s">
        <v>1674</v>
      </c>
      <c r="E44" t="s">
        <v>708</v>
      </c>
    </row>
    <row r="45" spans="1:5" x14ac:dyDescent="0.25">
      <c r="A45" t="s">
        <v>733</v>
      </c>
      <c r="B45" t="s">
        <v>877</v>
      </c>
      <c r="C45" t="s">
        <v>655</v>
      </c>
      <c r="D45" t="s">
        <v>1031</v>
      </c>
      <c r="E45" t="s">
        <v>818</v>
      </c>
    </row>
    <row r="46" spans="1:5" x14ac:dyDescent="0.25">
      <c r="A46" t="s">
        <v>806</v>
      </c>
      <c r="B46" t="s">
        <v>878</v>
      </c>
      <c r="C46" t="s">
        <v>954</v>
      </c>
      <c r="D46" t="s">
        <v>1032</v>
      </c>
      <c r="E46" t="s">
        <v>720</v>
      </c>
    </row>
    <row r="47" spans="1:5" x14ac:dyDescent="0.25">
      <c r="A47" t="s">
        <v>807</v>
      </c>
      <c r="B47" t="s">
        <v>879</v>
      </c>
      <c r="C47" t="s">
        <v>1467</v>
      </c>
      <c r="D47" t="s">
        <v>1675</v>
      </c>
      <c r="E47" t="s">
        <v>719</v>
      </c>
    </row>
    <row r="48" spans="1:5" x14ac:dyDescent="0.25">
      <c r="A48" t="s">
        <v>808</v>
      </c>
      <c r="B48" t="s">
        <v>880</v>
      </c>
      <c r="C48" t="s">
        <v>1034</v>
      </c>
      <c r="D48" t="s">
        <v>955</v>
      </c>
      <c r="E48" t="s">
        <v>732</v>
      </c>
    </row>
    <row r="49" spans="1:5" x14ac:dyDescent="0.25">
      <c r="A49" t="s">
        <v>809</v>
      </c>
      <c r="B49" t="s">
        <v>881</v>
      </c>
      <c r="C49" t="s">
        <v>1468</v>
      </c>
      <c r="D49" t="s">
        <v>1566</v>
      </c>
      <c r="E49" t="s">
        <v>816</v>
      </c>
    </row>
    <row r="50" spans="1:5" x14ac:dyDescent="0.25">
      <c r="A50" t="s">
        <v>731</v>
      </c>
      <c r="B50" t="s">
        <v>882</v>
      </c>
      <c r="C50" t="s">
        <v>625</v>
      </c>
      <c r="D50" t="s">
        <v>1631</v>
      </c>
      <c r="E50" t="s">
        <v>803</v>
      </c>
    </row>
    <row r="51" spans="1:5" x14ac:dyDescent="0.25">
      <c r="A51" t="s">
        <v>810</v>
      </c>
      <c r="B51" t="s">
        <v>883</v>
      </c>
      <c r="C51" t="s">
        <v>1469</v>
      </c>
      <c r="D51" t="s">
        <v>1100</v>
      </c>
      <c r="E51" t="s">
        <v>801</v>
      </c>
    </row>
    <row r="52" spans="1:5" x14ac:dyDescent="0.25">
      <c r="A52" t="s">
        <v>811</v>
      </c>
      <c r="B52" t="s">
        <v>884</v>
      </c>
      <c r="C52" t="s">
        <v>634</v>
      </c>
      <c r="D52" t="s">
        <v>1401</v>
      </c>
      <c r="E52" t="s">
        <v>823</v>
      </c>
    </row>
    <row r="53" spans="1:5" x14ac:dyDescent="0.25">
      <c r="A53" t="s">
        <v>481</v>
      </c>
      <c r="B53" t="s">
        <v>885</v>
      </c>
      <c r="C53" t="s">
        <v>609</v>
      </c>
      <c r="D53" t="s">
        <v>1249</v>
      </c>
      <c r="E53" t="s">
        <v>829</v>
      </c>
    </row>
    <row r="54" spans="1:5" x14ac:dyDescent="0.25">
      <c r="A54" t="s">
        <v>812</v>
      </c>
      <c r="B54" t="s">
        <v>886</v>
      </c>
      <c r="C54" t="s">
        <v>1037</v>
      </c>
      <c r="D54" t="s">
        <v>1633</v>
      </c>
      <c r="E54" t="s">
        <v>802</v>
      </c>
    </row>
    <row r="55" spans="1:5" x14ac:dyDescent="0.25">
      <c r="A55" t="s">
        <v>813</v>
      </c>
      <c r="B55" t="s">
        <v>887</v>
      </c>
      <c r="C55" t="s">
        <v>960</v>
      </c>
      <c r="D55" t="s">
        <v>1103</v>
      </c>
      <c r="E55" t="s">
        <v>815</v>
      </c>
    </row>
    <row r="56" spans="1:5" x14ac:dyDescent="0.25">
      <c r="A56" t="s">
        <v>814</v>
      </c>
      <c r="B56" t="s">
        <v>888</v>
      </c>
      <c r="C56" t="s">
        <v>1470</v>
      </c>
      <c r="D56" t="s">
        <v>1443</v>
      </c>
      <c r="E56" t="s">
        <v>828</v>
      </c>
    </row>
    <row r="57" spans="1:5" x14ac:dyDescent="0.25">
      <c r="A57" t="s">
        <v>815</v>
      </c>
      <c r="B57" t="s">
        <v>889</v>
      </c>
      <c r="C57" t="s">
        <v>1471</v>
      </c>
      <c r="D57" t="s">
        <v>1635</v>
      </c>
      <c r="E57" t="s">
        <v>829</v>
      </c>
    </row>
    <row r="58" spans="1:5" x14ac:dyDescent="0.25">
      <c r="A58" t="s">
        <v>816</v>
      </c>
      <c r="B58" t="s">
        <v>890</v>
      </c>
      <c r="C58" t="s">
        <v>1472</v>
      </c>
      <c r="D58" t="s">
        <v>630</v>
      </c>
      <c r="E58" t="s">
        <v>709</v>
      </c>
    </row>
    <row r="59" spans="1:5" x14ac:dyDescent="0.25">
      <c r="A59" t="s">
        <v>709</v>
      </c>
      <c r="B59" t="s">
        <v>891</v>
      </c>
      <c r="C59" t="s">
        <v>620</v>
      </c>
      <c r="D59" t="s">
        <v>964</v>
      </c>
      <c r="E59" t="s">
        <v>812</v>
      </c>
    </row>
    <row r="60" spans="1:5" x14ac:dyDescent="0.25">
      <c r="A60" t="s">
        <v>817</v>
      </c>
      <c r="B60" t="s">
        <v>892</v>
      </c>
      <c r="C60" t="s">
        <v>1473</v>
      </c>
      <c r="D60" t="s">
        <v>1636</v>
      </c>
      <c r="E60" t="s">
        <v>733</v>
      </c>
    </row>
    <row r="61" spans="1:5" x14ac:dyDescent="0.25">
      <c r="A61" t="s">
        <v>708</v>
      </c>
      <c r="B61" t="s">
        <v>893</v>
      </c>
      <c r="C61" t="s">
        <v>1474</v>
      </c>
      <c r="D61" t="s">
        <v>1606</v>
      </c>
      <c r="E61" t="s">
        <v>820</v>
      </c>
    </row>
    <row r="62" spans="1:5" x14ac:dyDescent="0.25">
      <c r="A62" t="s">
        <v>818</v>
      </c>
      <c r="B62" t="s">
        <v>894</v>
      </c>
      <c r="C62" t="s">
        <v>1475</v>
      </c>
      <c r="D62" t="s">
        <v>1676</v>
      </c>
      <c r="E62" t="s">
        <v>720</v>
      </c>
    </row>
    <row r="63" spans="1:5" x14ac:dyDescent="0.25">
      <c r="A63" t="s">
        <v>819</v>
      </c>
      <c r="B63" t="s">
        <v>895</v>
      </c>
      <c r="C63" t="s">
        <v>968</v>
      </c>
      <c r="D63" t="s">
        <v>1677</v>
      </c>
      <c r="E63" t="s">
        <v>719</v>
      </c>
    </row>
    <row r="64" spans="1:5" x14ac:dyDescent="0.25">
      <c r="A64" t="s">
        <v>820</v>
      </c>
      <c r="B64" t="s">
        <v>896</v>
      </c>
      <c r="C64" t="s">
        <v>1476</v>
      </c>
      <c r="D64" t="s">
        <v>969</v>
      </c>
      <c r="E64" t="s">
        <v>812</v>
      </c>
    </row>
    <row r="65" spans="1:5" x14ac:dyDescent="0.25">
      <c r="A65" t="s">
        <v>821</v>
      </c>
      <c r="B65" t="s">
        <v>897</v>
      </c>
      <c r="C65" t="s">
        <v>1477</v>
      </c>
      <c r="D65" t="s">
        <v>970</v>
      </c>
      <c r="E65" t="s">
        <v>810</v>
      </c>
    </row>
    <row r="66" spans="1:5" x14ac:dyDescent="0.25">
      <c r="A66" t="s">
        <v>822</v>
      </c>
      <c r="B66" t="s">
        <v>898</v>
      </c>
      <c r="C66" t="s">
        <v>1478</v>
      </c>
      <c r="D66" t="s">
        <v>1167</v>
      </c>
      <c r="E66" t="s">
        <v>810</v>
      </c>
    </row>
    <row r="67" spans="1:5" x14ac:dyDescent="0.25">
      <c r="A67" t="s">
        <v>711</v>
      </c>
      <c r="B67" t="s">
        <v>899</v>
      </c>
      <c r="C67" t="s">
        <v>1384</v>
      </c>
      <c r="D67" t="s">
        <v>1573</v>
      </c>
      <c r="E67" t="s">
        <v>811</v>
      </c>
    </row>
    <row r="68" spans="1:5" x14ac:dyDescent="0.25">
      <c r="A68" t="s">
        <v>823</v>
      </c>
      <c r="B68" t="s">
        <v>639</v>
      </c>
      <c r="C68" t="s">
        <v>1479</v>
      </c>
      <c r="D68" t="s">
        <v>973</v>
      </c>
      <c r="E68" t="s">
        <v>818</v>
      </c>
    </row>
    <row r="69" spans="1:5" x14ac:dyDescent="0.25">
      <c r="A69" t="s">
        <v>719</v>
      </c>
      <c r="B69" t="s">
        <v>900</v>
      </c>
      <c r="C69" t="s">
        <v>1480</v>
      </c>
      <c r="D69" t="s">
        <v>1678</v>
      </c>
      <c r="E69" t="s">
        <v>708</v>
      </c>
    </row>
    <row r="70" spans="1:5" x14ac:dyDescent="0.25">
      <c r="A70" t="s">
        <v>725</v>
      </c>
      <c r="B70" t="s">
        <v>901</v>
      </c>
      <c r="C70" t="s">
        <v>637</v>
      </c>
      <c r="D70" t="s">
        <v>1418</v>
      </c>
      <c r="E70" t="s">
        <v>481</v>
      </c>
    </row>
    <row r="71" spans="1:5" x14ac:dyDescent="0.25">
      <c r="A71" t="s">
        <v>824</v>
      </c>
      <c r="B71" t="s">
        <v>902</v>
      </c>
      <c r="C71" t="s">
        <v>1481</v>
      </c>
      <c r="D71" t="s">
        <v>1170</v>
      </c>
      <c r="E71" t="s">
        <v>838</v>
      </c>
    </row>
    <row r="72" spans="1:5" x14ac:dyDescent="0.25">
      <c r="A72" t="s">
        <v>259</v>
      </c>
      <c r="B72" t="s">
        <v>903</v>
      </c>
      <c r="C72" t="s">
        <v>1380</v>
      </c>
      <c r="D72" t="s">
        <v>1403</v>
      </c>
      <c r="E72" t="s">
        <v>809</v>
      </c>
    </row>
    <row r="73" spans="1:5" x14ac:dyDescent="0.25">
      <c r="A73" t="s">
        <v>825</v>
      </c>
      <c r="B73" t="s">
        <v>904</v>
      </c>
      <c r="C73" t="s">
        <v>1386</v>
      </c>
      <c r="D73" t="s">
        <v>1679</v>
      </c>
      <c r="E73" t="s">
        <v>259</v>
      </c>
    </row>
    <row r="74" spans="1:5" x14ac:dyDescent="0.25">
      <c r="A74" t="s">
        <v>826</v>
      </c>
      <c r="B74" t="s">
        <v>905</v>
      </c>
      <c r="C74" t="s">
        <v>1482</v>
      </c>
      <c r="D74" t="s">
        <v>1116</v>
      </c>
      <c r="E74" t="s">
        <v>820</v>
      </c>
    </row>
    <row r="75" spans="1:5" x14ac:dyDescent="0.25">
      <c r="A75" t="s">
        <v>827</v>
      </c>
      <c r="B75" t="s">
        <v>906</v>
      </c>
      <c r="C75" t="s">
        <v>1172</v>
      </c>
      <c r="D75" t="s">
        <v>1444</v>
      </c>
      <c r="E75" t="s">
        <v>820</v>
      </c>
    </row>
    <row r="76" spans="1:5" x14ac:dyDescent="0.25">
      <c r="A76" t="s">
        <v>720</v>
      </c>
      <c r="B76" t="s">
        <v>907</v>
      </c>
      <c r="C76" t="s">
        <v>1483</v>
      </c>
      <c r="D76" t="s">
        <v>1642</v>
      </c>
      <c r="E76" t="s">
        <v>811</v>
      </c>
    </row>
    <row r="77" spans="1:5" x14ac:dyDescent="0.25">
      <c r="A77" t="s">
        <v>828</v>
      </c>
      <c r="B77" t="s">
        <v>908</v>
      </c>
      <c r="C77" t="s">
        <v>1484</v>
      </c>
      <c r="D77" t="s">
        <v>1576</v>
      </c>
      <c r="E77" t="s">
        <v>814</v>
      </c>
    </row>
    <row r="78" spans="1:5" x14ac:dyDescent="0.25">
      <c r="A78" t="s">
        <v>712</v>
      </c>
      <c r="B78" t="s">
        <v>909</v>
      </c>
      <c r="C78" t="s">
        <v>1053</v>
      </c>
      <c r="D78" t="s">
        <v>1680</v>
      </c>
      <c r="E78" t="s">
        <v>720</v>
      </c>
    </row>
    <row r="79" spans="1:5" x14ac:dyDescent="0.25">
      <c r="A79" t="s">
        <v>829</v>
      </c>
      <c r="B79" t="s">
        <v>910</v>
      </c>
      <c r="C79" t="s">
        <v>1485</v>
      </c>
      <c r="D79" t="s">
        <v>1681</v>
      </c>
      <c r="E79" t="s">
        <v>791</v>
      </c>
    </row>
    <row r="80" spans="1:5" x14ac:dyDescent="0.25">
      <c r="A80" t="s">
        <v>830</v>
      </c>
      <c r="B80" t="s">
        <v>911</v>
      </c>
      <c r="C80" t="s">
        <v>1486</v>
      </c>
      <c r="D80" t="s">
        <v>1682</v>
      </c>
      <c r="E80" t="s">
        <v>813</v>
      </c>
    </row>
    <row r="81" spans="1:5" x14ac:dyDescent="0.25">
      <c r="A81" t="s">
        <v>831</v>
      </c>
      <c r="B81" t="s">
        <v>912</v>
      </c>
      <c r="C81" t="s">
        <v>1385</v>
      </c>
      <c r="D81" t="s">
        <v>1683</v>
      </c>
      <c r="E81" t="s">
        <v>259</v>
      </c>
    </row>
    <row r="82" spans="1:5" x14ac:dyDescent="0.25">
      <c r="A82" t="s">
        <v>832</v>
      </c>
      <c r="B82" t="s">
        <v>913</v>
      </c>
      <c r="C82" t="s">
        <v>1487</v>
      </c>
      <c r="D82" t="s">
        <v>1645</v>
      </c>
      <c r="E82" t="s">
        <v>843</v>
      </c>
    </row>
    <row r="83" spans="1:5" x14ac:dyDescent="0.25">
      <c r="A83" t="s">
        <v>258</v>
      </c>
      <c r="B83" t="s">
        <v>914</v>
      </c>
      <c r="C83" t="s">
        <v>1488</v>
      </c>
      <c r="D83" t="s">
        <v>1684</v>
      </c>
      <c r="E83" t="s">
        <v>828</v>
      </c>
    </row>
    <row r="84" spans="1:5" x14ac:dyDescent="0.25">
      <c r="A84" t="s">
        <v>833</v>
      </c>
      <c r="B84" t="s">
        <v>915</v>
      </c>
      <c r="C84" t="s">
        <v>1489</v>
      </c>
      <c r="D84" t="s">
        <v>1685</v>
      </c>
      <c r="E84" t="s">
        <v>834</v>
      </c>
    </row>
    <row r="85" spans="1:5" x14ac:dyDescent="0.25">
      <c r="A85" t="s">
        <v>834</v>
      </c>
      <c r="B85" t="s">
        <v>916</v>
      </c>
      <c r="C85" t="s">
        <v>1490</v>
      </c>
      <c r="D85" t="s">
        <v>989</v>
      </c>
      <c r="E85" t="s">
        <v>837</v>
      </c>
    </row>
    <row r="86" spans="1:5" x14ac:dyDescent="0.25">
      <c r="A86" t="s">
        <v>835</v>
      </c>
      <c r="B86" t="s">
        <v>917</v>
      </c>
      <c r="C86" t="s">
        <v>1491</v>
      </c>
      <c r="D86" t="s">
        <v>1686</v>
      </c>
      <c r="E86" t="s">
        <v>818</v>
      </c>
    </row>
    <row r="87" spans="1:5" x14ac:dyDescent="0.25">
      <c r="A87" t="s">
        <v>836</v>
      </c>
      <c r="B87" t="s">
        <v>918</v>
      </c>
      <c r="C87" t="s">
        <v>1492</v>
      </c>
      <c r="D87" t="s">
        <v>1687</v>
      </c>
      <c r="E87" t="s">
        <v>724</v>
      </c>
    </row>
    <row r="88" spans="1:5" x14ac:dyDescent="0.25">
      <c r="A88" t="s">
        <v>721</v>
      </c>
      <c r="B88" t="s">
        <v>919</v>
      </c>
      <c r="C88" t="s">
        <v>1493</v>
      </c>
      <c r="D88" t="s">
        <v>1688</v>
      </c>
      <c r="E88" t="s">
        <v>831</v>
      </c>
    </row>
    <row r="89" spans="1:5" x14ac:dyDescent="0.25">
      <c r="A89" t="s">
        <v>837</v>
      </c>
      <c r="B89" t="s">
        <v>920</v>
      </c>
      <c r="C89" t="s">
        <v>1494</v>
      </c>
      <c r="D89" t="s">
        <v>1689</v>
      </c>
      <c r="E89" t="s">
        <v>821</v>
      </c>
    </row>
    <row r="90" spans="1:5" x14ac:dyDescent="0.25">
      <c r="A90" t="s">
        <v>838</v>
      </c>
      <c r="B90" t="s">
        <v>921</v>
      </c>
      <c r="C90" t="s">
        <v>1495</v>
      </c>
      <c r="D90" t="s">
        <v>1690</v>
      </c>
      <c r="E90" t="s">
        <v>833</v>
      </c>
    </row>
    <row r="91" spans="1:5" x14ac:dyDescent="0.25">
      <c r="A91" t="s">
        <v>726</v>
      </c>
      <c r="B91" t="s">
        <v>922</v>
      </c>
      <c r="C91" t="s">
        <v>1496</v>
      </c>
      <c r="D91" t="s">
        <v>1691</v>
      </c>
      <c r="E91" t="s">
        <v>831</v>
      </c>
    </row>
    <row r="92" spans="1:5" x14ac:dyDescent="0.25">
      <c r="A92" t="s">
        <v>710</v>
      </c>
      <c r="B92" t="s">
        <v>923</v>
      </c>
      <c r="C92" t="s">
        <v>1497</v>
      </c>
      <c r="D92" t="s">
        <v>1692</v>
      </c>
      <c r="E92" t="s">
        <v>814</v>
      </c>
    </row>
    <row r="93" spans="1:5" x14ac:dyDescent="0.25">
      <c r="A93" t="s">
        <v>839</v>
      </c>
      <c r="B93" t="s">
        <v>924</v>
      </c>
      <c r="C93" t="s">
        <v>1498</v>
      </c>
      <c r="D93" t="s">
        <v>1693</v>
      </c>
      <c r="E93" t="s">
        <v>834</v>
      </c>
    </row>
    <row r="94" spans="1:5" x14ac:dyDescent="0.25">
      <c r="A94" t="s">
        <v>840</v>
      </c>
      <c r="B94" t="s">
        <v>925</v>
      </c>
      <c r="C94" t="s">
        <v>1499</v>
      </c>
      <c r="D94" t="s">
        <v>1694</v>
      </c>
      <c r="E94" t="s">
        <v>844</v>
      </c>
    </row>
    <row r="95" spans="1:5" x14ac:dyDescent="0.25">
      <c r="A95" t="s">
        <v>729</v>
      </c>
      <c r="B95" t="s">
        <v>926</v>
      </c>
      <c r="C95" t="s">
        <v>1500</v>
      </c>
      <c r="D95" t="s">
        <v>1379</v>
      </c>
      <c r="E95" t="s">
        <v>819</v>
      </c>
    </row>
    <row r="96" spans="1:5" x14ac:dyDescent="0.25">
      <c r="A96" t="s">
        <v>841</v>
      </c>
      <c r="B96" t="s">
        <v>927</v>
      </c>
      <c r="C96" t="s">
        <v>670</v>
      </c>
      <c r="D96" t="s">
        <v>1695</v>
      </c>
      <c r="E96" t="s">
        <v>836</v>
      </c>
    </row>
    <row r="97" spans="1:5" x14ac:dyDescent="0.25">
      <c r="A97" t="s">
        <v>842</v>
      </c>
      <c r="B97" t="s">
        <v>928</v>
      </c>
      <c r="C97" t="s">
        <v>1501</v>
      </c>
      <c r="D97" t="s">
        <v>1696</v>
      </c>
      <c r="E97" t="s">
        <v>818</v>
      </c>
    </row>
    <row r="98" spans="1:5" x14ac:dyDescent="0.25">
      <c r="A98" t="s">
        <v>734</v>
      </c>
      <c r="B98" t="s">
        <v>929</v>
      </c>
      <c r="C98" t="s">
        <v>1502</v>
      </c>
      <c r="D98" t="s">
        <v>1697</v>
      </c>
      <c r="E98" t="s">
        <v>832</v>
      </c>
    </row>
    <row r="99" spans="1:5" x14ac:dyDescent="0.25">
      <c r="A99" t="s">
        <v>843</v>
      </c>
      <c r="B99" t="s">
        <v>930</v>
      </c>
      <c r="C99" t="s">
        <v>1503</v>
      </c>
      <c r="D99" t="s">
        <v>1698</v>
      </c>
      <c r="E99" t="s">
        <v>726</v>
      </c>
    </row>
    <row r="100" spans="1:5" x14ac:dyDescent="0.25">
      <c r="A100" t="s">
        <v>844</v>
      </c>
      <c r="B100" t="s">
        <v>931</v>
      </c>
      <c r="C100" t="s">
        <v>1504</v>
      </c>
      <c r="D100" t="s">
        <v>1699</v>
      </c>
      <c r="E100" t="s">
        <v>825</v>
      </c>
    </row>
    <row r="101" spans="1:5" x14ac:dyDescent="0.25">
      <c r="A101" t="s">
        <v>845</v>
      </c>
      <c r="B101" t="s">
        <v>932</v>
      </c>
      <c r="C101" t="s">
        <v>1505</v>
      </c>
      <c r="D101" t="s">
        <v>1700</v>
      </c>
      <c r="E101" t="s">
        <v>712</v>
      </c>
    </row>
    <row r="102" spans="1:5" x14ac:dyDescent="0.25">
      <c r="A102" t="s">
        <v>846</v>
      </c>
      <c r="B102" t="s">
        <v>933</v>
      </c>
      <c r="C102" t="s">
        <v>1506</v>
      </c>
      <c r="D102" t="s">
        <v>1701</v>
      </c>
      <c r="E102" t="s">
        <v>1195</v>
      </c>
    </row>
    <row r="103" spans="1:5" x14ac:dyDescent="0.25">
      <c r="A103" t="s">
        <v>105</v>
      </c>
      <c r="B103" t="s">
        <v>608</v>
      </c>
      <c r="C103" t="s">
        <v>1369</v>
      </c>
      <c r="D103" t="s">
        <v>966</v>
      </c>
      <c r="E103" t="s">
        <v>213</v>
      </c>
    </row>
    <row r="104" spans="1:5" x14ac:dyDescent="0.25">
      <c r="A104" t="s">
        <v>847</v>
      </c>
      <c r="B104" t="s">
        <v>98</v>
      </c>
      <c r="C104" t="s">
        <v>98</v>
      </c>
      <c r="D104" t="s">
        <v>98</v>
      </c>
      <c r="E104" t="s">
        <v>98</v>
      </c>
    </row>
    <row r="105" spans="1:5" x14ac:dyDescent="0.25">
      <c r="A105" t="s">
        <v>776</v>
      </c>
      <c r="B105" t="s">
        <v>117</v>
      </c>
      <c r="C105" t="s">
        <v>1245</v>
      </c>
      <c r="D105" t="s">
        <v>1256</v>
      </c>
      <c r="E105" t="s">
        <v>208</v>
      </c>
    </row>
    <row r="106" spans="1:5" x14ac:dyDescent="0.25">
      <c r="A106" t="s">
        <v>582</v>
      </c>
      <c r="B106" t="s">
        <v>934</v>
      </c>
      <c r="C106" t="s">
        <v>1507</v>
      </c>
      <c r="D106" t="s">
        <v>521</v>
      </c>
      <c r="E106" t="s">
        <v>830</v>
      </c>
    </row>
    <row r="107" spans="1:5" x14ac:dyDescent="0.25">
      <c r="A107" t="s">
        <v>583</v>
      </c>
      <c r="B107" t="s">
        <v>502</v>
      </c>
      <c r="C107" t="s">
        <v>1508</v>
      </c>
      <c r="D107" t="s">
        <v>1702</v>
      </c>
      <c r="E107" t="s">
        <v>812</v>
      </c>
    </row>
    <row r="108" spans="1:5" x14ac:dyDescent="0.25">
      <c r="A108" t="s">
        <v>584</v>
      </c>
      <c r="B108" t="s">
        <v>935</v>
      </c>
      <c r="C108" t="s">
        <v>1293</v>
      </c>
      <c r="D108" t="s">
        <v>1703</v>
      </c>
      <c r="E108" t="s">
        <v>733</v>
      </c>
    </row>
    <row r="109" spans="1:5" x14ac:dyDescent="0.25">
      <c r="A109" t="s">
        <v>585</v>
      </c>
      <c r="B109" t="s">
        <v>936</v>
      </c>
      <c r="C109" t="s">
        <v>301</v>
      </c>
      <c r="D109" t="s">
        <v>1667</v>
      </c>
      <c r="E109" t="s">
        <v>798</v>
      </c>
    </row>
    <row r="110" spans="1:5" x14ac:dyDescent="0.25">
      <c r="A110" t="s">
        <v>586</v>
      </c>
      <c r="B110" t="s">
        <v>937</v>
      </c>
      <c r="C110" t="s">
        <v>1509</v>
      </c>
      <c r="D110" t="s">
        <v>1704</v>
      </c>
      <c r="E110" t="s">
        <v>785</v>
      </c>
    </row>
    <row r="111" spans="1:5" x14ac:dyDescent="0.25">
      <c r="A111" t="s">
        <v>718</v>
      </c>
      <c r="B111" t="s">
        <v>287</v>
      </c>
      <c r="C111" t="s">
        <v>274</v>
      </c>
      <c r="D111" t="s">
        <v>299</v>
      </c>
      <c r="E111" t="s">
        <v>810</v>
      </c>
    </row>
    <row r="112" spans="1:5" x14ac:dyDescent="0.25">
      <c r="A112" t="s">
        <v>777</v>
      </c>
      <c r="B112" t="s">
        <v>278</v>
      </c>
      <c r="C112" t="s">
        <v>1014</v>
      </c>
      <c r="D112" t="s">
        <v>680</v>
      </c>
      <c r="E112" t="s">
        <v>813</v>
      </c>
    </row>
    <row r="113" spans="1:5" x14ac:dyDescent="0.25">
      <c r="A113" t="s">
        <v>778</v>
      </c>
      <c r="B113" t="s">
        <v>938</v>
      </c>
      <c r="C113" t="s">
        <v>1458</v>
      </c>
      <c r="D113" t="s">
        <v>1078</v>
      </c>
      <c r="E113" t="s">
        <v>809</v>
      </c>
    </row>
    <row r="114" spans="1:5" x14ac:dyDescent="0.25">
      <c r="A114" t="s">
        <v>779</v>
      </c>
      <c r="B114" t="s">
        <v>939</v>
      </c>
      <c r="C114" t="s">
        <v>1320</v>
      </c>
      <c r="D114" t="s">
        <v>273</v>
      </c>
      <c r="E114" t="s">
        <v>720</v>
      </c>
    </row>
    <row r="115" spans="1:5" x14ac:dyDescent="0.25">
      <c r="A115" t="s">
        <v>715</v>
      </c>
      <c r="B115" t="s">
        <v>148</v>
      </c>
      <c r="C115" t="s">
        <v>441</v>
      </c>
      <c r="D115" t="s">
        <v>1705</v>
      </c>
      <c r="E115" t="s">
        <v>828</v>
      </c>
    </row>
    <row r="116" spans="1:5" x14ac:dyDescent="0.25">
      <c r="A116" t="s">
        <v>780</v>
      </c>
      <c r="B116" t="s">
        <v>940</v>
      </c>
      <c r="C116" t="s">
        <v>1272</v>
      </c>
      <c r="D116" t="s">
        <v>1706</v>
      </c>
      <c r="E116" t="s">
        <v>482</v>
      </c>
    </row>
    <row r="117" spans="1:5" x14ac:dyDescent="0.25">
      <c r="A117" t="s">
        <v>717</v>
      </c>
      <c r="B117" t="s">
        <v>468</v>
      </c>
      <c r="C117" t="s">
        <v>1140</v>
      </c>
      <c r="D117" t="s">
        <v>862</v>
      </c>
      <c r="E117" t="s">
        <v>811</v>
      </c>
    </row>
    <row r="118" spans="1:5" x14ac:dyDescent="0.25">
      <c r="A118" t="s">
        <v>781</v>
      </c>
      <c r="B118" t="s">
        <v>941</v>
      </c>
      <c r="C118" t="s">
        <v>373</v>
      </c>
      <c r="D118" t="s">
        <v>241</v>
      </c>
      <c r="E118" t="s">
        <v>812</v>
      </c>
    </row>
    <row r="119" spans="1:5" x14ac:dyDescent="0.25">
      <c r="A119" t="s">
        <v>782</v>
      </c>
      <c r="B119" t="s">
        <v>638</v>
      </c>
      <c r="C119" t="s">
        <v>638</v>
      </c>
      <c r="D119" t="s">
        <v>638</v>
      </c>
      <c r="E119" t="s">
        <v>715</v>
      </c>
    </row>
    <row r="120" spans="1:5" x14ac:dyDescent="0.25">
      <c r="A120" t="s">
        <v>713</v>
      </c>
      <c r="B120" t="s">
        <v>371</v>
      </c>
      <c r="C120" t="s">
        <v>238</v>
      </c>
      <c r="D120" t="s">
        <v>1707</v>
      </c>
      <c r="E120" t="s">
        <v>825</v>
      </c>
    </row>
    <row r="121" spans="1:5" x14ac:dyDescent="0.25">
      <c r="A121" t="s">
        <v>783</v>
      </c>
      <c r="B121" t="s">
        <v>322</v>
      </c>
      <c r="C121" t="s">
        <v>317</v>
      </c>
      <c r="D121" t="s">
        <v>1250</v>
      </c>
      <c r="E121" t="s">
        <v>810</v>
      </c>
    </row>
    <row r="122" spans="1:5" x14ac:dyDescent="0.25">
      <c r="A122" t="s">
        <v>784</v>
      </c>
      <c r="B122" t="s">
        <v>245</v>
      </c>
      <c r="C122" t="s">
        <v>476</v>
      </c>
      <c r="D122" t="s">
        <v>478</v>
      </c>
      <c r="E122" t="s">
        <v>794</v>
      </c>
    </row>
    <row r="123" spans="1:5" x14ac:dyDescent="0.25">
      <c r="A123" t="s">
        <v>785</v>
      </c>
      <c r="B123" t="s">
        <v>942</v>
      </c>
      <c r="C123" t="s">
        <v>454</v>
      </c>
      <c r="D123" t="s">
        <v>1414</v>
      </c>
      <c r="E123" t="s">
        <v>803</v>
      </c>
    </row>
    <row r="124" spans="1:5" x14ac:dyDescent="0.25">
      <c r="A124" t="s">
        <v>786</v>
      </c>
      <c r="B124" t="s">
        <v>471</v>
      </c>
      <c r="C124" t="s">
        <v>461</v>
      </c>
      <c r="D124" t="s">
        <v>1708</v>
      </c>
      <c r="E124" t="s">
        <v>789</v>
      </c>
    </row>
    <row r="125" spans="1:5" x14ac:dyDescent="0.25">
      <c r="A125" t="s">
        <v>787</v>
      </c>
      <c r="B125" t="s">
        <v>378</v>
      </c>
      <c r="C125" t="s">
        <v>370</v>
      </c>
      <c r="D125" t="s">
        <v>327</v>
      </c>
      <c r="E125" t="s">
        <v>720</v>
      </c>
    </row>
    <row r="126" spans="1:5" x14ac:dyDescent="0.25">
      <c r="A126" t="s">
        <v>714</v>
      </c>
      <c r="B126" t="s">
        <v>943</v>
      </c>
      <c r="C126" t="s">
        <v>1321</v>
      </c>
      <c r="D126" t="s">
        <v>386</v>
      </c>
      <c r="E126" t="s">
        <v>806</v>
      </c>
    </row>
    <row r="127" spans="1:5" x14ac:dyDescent="0.25">
      <c r="A127" t="s">
        <v>788</v>
      </c>
      <c r="B127" t="s">
        <v>236</v>
      </c>
      <c r="C127" t="s">
        <v>464</v>
      </c>
      <c r="D127" t="s">
        <v>332</v>
      </c>
      <c r="E127" t="s">
        <v>806</v>
      </c>
    </row>
    <row r="128" spans="1:5" x14ac:dyDescent="0.25">
      <c r="A128" t="s">
        <v>716</v>
      </c>
      <c r="B128" t="s">
        <v>402</v>
      </c>
      <c r="C128" t="s">
        <v>1510</v>
      </c>
      <c r="D128" t="s">
        <v>356</v>
      </c>
      <c r="E128" t="s">
        <v>793</v>
      </c>
    </row>
    <row r="129" spans="1:5" x14ac:dyDescent="0.25">
      <c r="A129" t="s">
        <v>789</v>
      </c>
      <c r="B129" t="s">
        <v>400</v>
      </c>
      <c r="C129" t="s">
        <v>328</v>
      </c>
      <c r="D129" t="s">
        <v>346</v>
      </c>
      <c r="E129" t="s">
        <v>815</v>
      </c>
    </row>
    <row r="130" spans="1:5" x14ac:dyDescent="0.25">
      <c r="A130" t="s">
        <v>790</v>
      </c>
      <c r="B130" t="s">
        <v>944</v>
      </c>
      <c r="C130" t="s">
        <v>1511</v>
      </c>
      <c r="D130" t="s">
        <v>389</v>
      </c>
      <c r="E130" t="s">
        <v>796</v>
      </c>
    </row>
    <row r="131" spans="1:5" x14ac:dyDescent="0.25">
      <c r="A131" t="s">
        <v>791</v>
      </c>
      <c r="B131" t="s">
        <v>945</v>
      </c>
      <c r="C131" t="s">
        <v>353</v>
      </c>
      <c r="D131" t="s">
        <v>1091</v>
      </c>
      <c r="E131" t="s">
        <v>818</v>
      </c>
    </row>
    <row r="132" spans="1:5" x14ac:dyDescent="0.25">
      <c r="A132" t="s">
        <v>792</v>
      </c>
      <c r="B132" t="s">
        <v>946</v>
      </c>
      <c r="C132" t="s">
        <v>946</v>
      </c>
      <c r="D132" t="s">
        <v>946</v>
      </c>
      <c r="E132" t="s">
        <v>586</v>
      </c>
    </row>
    <row r="133" spans="1:5" x14ac:dyDescent="0.25">
      <c r="A133" t="s">
        <v>793</v>
      </c>
      <c r="B133" t="s">
        <v>676</v>
      </c>
      <c r="C133" t="s">
        <v>1317</v>
      </c>
      <c r="D133" t="s">
        <v>1289</v>
      </c>
      <c r="E133" t="s">
        <v>793</v>
      </c>
    </row>
    <row r="134" spans="1:5" x14ac:dyDescent="0.25">
      <c r="A134" t="s">
        <v>794</v>
      </c>
      <c r="B134" t="s">
        <v>947</v>
      </c>
      <c r="C134" t="s">
        <v>1313</v>
      </c>
      <c r="D134" t="s">
        <v>1408</v>
      </c>
      <c r="E134" t="s">
        <v>800</v>
      </c>
    </row>
    <row r="135" spans="1:5" x14ac:dyDescent="0.25">
      <c r="A135" t="s">
        <v>795</v>
      </c>
      <c r="B135" t="s">
        <v>948</v>
      </c>
      <c r="C135" t="s">
        <v>345</v>
      </c>
      <c r="D135" t="s">
        <v>1093</v>
      </c>
      <c r="E135" t="s">
        <v>814</v>
      </c>
    </row>
    <row r="136" spans="1:5" x14ac:dyDescent="0.25">
      <c r="A136" t="s">
        <v>796</v>
      </c>
      <c r="B136" t="s">
        <v>949</v>
      </c>
      <c r="C136" t="s">
        <v>1029</v>
      </c>
      <c r="D136" t="s">
        <v>874</v>
      </c>
      <c r="E136" t="s">
        <v>805</v>
      </c>
    </row>
    <row r="137" spans="1:5" x14ac:dyDescent="0.25">
      <c r="A137" t="s">
        <v>797</v>
      </c>
      <c r="B137" t="s">
        <v>950</v>
      </c>
      <c r="C137" t="s">
        <v>1149</v>
      </c>
      <c r="D137" t="s">
        <v>1370</v>
      </c>
      <c r="E137" t="s">
        <v>778</v>
      </c>
    </row>
    <row r="138" spans="1:5" x14ac:dyDescent="0.25">
      <c r="A138" t="s">
        <v>798</v>
      </c>
      <c r="B138" t="s">
        <v>167</v>
      </c>
      <c r="C138" t="s">
        <v>1303</v>
      </c>
      <c r="D138" t="s">
        <v>1598</v>
      </c>
      <c r="E138" t="s">
        <v>809</v>
      </c>
    </row>
    <row r="139" spans="1:5" x14ac:dyDescent="0.25">
      <c r="A139" t="s">
        <v>799</v>
      </c>
      <c r="B139" t="s">
        <v>951</v>
      </c>
      <c r="C139" t="s">
        <v>627</v>
      </c>
      <c r="D139" t="s">
        <v>617</v>
      </c>
      <c r="E139" t="s">
        <v>788</v>
      </c>
    </row>
    <row r="140" spans="1:5" x14ac:dyDescent="0.25">
      <c r="A140" t="s">
        <v>800</v>
      </c>
      <c r="B140" t="s">
        <v>952</v>
      </c>
      <c r="C140" t="s">
        <v>1030</v>
      </c>
      <c r="D140" t="s">
        <v>168</v>
      </c>
      <c r="E140" t="s">
        <v>808</v>
      </c>
    </row>
    <row r="141" spans="1:5" x14ac:dyDescent="0.25">
      <c r="A141" t="s">
        <v>801</v>
      </c>
      <c r="B141" t="s">
        <v>953</v>
      </c>
      <c r="C141" t="s">
        <v>1316</v>
      </c>
      <c r="D141" t="s">
        <v>170</v>
      </c>
      <c r="E141" t="s">
        <v>809</v>
      </c>
    </row>
    <row r="142" spans="1:5" x14ac:dyDescent="0.25">
      <c r="A142" t="s">
        <v>802</v>
      </c>
      <c r="B142" t="s">
        <v>954</v>
      </c>
      <c r="C142" t="s">
        <v>1512</v>
      </c>
      <c r="D142" t="s">
        <v>878</v>
      </c>
      <c r="E142" t="s">
        <v>800</v>
      </c>
    </row>
    <row r="143" spans="1:5" x14ac:dyDescent="0.25">
      <c r="A143" t="s">
        <v>803</v>
      </c>
      <c r="B143" t="s">
        <v>879</v>
      </c>
      <c r="C143" t="s">
        <v>1513</v>
      </c>
      <c r="D143" t="s">
        <v>1324</v>
      </c>
      <c r="E143" t="s">
        <v>806</v>
      </c>
    </row>
    <row r="144" spans="1:5" x14ac:dyDescent="0.25">
      <c r="A144" t="s">
        <v>482</v>
      </c>
      <c r="B144" t="s">
        <v>955</v>
      </c>
      <c r="C144" t="s">
        <v>1514</v>
      </c>
      <c r="D144" t="s">
        <v>1709</v>
      </c>
      <c r="E144" t="s">
        <v>798</v>
      </c>
    </row>
    <row r="145" spans="1:5" x14ac:dyDescent="0.25">
      <c r="A145" t="s">
        <v>732</v>
      </c>
      <c r="B145" t="s">
        <v>956</v>
      </c>
      <c r="C145" t="s">
        <v>1515</v>
      </c>
      <c r="D145" t="s">
        <v>169</v>
      </c>
      <c r="E145" t="s">
        <v>802</v>
      </c>
    </row>
    <row r="146" spans="1:5" x14ac:dyDescent="0.25">
      <c r="A146" t="s">
        <v>804</v>
      </c>
      <c r="B146" t="s">
        <v>957</v>
      </c>
      <c r="C146" t="s">
        <v>1314</v>
      </c>
      <c r="D146" t="s">
        <v>625</v>
      </c>
      <c r="E146" t="s">
        <v>800</v>
      </c>
    </row>
    <row r="147" spans="1:5" x14ac:dyDescent="0.25">
      <c r="A147" t="s">
        <v>805</v>
      </c>
      <c r="B147" t="s">
        <v>958</v>
      </c>
      <c r="C147" t="s">
        <v>1334</v>
      </c>
      <c r="D147" t="s">
        <v>1710</v>
      </c>
      <c r="E147" t="s">
        <v>797</v>
      </c>
    </row>
    <row r="148" spans="1:5" x14ac:dyDescent="0.25">
      <c r="A148" t="s">
        <v>733</v>
      </c>
      <c r="B148" t="s">
        <v>959</v>
      </c>
      <c r="C148" t="s">
        <v>1516</v>
      </c>
      <c r="D148" t="s">
        <v>884</v>
      </c>
      <c r="E148" t="s">
        <v>796</v>
      </c>
    </row>
    <row r="149" spans="1:5" x14ac:dyDescent="0.25">
      <c r="A149" t="s">
        <v>806</v>
      </c>
      <c r="B149" t="s">
        <v>643</v>
      </c>
      <c r="C149" t="s">
        <v>1517</v>
      </c>
      <c r="D149" t="s">
        <v>1457</v>
      </c>
      <c r="E149" t="s">
        <v>799</v>
      </c>
    </row>
    <row r="150" spans="1:5" x14ac:dyDescent="0.25">
      <c r="A150" t="s">
        <v>807</v>
      </c>
      <c r="B150" t="s">
        <v>886</v>
      </c>
      <c r="C150" t="s">
        <v>1323</v>
      </c>
      <c r="D150" t="s">
        <v>1102</v>
      </c>
      <c r="E150" t="s">
        <v>792</v>
      </c>
    </row>
    <row r="151" spans="1:5" x14ac:dyDescent="0.25">
      <c r="A151" t="s">
        <v>808</v>
      </c>
      <c r="B151" t="s">
        <v>960</v>
      </c>
      <c r="C151" t="s">
        <v>1159</v>
      </c>
      <c r="D151" t="s">
        <v>1039</v>
      </c>
      <c r="E151" t="s">
        <v>804</v>
      </c>
    </row>
    <row r="152" spans="1:5" x14ac:dyDescent="0.25">
      <c r="A152" t="s">
        <v>809</v>
      </c>
      <c r="B152" t="s">
        <v>961</v>
      </c>
      <c r="C152" t="s">
        <v>1409</v>
      </c>
      <c r="D152" t="s">
        <v>1711</v>
      </c>
      <c r="E152" t="s">
        <v>481</v>
      </c>
    </row>
    <row r="153" spans="1:5" x14ac:dyDescent="0.25">
      <c r="A153" t="s">
        <v>731</v>
      </c>
      <c r="B153" t="s">
        <v>962</v>
      </c>
      <c r="C153" t="s">
        <v>1518</v>
      </c>
      <c r="D153" t="s">
        <v>1471</v>
      </c>
      <c r="E153" t="s">
        <v>732</v>
      </c>
    </row>
    <row r="154" spans="1:5" x14ac:dyDescent="0.25">
      <c r="A154" t="s">
        <v>810</v>
      </c>
      <c r="B154" t="s">
        <v>963</v>
      </c>
      <c r="C154" t="s">
        <v>1105</v>
      </c>
      <c r="D154" t="s">
        <v>640</v>
      </c>
      <c r="E154" t="s">
        <v>789</v>
      </c>
    </row>
    <row r="155" spans="1:5" x14ac:dyDescent="0.25">
      <c r="A155" t="s">
        <v>811</v>
      </c>
      <c r="B155" t="s">
        <v>964</v>
      </c>
      <c r="C155" t="s">
        <v>1449</v>
      </c>
      <c r="D155" t="s">
        <v>964</v>
      </c>
      <c r="E155" t="s">
        <v>788</v>
      </c>
    </row>
    <row r="156" spans="1:5" x14ac:dyDescent="0.25">
      <c r="A156" t="s">
        <v>481</v>
      </c>
      <c r="B156" t="s">
        <v>965</v>
      </c>
      <c r="C156" t="s">
        <v>1043</v>
      </c>
      <c r="D156" t="s">
        <v>649</v>
      </c>
      <c r="E156" t="s">
        <v>798</v>
      </c>
    </row>
    <row r="157" spans="1:5" x14ac:dyDescent="0.25">
      <c r="A157" t="s">
        <v>812</v>
      </c>
      <c r="B157" t="s">
        <v>966</v>
      </c>
      <c r="C157" t="s">
        <v>1519</v>
      </c>
      <c r="D157" t="s">
        <v>1712</v>
      </c>
      <c r="E157" t="s">
        <v>809</v>
      </c>
    </row>
    <row r="158" spans="1:5" x14ac:dyDescent="0.25">
      <c r="A158" t="s">
        <v>813</v>
      </c>
      <c r="B158" t="s">
        <v>967</v>
      </c>
      <c r="C158" t="s">
        <v>1454</v>
      </c>
      <c r="D158" t="s">
        <v>618</v>
      </c>
      <c r="E158" t="s">
        <v>733</v>
      </c>
    </row>
    <row r="159" spans="1:5" x14ac:dyDescent="0.25">
      <c r="A159" t="s">
        <v>814</v>
      </c>
      <c r="B159" t="s">
        <v>968</v>
      </c>
      <c r="C159" t="s">
        <v>1520</v>
      </c>
      <c r="D159" t="s">
        <v>895</v>
      </c>
      <c r="E159" t="s">
        <v>733</v>
      </c>
    </row>
    <row r="160" spans="1:5" x14ac:dyDescent="0.25">
      <c r="A160" t="s">
        <v>815</v>
      </c>
      <c r="B160" t="s">
        <v>969</v>
      </c>
      <c r="C160" t="s">
        <v>1521</v>
      </c>
      <c r="D160" t="s">
        <v>1713</v>
      </c>
      <c r="E160" t="s">
        <v>785</v>
      </c>
    </row>
    <row r="161" spans="1:5" x14ac:dyDescent="0.25">
      <c r="A161" t="s">
        <v>816</v>
      </c>
      <c r="B161" t="s">
        <v>970</v>
      </c>
      <c r="C161" t="s">
        <v>897</v>
      </c>
      <c r="D161" t="s">
        <v>1166</v>
      </c>
      <c r="E161" t="s">
        <v>731</v>
      </c>
    </row>
    <row r="162" spans="1:5" x14ac:dyDescent="0.25">
      <c r="A162" t="s">
        <v>709</v>
      </c>
      <c r="B162" t="s">
        <v>971</v>
      </c>
      <c r="C162" t="s">
        <v>1522</v>
      </c>
      <c r="D162" t="s">
        <v>658</v>
      </c>
      <c r="E162" t="s">
        <v>791</v>
      </c>
    </row>
    <row r="163" spans="1:5" x14ac:dyDescent="0.25">
      <c r="A163" t="s">
        <v>817</v>
      </c>
      <c r="B163" t="s">
        <v>972</v>
      </c>
      <c r="C163" t="s">
        <v>1523</v>
      </c>
      <c r="D163" t="s">
        <v>1714</v>
      </c>
      <c r="E163" t="s">
        <v>794</v>
      </c>
    </row>
    <row r="164" spans="1:5" x14ac:dyDescent="0.25">
      <c r="A164" t="s">
        <v>708</v>
      </c>
      <c r="B164" t="s">
        <v>973</v>
      </c>
      <c r="C164" t="s">
        <v>685</v>
      </c>
      <c r="D164" t="s">
        <v>1609</v>
      </c>
      <c r="E164" t="s">
        <v>802</v>
      </c>
    </row>
    <row r="165" spans="1:5" x14ac:dyDescent="0.25">
      <c r="A165" t="s">
        <v>818</v>
      </c>
      <c r="B165" t="s">
        <v>974</v>
      </c>
      <c r="C165" t="s">
        <v>1524</v>
      </c>
      <c r="D165" t="s">
        <v>974</v>
      </c>
      <c r="E165" t="s">
        <v>778</v>
      </c>
    </row>
    <row r="166" spans="1:5" x14ac:dyDescent="0.25">
      <c r="A166" t="s">
        <v>819</v>
      </c>
      <c r="B166" t="s">
        <v>975</v>
      </c>
      <c r="C166" t="s">
        <v>1525</v>
      </c>
      <c r="D166" t="s">
        <v>1678</v>
      </c>
      <c r="E166" t="s">
        <v>791</v>
      </c>
    </row>
    <row r="167" spans="1:5" x14ac:dyDescent="0.25">
      <c r="A167" t="s">
        <v>820</v>
      </c>
      <c r="B167" t="s">
        <v>652</v>
      </c>
      <c r="C167" t="s">
        <v>1526</v>
      </c>
      <c r="D167" t="s">
        <v>1715</v>
      </c>
      <c r="E167" t="s">
        <v>837</v>
      </c>
    </row>
    <row r="168" spans="1:5" x14ac:dyDescent="0.25">
      <c r="A168" t="s">
        <v>821</v>
      </c>
      <c r="B168" t="s">
        <v>976</v>
      </c>
      <c r="C168" t="s">
        <v>1403</v>
      </c>
      <c r="D168" t="s">
        <v>1416</v>
      </c>
      <c r="E168" t="s">
        <v>788</v>
      </c>
    </row>
    <row r="169" spans="1:5" x14ac:dyDescent="0.25">
      <c r="A169" t="s">
        <v>822</v>
      </c>
      <c r="B169" t="s">
        <v>977</v>
      </c>
      <c r="C169" t="s">
        <v>1527</v>
      </c>
      <c r="D169" t="s">
        <v>1716</v>
      </c>
      <c r="E169" t="s">
        <v>792</v>
      </c>
    </row>
    <row r="170" spans="1:5" x14ac:dyDescent="0.25">
      <c r="A170" t="s">
        <v>711</v>
      </c>
      <c r="B170" t="s">
        <v>978</v>
      </c>
      <c r="C170" t="s">
        <v>1528</v>
      </c>
      <c r="D170" t="s">
        <v>1717</v>
      </c>
      <c r="E170" t="s">
        <v>800</v>
      </c>
    </row>
    <row r="171" spans="1:5" x14ac:dyDescent="0.25">
      <c r="A171" t="s">
        <v>823</v>
      </c>
      <c r="B171" t="s">
        <v>979</v>
      </c>
      <c r="C171" t="s">
        <v>905</v>
      </c>
      <c r="D171" t="s">
        <v>1367</v>
      </c>
      <c r="E171" t="s">
        <v>790</v>
      </c>
    </row>
    <row r="172" spans="1:5" x14ac:dyDescent="0.25">
      <c r="A172" t="s">
        <v>719</v>
      </c>
      <c r="B172" t="s">
        <v>980</v>
      </c>
      <c r="C172" t="s">
        <v>1529</v>
      </c>
      <c r="D172" t="s">
        <v>1718</v>
      </c>
      <c r="E172" t="s">
        <v>732</v>
      </c>
    </row>
    <row r="173" spans="1:5" x14ac:dyDescent="0.25">
      <c r="A173" t="s">
        <v>725</v>
      </c>
      <c r="B173" t="s">
        <v>981</v>
      </c>
      <c r="C173" t="s">
        <v>1530</v>
      </c>
      <c r="D173" t="s">
        <v>1719</v>
      </c>
      <c r="E173" t="s">
        <v>733</v>
      </c>
    </row>
    <row r="174" spans="1:5" x14ac:dyDescent="0.25">
      <c r="A174" t="s">
        <v>824</v>
      </c>
      <c r="B174" t="s">
        <v>982</v>
      </c>
      <c r="C174" t="s">
        <v>1531</v>
      </c>
      <c r="D174" t="s">
        <v>1407</v>
      </c>
      <c r="E174" t="s">
        <v>716</v>
      </c>
    </row>
    <row r="175" spans="1:5" x14ac:dyDescent="0.25">
      <c r="A175" t="s">
        <v>259</v>
      </c>
      <c r="B175" t="s">
        <v>983</v>
      </c>
      <c r="C175" t="s">
        <v>1484</v>
      </c>
      <c r="D175" t="s">
        <v>1720</v>
      </c>
      <c r="E175" t="s">
        <v>789</v>
      </c>
    </row>
    <row r="176" spans="1:5" x14ac:dyDescent="0.25">
      <c r="A176" t="s">
        <v>825</v>
      </c>
      <c r="B176" t="s">
        <v>984</v>
      </c>
      <c r="C176" t="s">
        <v>1532</v>
      </c>
      <c r="D176" t="s">
        <v>1721</v>
      </c>
      <c r="E176" t="s">
        <v>804</v>
      </c>
    </row>
    <row r="177" spans="1:5" x14ac:dyDescent="0.25">
      <c r="A177" t="s">
        <v>826</v>
      </c>
      <c r="B177" t="s">
        <v>910</v>
      </c>
      <c r="C177" t="s">
        <v>1175</v>
      </c>
      <c r="D177" t="s">
        <v>1644</v>
      </c>
      <c r="E177" t="s">
        <v>793</v>
      </c>
    </row>
    <row r="178" spans="1:5" x14ac:dyDescent="0.25">
      <c r="A178" t="s">
        <v>827</v>
      </c>
      <c r="B178" t="s">
        <v>673</v>
      </c>
      <c r="C178" t="s">
        <v>1533</v>
      </c>
      <c r="D178" t="s">
        <v>1722</v>
      </c>
      <c r="E178" t="s">
        <v>784</v>
      </c>
    </row>
    <row r="179" spans="1:5" x14ac:dyDescent="0.25">
      <c r="A179" t="s">
        <v>720</v>
      </c>
      <c r="B179" t="s">
        <v>985</v>
      </c>
      <c r="C179" t="s">
        <v>1534</v>
      </c>
      <c r="D179" t="s">
        <v>1578</v>
      </c>
      <c r="E179" t="s">
        <v>731</v>
      </c>
    </row>
    <row r="180" spans="1:5" x14ac:dyDescent="0.25">
      <c r="A180" t="s">
        <v>828</v>
      </c>
      <c r="B180" t="s">
        <v>986</v>
      </c>
      <c r="C180" t="s">
        <v>1535</v>
      </c>
      <c r="D180" t="s">
        <v>1723</v>
      </c>
      <c r="E180" t="s">
        <v>804</v>
      </c>
    </row>
    <row r="181" spans="1:5" x14ac:dyDescent="0.25">
      <c r="A181" t="s">
        <v>712</v>
      </c>
      <c r="B181" t="s">
        <v>987</v>
      </c>
      <c r="C181" t="s">
        <v>1536</v>
      </c>
      <c r="D181" t="s">
        <v>1724</v>
      </c>
      <c r="E181" t="s">
        <v>810</v>
      </c>
    </row>
    <row r="182" spans="1:5" x14ac:dyDescent="0.25">
      <c r="A182" t="s">
        <v>829</v>
      </c>
      <c r="B182" t="s">
        <v>914</v>
      </c>
      <c r="C182" t="s">
        <v>1488</v>
      </c>
      <c r="D182" t="s">
        <v>1725</v>
      </c>
      <c r="E182" t="s">
        <v>795</v>
      </c>
    </row>
    <row r="183" spans="1:5" x14ac:dyDescent="0.25">
      <c r="A183" t="s">
        <v>830</v>
      </c>
      <c r="B183" t="s">
        <v>615</v>
      </c>
      <c r="C183" t="s">
        <v>1537</v>
      </c>
      <c r="D183" t="s">
        <v>1726</v>
      </c>
      <c r="E183" t="s">
        <v>793</v>
      </c>
    </row>
    <row r="184" spans="1:5" x14ac:dyDescent="0.25">
      <c r="A184" t="s">
        <v>831</v>
      </c>
      <c r="B184" t="s">
        <v>988</v>
      </c>
      <c r="C184" t="s">
        <v>1538</v>
      </c>
      <c r="D184" t="s">
        <v>1727</v>
      </c>
      <c r="E184" t="s">
        <v>731</v>
      </c>
    </row>
    <row r="185" spans="1:5" x14ac:dyDescent="0.25">
      <c r="A185" t="s">
        <v>832</v>
      </c>
      <c r="B185" t="s">
        <v>989</v>
      </c>
      <c r="C185" t="s">
        <v>1539</v>
      </c>
      <c r="D185" t="s">
        <v>1728</v>
      </c>
      <c r="E185" t="s">
        <v>810</v>
      </c>
    </row>
    <row r="186" spans="1:5" x14ac:dyDescent="0.25">
      <c r="A186" t="s">
        <v>258</v>
      </c>
      <c r="B186" t="s">
        <v>990</v>
      </c>
      <c r="C186" t="s">
        <v>1124</v>
      </c>
      <c r="D186" t="s">
        <v>1648</v>
      </c>
      <c r="E186" t="s">
        <v>792</v>
      </c>
    </row>
    <row r="187" spans="1:5" x14ac:dyDescent="0.25">
      <c r="A187" t="s">
        <v>833</v>
      </c>
      <c r="B187" t="s">
        <v>991</v>
      </c>
      <c r="C187" t="s">
        <v>991</v>
      </c>
      <c r="D187" t="s">
        <v>1729</v>
      </c>
      <c r="E187" t="s">
        <v>781</v>
      </c>
    </row>
    <row r="188" spans="1:5" x14ac:dyDescent="0.25">
      <c r="A188" t="s">
        <v>834</v>
      </c>
      <c r="B188" t="s">
        <v>992</v>
      </c>
      <c r="C188" t="s">
        <v>1540</v>
      </c>
      <c r="D188" t="s">
        <v>1730</v>
      </c>
      <c r="E188" t="s">
        <v>819</v>
      </c>
    </row>
    <row r="189" spans="1:5" x14ac:dyDescent="0.25">
      <c r="A189" t="s">
        <v>835</v>
      </c>
      <c r="B189" t="s">
        <v>993</v>
      </c>
      <c r="C189" t="s">
        <v>1541</v>
      </c>
      <c r="D189" t="s">
        <v>1731</v>
      </c>
      <c r="E189" t="s">
        <v>806</v>
      </c>
    </row>
    <row r="190" spans="1:5" x14ac:dyDescent="0.25">
      <c r="A190" t="s">
        <v>836</v>
      </c>
      <c r="B190" t="s">
        <v>994</v>
      </c>
      <c r="C190" t="s">
        <v>1542</v>
      </c>
      <c r="D190" t="s">
        <v>1732</v>
      </c>
      <c r="E190" t="s">
        <v>818</v>
      </c>
    </row>
    <row r="191" spans="1:5" x14ac:dyDescent="0.25">
      <c r="A191" t="s">
        <v>721</v>
      </c>
      <c r="B191" t="s">
        <v>995</v>
      </c>
      <c r="C191" t="s">
        <v>1543</v>
      </c>
      <c r="D191" t="s">
        <v>1733</v>
      </c>
      <c r="E191" t="s">
        <v>733</v>
      </c>
    </row>
    <row r="192" spans="1:5" x14ac:dyDescent="0.25">
      <c r="A192" t="s">
        <v>837</v>
      </c>
      <c r="B192" t="s">
        <v>996</v>
      </c>
      <c r="C192" t="s">
        <v>1544</v>
      </c>
      <c r="D192" t="s">
        <v>1620</v>
      </c>
      <c r="E192" t="s">
        <v>805</v>
      </c>
    </row>
    <row r="193" spans="1:5" x14ac:dyDescent="0.25">
      <c r="A193" t="s">
        <v>838</v>
      </c>
      <c r="B193" t="s">
        <v>997</v>
      </c>
      <c r="C193" t="s">
        <v>1545</v>
      </c>
      <c r="D193" t="s">
        <v>1734</v>
      </c>
      <c r="E193" t="s">
        <v>811</v>
      </c>
    </row>
    <row r="194" spans="1:5" x14ac:dyDescent="0.25">
      <c r="A194" t="s">
        <v>726</v>
      </c>
      <c r="B194" t="s">
        <v>998</v>
      </c>
      <c r="C194" t="s">
        <v>1546</v>
      </c>
      <c r="D194" t="s">
        <v>1735</v>
      </c>
      <c r="E194" t="s">
        <v>818</v>
      </c>
    </row>
    <row r="195" spans="1:5" x14ac:dyDescent="0.25">
      <c r="A195" t="s">
        <v>710</v>
      </c>
      <c r="B195" t="s">
        <v>999</v>
      </c>
      <c r="C195" t="s">
        <v>1547</v>
      </c>
      <c r="D195" t="s">
        <v>1736</v>
      </c>
      <c r="E195" t="s">
        <v>836</v>
      </c>
    </row>
    <row r="196" spans="1:5" x14ac:dyDescent="0.25">
      <c r="A196" t="s">
        <v>839</v>
      </c>
      <c r="B196" t="s">
        <v>1000</v>
      </c>
      <c r="C196" t="s">
        <v>1440</v>
      </c>
      <c r="D196" t="s">
        <v>1737</v>
      </c>
      <c r="E196" t="s">
        <v>802</v>
      </c>
    </row>
    <row r="197" spans="1:5" x14ac:dyDescent="0.25">
      <c r="A197" t="s">
        <v>840</v>
      </c>
      <c r="B197" t="s">
        <v>1001</v>
      </c>
      <c r="C197" t="s">
        <v>1548</v>
      </c>
      <c r="D197" t="s">
        <v>1738</v>
      </c>
      <c r="E197" t="s">
        <v>795</v>
      </c>
    </row>
    <row r="198" spans="1:5" x14ac:dyDescent="0.25">
      <c r="A198" t="s">
        <v>729</v>
      </c>
      <c r="B198" t="s">
        <v>1002</v>
      </c>
      <c r="C198" t="s">
        <v>1549</v>
      </c>
      <c r="D198" t="s">
        <v>1739</v>
      </c>
      <c r="E198" t="s">
        <v>794</v>
      </c>
    </row>
    <row r="199" spans="1:5" x14ac:dyDescent="0.25">
      <c r="A199" t="s">
        <v>841</v>
      </c>
      <c r="B199" t="s">
        <v>1003</v>
      </c>
      <c r="C199" t="s">
        <v>1550</v>
      </c>
      <c r="D199" t="s">
        <v>1740</v>
      </c>
      <c r="E199" t="s">
        <v>801</v>
      </c>
    </row>
    <row r="200" spans="1:5" x14ac:dyDescent="0.25">
      <c r="A200" t="s">
        <v>842</v>
      </c>
      <c r="B200" t="s">
        <v>1004</v>
      </c>
      <c r="C200" t="s">
        <v>1551</v>
      </c>
      <c r="D200" t="s">
        <v>1427</v>
      </c>
      <c r="E200" t="s">
        <v>813</v>
      </c>
    </row>
    <row r="201" spans="1:5" x14ac:dyDescent="0.25">
      <c r="A201" t="s">
        <v>734</v>
      </c>
      <c r="B201" t="s">
        <v>1005</v>
      </c>
      <c r="C201" t="s">
        <v>1552</v>
      </c>
      <c r="D201" t="s">
        <v>1741</v>
      </c>
      <c r="E201" t="s">
        <v>799</v>
      </c>
    </row>
    <row r="202" spans="1:5" x14ac:dyDescent="0.25">
      <c r="A202" t="s">
        <v>843</v>
      </c>
      <c r="B202" t="s">
        <v>1006</v>
      </c>
      <c r="C202" t="s">
        <v>1553</v>
      </c>
      <c r="D202" t="s">
        <v>1742</v>
      </c>
      <c r="E202" t="s">
        <v>806</v>
      </c>
    </row>
    <row r="203" spans="1:5" x14ac:dyDescent="0.25">
      <c r="A203" t="s">
        <v>844</v>
      </c>
      <c r="B203" t="s">
        <v>1007</v>
      </c>
      <c r="C203" t="s">
        <v>1554</v>
      </c>
      <c r="D203" t="s">
        <v>1743</v>
      </c>
      <c r="E203" t="s">
        <v>798</v>
      </c>
    </row>
    <row r="204" spans="1:5" x14ac:dyDescent="0.25">
      <c r="A204" t="s">
        <v>845</v>
      </c>
      <c r="B204" t="s">
        <v>1008</v>
      </c>
      <c r="C204" t="s">
        <v>1555</v>
      </c>
      <c r="D204" t="s">
        <v>1744</v>
      </c>
      <c r="E204" t="s">
        <v>813</v>
      </c>
    </row>
    <row r="205" spans="1:5" x14ac:dyDescent="0.25">
      <c r="A205" t="s">
        <v>846</v>
      </c>
      <c r="B205" t="s">
        <v>1009</v>
      </c>
      <c r="C205" t="s">
        <v>1556</v>
      </c>
      <c r="D205" t="s">
        <v>1745</v>
      </c>
      <c r="E205" t="s">
        <v>720</v>
      </c>
    </row>
    <row r="206" spans="1:5" x14ac:dyDescent="0.25">
      <c r="A206" t="s">
        <v>105</v>
      </c>
      <c r="B206" t="s">
        <v>652</v>
      </c>
      <c r="C206" t="s">
        <v>906</v>
      </c>
      <c r="D206" t="s">
        <v>1441</v>
      </c>
      <c r="E206" t="s">
        <v>209</v>
      </c>
    </row>
    <row r="207" spans="1:5" x14ac:dyDescent="0.25">
      <c r="A207" t="s">
        <v>848</v>
      </c>
      <c r="B207" t="s">
        <v>98</v>
      </c>
      <c r="C207" t="s">
        <v>98</v>
      </c>
      <c r="D207" t="s">
        <v>98</v>
      </c>
      <c r="E207" t="s">
        <v>98</v>
      </c>
    </row>
    <row r="208" spans="1:5" x14ac:dyDescent="0.25">
      <c r="A208" t="s">
        <v>776</v>
      </c>
      <c r="B208" t="s">
        <v>117</v>
      </c>
      <c r="C208" t="s">
        <v>1245</v>
      </c>
      <c r="D208" t="s">
        <v>1256</v>
      </c>
      <c r="E208" t="s">
        <v>208</v>
      </c>
    </row>
    <row r="209" spans="1:5" x14ac:dyDescent="0.25">
      <c r="A209" t="s">
        <v>582</v>
      </c>
      <c r="B209" t="s">
        <v>517</v>
      </c>
      <c r="C209" t="s">
        <v>1557</v>
      </c>
      <c r="D209" t="s">
        <v>692</v>
      </c>
      <c r="E209" t="s">
        <v>788</v>
      </c>
    </row>
    <row r="210" spans="1:5" x14ac:dyDescent="0.25">
      <c r="A210" t="s">
        <v>583</v>
      </c>
      <c r="B210" t="s">
        <v>1010</v>
      </c>
      <c r="C210" t="s">
        <v>1010</v>
      </c>
      <c r="D210" t="s">
        <v>1010</v>
      </c>
      <c r="E210" t="s">
        <v>584</v>
      </c>
    </row>
    <row r="211" spans="1:5" x14ac:dyDescent="0.25">
      <c r="A211" t="s">
        <v>585</v>
      </c>
      <c r="B211" t="s">
        <v>852</v>
      </c>
      <c r="C211" t="s">
        <v>852</v>
      </c>
      <c r="D211" t="s">
        <v>852</v>
      </c>
      <c r="E211" t="s">
        <v>584</v>
      </c>
    </row>
    <row r="212" spans="1:5" x14ac:dyDescent="0.25">
      <c r="A212" t="s">
        <v>718</v>
      </c>
      <c r="B212" t="s">
        <v>1011</v>
      </c>
      <c r="C212" t="s">
        <v>1011</v>
      </c>
      <c r="D212" t="s">
        <v>149</v>
      </c>
      <c r="E212" t="s">
        <v>586</v>
      </c>
    </row>
    <row r="213" spans="1:5" x14ac:dyDescent="0.25">
      <c r="A213" t="s">
        <v>777</v>
      </c>
      <c r="B213" t="s">
        <v>623</v>
      </c>
      <c r="C213" t="s">
        <v>1558</v>
      </c>
      <c r="D213" t="s">
        <v>1347</v>
      </c>
      <c r="E213" t="s">
        <v>777</v>
      </c>
    </row>
    <row r="214" spans="1:5" x14ac:dyDescent="0.25">
      <c r="A214" t="s">
        <v>778</v>
      </c>
      <c r="B214" t="s">
        <v>128</v>
      </c>
      <c r="C214" t="s">
        <v>128</v>
      </c>
      <c r="D214" t="s">
        <v>128</v>
      </c>
      <c r="E214" t="s">
        <v>582</v>
      </c>
    </row>
    <row r="215" spans="1:5" x14ac:dyDescent="0.25">
      <c r="A215" t="s">
        <v>779</v>
      </c>
      <c r="B215" t="s">
        <v>1012</v>
      </c>
      <c r="C215" t="s">
        <v>1559</v>
      </c>
      <c r="D215" t="s">
        <v>1331</v>
      </c>
      <c r="E215" t="s">
        <v>718</v>
      </c>
    </row>
    <row r="216" spans="1:5" x14ac:dyDescent="0.25">
      <c r="A216" t="s">
        <v>780</v>
      </c>
      <c r="B216" t="s">
        <v>1013</v>
      </c>
      <c r="C216" t="s">
        <v>1560</v>
      </c>
      <c r="D216" t="s">
        <v>1746</v>
      </c>
      <c r="E216" t="s">
        <v>585</v>
      </c>
    </row>
    <row r="217" spans="1:5" x14ac:dyDescent="0.25">
      <c r="A217" t="s">
        <v>717</v>
      </c>
      <c r="B217" t="s">
        <v>1014</v>
      </c>
      <c r="C217" t="s">
        <v>1561</v>
      </c>
      <c r="D217" t="s">
        <v>1258</v>
      </c>
      <c r="E217" t="s">
        <v>782</v>
      </c>
    </row>
    <row r="218" spans="1:5" x14ac:dyDescent="0.25">
      <c r="A218" t="s">
        <v>782</v>
      </c>
      <c r="B218" t="s">
        <v>1015</v>
      </c>
      <c r="C218" t="s">
        <v>1562</v>
      </c>
      <c r="D218" t="s">
        <v>1284</v>
      </c>
      <c r="E218" t="s">
        <v>782</v>
      </c>
    </row>
    <row r="219" spans="1:5" x14ac:dyDescent="0.25">
      <c r="A219" t="s">
        <v>713</v>
      </c>
      <c r="B219" t="s">
        <v>1016</v>
      </c>
      <c r="C219" t="s">
        <v>1079</v>
      </c>
      <c r="D219" t="s">
        <v>1747</v>
      </c>
      <c r="E219" t="s">
        <v>783</v>
      </c>
    </row>
    <row r="220" spans="1:5" x14ac:dyDescent="0.25">
      <c r="A220" t="s">
        <v>784</v>
      </c>
      <c r="B220" t="s">
        <v>1017</v>
      </c>
      <c r="C220" t="s">
        <v>1563</v>
      </c>
      <c r="D220" t="s">
        <v>1017</v>
      </c>
      <c r="E220" t="s">
        <v>586</v>
      </c>
    </row>
    <row r="221" spans="1:5" x14ac:dyDescent="0.25">
      <c r="A221" t="s">
        <v>786</v>
      </c>
      <c r="B221" t="s">
        <v>1018</v>
      </c>
      <c r="C221" t="s">
        <v>142</v>
      </c>
      <c r="D221" t="s">
        <v>1563</v>
      </c>
      <c r="E221" t="s">
        <v>584</v>
      </c>
    </row>
    <row r="222" spans="1:5" x14ac:dyDescent="0.25">
      <c r="A222" t="s">
        <v>787</v>
      </c>
      <c r="B222" t="s">
        <v>1019</v>
      </c>
      <c r="C222" t="s">
        <v>451</v>
      </c>
      <c r="D222" t="s">
        <v>1265</v>
      </c>
      <c r="E222" t="s">
        <v>780</v>
      </c>
    </row>
    <row r="223" spans="1:5" x14ac:dyDescent="0.25">
      <c r="A223" t="s">
        <v>714</v>
      </c>
      <c r="B223" t="s">
        <v>1020</v>
      </c>
      <c r="C223" t="s">
        <v>1020</v>
      </c>
      <c r="D223" t="s">
        <v>1020</v>
      </c>
      <c r="E223" t="s">
        <v>585</v>
      </c>
    </row>
    <row r="224" spans="1:5" x14ac:dyDescent="0.25">
      <c r="A224" t="s">
        <v>788</v>
      </c>
      <c r="B224" t="s">
        <v>1021</v>
      </c>
      <c r="C224" t="s">
        <v>1338</v>
      </c>
      <c r="D224" t="s">
        <v>1748</v>
      </c>
      <c r="E224" t="s">
        <v>782</v>
      </c>
    </row>
    <row r="225" spans="1:5" x14ac:dyDescent="0.25">
      <c r="A225" t="s">
        <v>716</v>
      </c>
      <c r="B225" t="s">
        <v>469</v>
      </c>
      <c r="C225" t="s">
        <v>145</v>
      </c>
      <c r="D225" t="s">
        <v>1332</v>
      </c>
      <c r="E225" t="s">
        <v>777</v>
      </c>
    </row>
    <row r="226" spans="1:5" x14ac:dyDescent="0.25">
      <c r="A226" t="s">
        <v>789</v>
      </c>
      <c r="B226" t="s">
        <v>394</v>
      </c>
      <c r="C226" t="s">
        <v>863</v>
      </c>
      <c r="D226" t="s">
        <v>1343</v>
      </c>
      <c r="E226" t="s">
        <v>715</v>
      </c>
    </row>
    <row r="227" spans="1:5" x14ac:dyDescent="0.25">
      <c r="A227" t="s">
        <v>790</v>
      </c>
      <c r="B227" t="s">
        <v>941</v>
      </c>
      <c r="C227" t="s">
        <v>373</v>
      </c>
      <c r="D227" t="s">
        <v>1269</v>
      </c>
      <c r="E227" t="s">
        <v>717</v>
      </c>
    </row>
    <row r="228" spans="1:5" x14ac:dyDescent="0.25">
      <c r="A228" t="s">
        <v>791</v>
      </c>
      <c r="B228" t="s">
        <v>1022</v>
      </c>
      <c r="C228" t="s">
        <v>248</v>
      </c>
      <c r="D228" t="s">
        <v>1141</v>
      </c>
      <c r="E228" t="s">
        <v>713</v>
      </c>
    </row>
    <row r="229" spans="1:5" x14ac:dyDescent="0.25">
      <c r="A229" t="s">
        <v>792</v>
      </c>
      <c r="B229" t="s">
        <v>371</v>
      </c>
      <c r="C229" t="s">
        <v>239</v>
      </c>
      <c r="D229" t="s">
        <v>1257</v>
      </c>
      <c r="E229" t="s">
        <v>715</v>
      </c>
    </row>
    <row r="230" spans="1:5" x14ac:dyDescent="0.25">
      <c r="A230" t="s">
        <v>793</v>
      </c>
      <c r="B230" t="s">
        <v>1023</v>
      </c>
      <c r="C230" t="s">
        <v>1023</v>
      </c>
      <c r="D230" t="s">
        <v>1023</v>
      </c>
      <c r="E230" t="s">
        <v>583</v>
      </c>
    </row>
    <row r="231" spans="1:5" x14ac:dyDescent="0.25">
      <c r="A231" t="s">
        <v>794</v>
      </c>
      <c r="B231" t="s">
        <v>1024</v>
      </c>
      <c r="C231" t="s">
        <v>1024</v>
      </c>
      <c r="D231" t="s">
        <v>1024</v>
      </c>
      <c r="E231" t="s">
        <v>582</v>
      </c>
    </row>
    <row r="232" spans="1:5" x14ac:dyDescent="0.25">
      <c r="A232" t="s">
        <v>795</v>
      </c>
      <c r="B232" t="s">
        <v>452</v>
      </c>
      <c r="C232" t="s">
        <v>416</v>
      </c>
      <c r="D232" t="s">
        <v>132</v>
      </c>
      <c r="E232" t="s">
        <v>777</v>
      </c>
    </row>
    <row r="233" spans="1:5" x14ac:dyDescent="0.25">
      <c r="A233" t="s">
        <v>796</v>
      </c>
      <c r="B233" t="s">
        <v>319</v>
      </c>
      <c r="C233" t="s">
        <v>319</v>
      </c>
      <c r="D233" t="s">
        <v>319</v>
      </c>
      <c r="E233" t="s">
        <v>582</v>
      </c>
    </row>
    <row r="234" spans="1:5" x14ac:dyDescent="0.25">
      <c r="A234" t="s">
        <v>798</v>
      </c>
      <c r="B234" t="s">
        <v>416</v>
      </c>
      <c r="C234" t="s">
        <v>416</v>
      </c>
      <c r="D234" t="s">
        <v>416</v>
      </c>
      <c r="E234" t="s">
        <v>582</v>
      </c>
    </row>
    <row r="235" spans="1:5" x14ac:dyDescent="0.25">
      <c r="A235" t="s">
        <v>799</v>
      </c>
      <c r="B235" t="s">
        <v>1025</v>
      </c>
      <c r="C235" t="s">
        <v>242</v>
      </c>
      <c r="D235" t="s">
        <v>865</v>
      </c>
      <c r="E235" t="s">
        <v>715</v>
      </c>
    </row>
    <row r="236" spans="1:5" x14ac:dyDescent="0.25">
      <c r="A236" t="s">
        <v>800</v>
      </c>
      <c r="B236" t="s">
        <v>1026</v>
      </c>
      <c r="C236" t="s">
        <v>136</v>
      </c>
      <c r="D236" t="s">
        <v>691</v>
      </c>
      <c r="E236" t="s">
        <v>785</v>
      </c>
    </row>
    <row r="237" spans="1:5" x14ac:dyDescent="0.25">
      <c r="A237" t="s">
        <v>801</v>
      </c>
      <c r="B237" t="s">
        <v>461</v>
      </c>
      <c r="C237" t="s">
        <v>350</v>
      </c>
      <c r="D237" t="s">
        <v>396</v>
      </c>
      <c r="E237" t="s">
        <v>780</v>
      </c>
    </row>
    <row r="238" spans="1:5" x14ac:dyDescent="0.25">
      <c r="A238" t="s">
        <v>802</v>
      </c>
      <c r="B238" t="s">
        <v>327</v>
      </c>
      <c r="C238" t="s">
        <v>475</v>
      </c>
      <c r="D238" t="s">
        <v>122</v>
      </c>
      <c r="E238" t="s">
        <v>779</v>
      </c>
    </row>
    <row r="239" spans="1:5" x14ac:dyDescent="0.25">
      <c r="A239" t="s">
        <v>803</v>
      </c>
      <c r="B239" t="s">
        <v>386</v>
      </c>
      <c r="C239" t="s">
        <v>418</v>
      </c>
      <c r="D239" t="s">
        <v>474</v>
      </c>
      <c r="E239" t="s">
        <v>785</v>
      </c>
    </row>
    <row r="240" spans="1:5" x14ac:dyDescent="0.25">
      <c r="A240" t="s">
        <v>482</v>
      </c>
      <c r="B240" t="s">
        <v>1027</v>
      </c>
      <c r="C240" t="s">
        <v>332</v>
      </c>
      <c r="D240" t="s">
        <v>1089</v>
      </c>
      <c r="E240" t="s">
        <v>780</v>
      </c>
    </row>
    <row r="241" spans="1:5" x14ac:dyDescent="0.25">
      <c r="A241" t="s">
        <v>732</v>
      </c>
      <c r="B241" t="s">
        <v>334</v>
      </c>
      <c r="C241" t="s">
        <v>383</v>
      </c>
      <c r="D241" t="s">
        <v>1246</v>
      </c>
      <c r="E241" t="s">
        <v>777</v>
      </c>
    </row>
    <row r="242" spans="1:5" x14ac:dyDescent="0.25">
      <c r="A242" t="s">
        <v>804</v>
      </c>
      <c r="B242" t="s">
        <v>382</v>
      </c>
      <c r="C242" t="s">
        <v>869</v>
      </c>
      <c r="D242" t="s">
        <v>421</v>
      </c>
      <c r="E242" t="s">
        <v>714</v>
      </c>
    </row>
    <row r="243" spans="1:5" x14ac:dyDescent="0.25">
      <c r="A243" t="s">
        <v>805</v>
      </c>
      <c r="B243" t="s">
        <v>329</v>
      </c>
      <c r="C243" t="s">
        <v>328</v>
      </c>
      <c r="D243" t="s">
        <v>369</v>
      </c>
      <c r="E243" t="s">
        <v>718</v>
      </c>
    </row>
    <row r="244" spans="1:5" x14ac:dyDescent="0.25">
      <c r="A244" t="s">
        <v>733</v>
      </c>
      <c r="B244" t="s">
        <v>870</v>
      </c>
      <c r="C244" t="s">
        <v>1318</v>
      </c>
      <c r="D244" t="s">
        <v>420</v>
      </c>
      <c r="E244" t="s">
        <v>782</v>
      </c>
    </row>
    <row r="245" spans="1:5" x14ac:dyDescent="0.25">
      <c r="A245" t="s">
        <v>806</v>
      </c>
      <c r="B245" t="s">
        <v>321</v>
      </c>
      <c r="C245" t="s">
        <v>354</v>
      </c>
      <c r="D245" t="s">
        <v>359</v>
      </c>
      <c r="E245" t="s">
        <v>779</v>
      </c>
    </row>
    <row r="246" spans="1:5" x14ac:dyDescent="0.25">
      <c r="A246" t="s">
        <v>807</v>
      </c>
      <c r="B246" t="s">
        <v>676</v>
      </c>
      <c r="C246" t="s">
        <v>1336</v>
      </c>
      <c r="D246" t="s">
        <v>412</v>
      </c>
      <c r="E246" t="s">
        <v>785</v>
      </c>
    </row>
    <row r="247" spans="1:5" x14ac:dyDescent="0.25">
      <c r="A247" t="s">
        <v>808</v>
      </c>
      <c r="B247" t="s">
        <v>1028</v>
      </c>
      <c r="C247" t="s">
        <v>130</v>
      </c>
      <c r="D247" t="s">
        <v>1439</v>
      </c>
      <c r="E247" t="s">
        <v>780</v>
      </c>
    </row>
    <row r="248" spans="1:5" x14ac:dyDescent="0.25">
      <c r="A248" t="s">
        <v>809</v>
      </c>
      <c r="B248" t="s">
        <v>1029</v>
      </c>
      <c r="C248" t="s">
        <v>876</v>
      </c>
      <c r="D248" t="s">
        <v>635</v>
      </c>
      <c r="E248" t="s">
        <v>784</v>
      </c>
    </row>
    <row r="249" spans="1:5" x14ac:dyDescent="0.25">
      <c r="A249" t="s">
        <v>731</v>
      </c>
      <c r="B249" t="s">
        <v>138</v>
      </c>
      <c r="C249" t="s">
        <v>1564</v>
      </c>
      <c r="D249" t="s">
        <v>1381</v>
      </c>
      <c r="E249" t="s">
        <v>714</v>
      </c>
    </row>
    <row r="250" spans="1:5" x14ac:dyDescent="0.25">
      <c r="A250" t="s">
        <v>810</v>
      </c>
      <c r="B250" t="s">
        <v>1030</v>
      </c>
      <c r="C250" t="s">
        <v>1404</v>
      </c>
      <c r="D250" t="s">
        <v>168</v>
      </c>
      <c r="E250" t="s">
        <v>780</v>
      </c>
    </row>
    <row r="251" spans="1:5" x14ac:dyDescent="0.25">
      <c r="A251" t="s">
        <v>811</v>
      </c>
      <c r="B251" t="s">
        <v>1031</v>
      </c>
      <c r="C251" t="s">
        <v>1565</v>
      </c>
      <c r="D251" t="s">
        <v>1749</v>
      </c>
      <c r="E251" t="s">
        <v>779</v>
      </c>
    </row>
    <row r="252" spans="1:5" x14ac:dyDescent="0.25">
      <c r="A252" t="s">
        <v>481</v>
      </c>
      <c r="B252" t="s">
        <v>1032</v>
      </c>
      <c r="C252" t="s">
        <v>878</v>
      </c>
      <c r="D252" t="s">
        <v>129</v>
      </c>
      <c r="E252" t="s">
        <v>783</v>
      </c>
    </row>
    <row r="253" spans="1:5" x14ac:dyDescent="0.25">
      <c r="A253" t="s">
        <v>812</v>
      </c>
      <c r="B253" t="s">
        <v>1033</v>
      </c>
      <c r="C253" t="s">
        <v>879</v>
      </c>
      <c r="D253" t="s">
        <v>1750</v>
      </c>
      <c r="E253" t="s">
        <v>778</v>
      </c>
    </row>
    <row r="254" spans="1:5" x14ac:dyDescent="0.25">
      <c r="A254" t="s">
        <v>813</v>
      </c>
      <c r="B254" t="s">
        <v>1034</v>
      </c>
      <c r="C254" t="s">
        <v>624</v>
      </c>
      <c r="D254" t="s">
        <v>955</v>
      </c>
      <c r="E254" t="s">
        <v>778</v>
      </c>
    </row>
    <row r="255" spans="1:5" x14ac:dyDescent="0.25">
      <c r="A255" t="s">
        <v>814</v>
      </c>
      <c r="B255" t="s">
        <v>1035</v>
      </c>
      <c r="C255" t="s">
        <v>1566</v>
      </c>
      <c r="D255" t="s">
        <v>880</v>
      </c>
      <c r="E255" t="s">
        <v>718</v>
      </c>
    </row>
    <row r="256" spans="1:5" x14ac:dyDescent="0.25">
      <c r="A256" t="s">
        <v>815</v>
      </c>
      <c r="B256" t="s">
        <v>668</v>
      </c>
      <c r="C256" t="s">
        <v>1469</v>
      </c>
      <c r="D256" t="s">
        <v>1314</v>
      </c>
      <c r="E256" t="s">
        <v>786</v>
      </c>
    </row>
    <row r="257" spans="1:5" x14ac:dyDescent="0.25">
      <c r="A257" t="s">
        <v>816</v>
      </c>
      <c r="B257" t="s">
        <v>1036</v>
      </c>
      <c r="C257" t="s">
        <v>886</v>
      </c>
      <c r="D257" t="s">
        <v>609</v>
      </c>
      <c r="E257" t="s">
        <v>788</v>
      </c>
    </row>
    <row r="258" spans="1:5" x14ac:dyDescent="0.25">
      <c r="A258" t="s">
        <v>709</v>
      </c>
      <c r="B258" t="s">
        <v>1037</v>
      </c>
      <c r="C258" t="s">
        <v>1037</v>
      </c>
      <c r="D258" t="s">
        <v>1037</v>
      </c>
      <c r="E258" t="s">
        <v>584</v>
      </c>
    </row>
    <row r="259" spans="1:5" x14ac:dyDescent="0.25">
      <c r="A259" t="s">
        <v>817</v>
      </c>
      <c r="B259" t="s">
        <v>1038</v>
      </c>
      <c r="C259" t="s">
        <v>1038</v>
      </c>
      <c r="D259" t="s">
        <v>1602</v>
      </c>
      <c r="E259" t="s">
        <v>586</v>
      </c>
    </row>
    <row r="260" spans="1:5" x14ac:dyDescent="0.25">
      <c r="A260" t="s">
        <v>708</v>
      </c>
      <c r="B260" t="s">
        <v>1039</v>
      </c>
      <c r="C260" t="s">
        <v>1039</v>
      </c>
      <c r="D260" t="s">
        <v>1039</v>
      </c>
      <c r="E260" t="s">
        <v>583</v>
      </c>
    </row>
    <row r="261" spans="1:5" x14ac:dyDescent="0.25">
      <c r="A261" t="s">
        <v>818</v>
      </c>
      <c r="B261" t="s">
        <v>1040</v>
      </c>
      <c r="C261" t="s">
        <v>1567</v>
      </c>
      <c r="D261" t="s">
        <v>1751</v>
      </c>
      <c r="E261" t="s">
        <v>785</v>
      </c>
    </row>
    <row r="262" spans="1:5" x14ac:dyDescent="0.25">
      <c r="A262" t="s">
        <v>819</v>
      </c>
      <c r="B262" t="s">
        <v>961</v>
      </c>
      <c r="C262" t="s">
        <v>1375</v>
      </c>
      <c r="D262" t="s">
        <v>1470</v>
      </c>
      <c r="E262" t="s">
        <v>786</v>
      </c>
    </row>
    <row r="263" spans="1:5" x14ac:dyDescent="0.25">
      <c r="A263" t="s">
        <v>820</v>
      </c>
      <c r="B263" t="s">
        <v>1041</v>
      </c>
      <c r="C263" t="s">
        <v>1568</v>
      </c>
      <c r="D263" t="s">
        <v>1752</v>
      </c>
      <c r="E263" t="s">
        <v>786</v>
      </c>
    </row>
    <row r="264" spans="1:5" x14ac:dyDescent="0.25">
      <c r="A264" t="s">
        <v>821</v>
      </c>
      <c r="B264" t="s">
        <v>640</v>
      </c>
      <c r="C264" t="s">
        <v>891</v>
      </c>
      <c r="D264" t="s">
        <v>1753</v>
      </c>
      <c r="E264" t="s">
        <v>785</v>
      </c>
    </row>
    <row r="265" spans="1:5" x14ac:dyDescent="0.25">
      <c r="A265" t="s">
        <v>822</v>
      </c>
      <c r="B265" t="s">
        <v>1042</v>
      </c>
      <c r="C265" t="s">
        <v>892</v>
      </c>
      <c r="D265" t="s">
        <v>1636</v>
      </c>
      <c r="E265" t="s">
        <v>718</v>
      </c>
    </row>
    <row r="266" spans="1:5" x14ac:dyDescent="0.25">
      <c r="A266" t="s">
        <v>711</v>
      </c>
      <c r="B266" t="s">
        <v>1043</v>
      </c>
      <c r="C266" t="s">
        <v>1569</v>
      </c>
      <c r="D266" t="s">
        <v>1605</v>
      </c>
      <c r="E266" t="s">
        <v>584</v>
      </c>
    </row>
    <row r="267" spans="1:5" x14ac:dyDescent="0.25">
      <c r="A267" t="s">
        <v>823</v>
      </c>
      <c r="B267" t="s">
        <v>1044</v>
      </c>
      <c r="C267" t="s">
        <v>1570</v>
      </c>
      <c r="D267" t="s">
        <v>1754</v>
      </c>
      <c r="E267" t="s">
        <v>785</v>
      </c>
    </row>
    <row r="268" spans="1:5" x14ac:dyDescent="0.25">
      <c r="A268" t="s">
        <v>719</v>
      </c>
      <c r="B268" t="s">
        <v>1045</v>
      </c>
      <c r="C268" t="s">
        <v>1571</v>
      </c>
      <c r="D268" t="s">
        <v>1454</v>
      </c>
      <c r="E268" t="s">
        <v>784</v>
      </c>
    </row>
    <row r="269" spans="1:5" x14ac:dyDescent="0.25">
      <c r="A269" t="s">
        <v>725</v>
      </c>
      <c r="B269" t="s">
        <v>1046</v>
      </c>
      <c r="C269" t="s">
        <v>1572</v>
      </c>
      <c r="D269" t="s">
        <v>636</v>
      </c>
      <c r="E269" t="s">
        <v>717</v>
      </c>
    </row>
    <row r="270" spans="1:5" x14ac:dyDescent="0.25">
      <c r="A270" t="s">
        <v>824</v>
      </c>
      <c r="B270" t="s">
        <v>1047</v>
      </c>
      <c r="C270" t="s">
        <v>1573</v>
      </c>
      <c r="D270" t="s">
        <v>614</v>
      </c>
      <c r="E270" t="s">
        <v>713</v>
      </c>
    </row>
    <row r="271" spans="1:5" x14ac:dyDescent="0.25">
      <c r="A271" t="s">
        <v>259</v>
      </c>
      <c r="B271" t="s">
        <v>1048</v>
      </c>
      <c r="C271" t="s">
        <v>1113</v>
      </c>
      <c r="D271" t="s">
        <v>1378</v>
      </c>
      <c r="E271" t="s">
        <v>798</v>
      </c>
    </row>
    <row r="272" spans="1:5" x14ac:dyDescent="0.25">
      <c r="A272" t="s">
        <v>825</v>
      </c>
      <c r="B272" t="s">
        <v>901</v>
      </c>
      <c r="C272" t="s">
        <v>901</v>
      </c>
      <c r="D272" t="s">
        <v>901</v>
      </c>
      <c r="E272" t="s">
        <v>584</v>
      </c>
    </row>
    <row r="273" spans="1:5" x14ac:dyDescent="0.25">
      <c r="A273" t="s">
        <v>826</v>
      </c>
      <c r="B273" t="s">
        <v>1049</v>
      </c>
      <c r="C273" t="s">
        <v>1481</v>
      </c>
      <c r="D273" t="s">
        <v>1419</v>
      </c>
      <c r="E273" t="s">
        <v>779</v>
      </c>
    </row>
    <row r="274" spans="1:5" x14ac:dyDescent="0.25">
      <c r="A274" t="s">
        <v>720</v>
      </c>
      <c r="B274" t="s">
        <v>1050</v>
      </c>
      <c r="C274" t="s">
        <v>1420</v>
      </c>
      <c r="D274" t="s">
        <v>675</v>
      </c>
      <c r="E274" t="s">
        <v>782</v>
      </c>
    </row>
    <row r="275" spans="1:5" x14ac:dyDescent="0.25">
      <c r="A275" t="s">
        <v>828</v>
      </c>
      <c r="B275" t="s">
        <v>905</v>
      </c>
      <c r="C275" t="s">
        <v>1574</v>
      </c>
      <c r="D275" t="s">
        <v>1755</v>
      </c>
      <c r="E275" t="s">
        <v>788</v>
      </c>
    </row>
    <row r="276" spans="1:5" x14ac:dyDescent="0.25">
      <c r="A276" t="s">
        <v>712</v>
      </c>
      <c r="B276" t="s">
        <v>616</v>
      </c>
      <c r="C276" t="s">
        <v>1575</v>
      </c>
      <c r="D276" t="s">
        <v>1410</v>
      </c>
      <c r="E276" t="s">
        <v>779</v>
      </c>
    </row>
    <row r="277" spans="1:5" x14ac:dyDescent="0.25">
      <c r="A277" t="s">
        <v>829</v>
      </c>
      <c r="B277" t="s">
        <v>1051</v>
      </c>
      <c r="C277" t="s">
        <v>1051</v>
      </c>
      <c r="D277" t="s">
        <v>1051</v>
      </c>
      <c r="E277" t="s">
        <v>582</v>
      </c>
    </row>
    <row r="278" spans="1:5" x14ac:dyDescent="0.25">
      <c r="A278" t="s">
        <v>830</v>
      </c>
      <c r="B278" t="s">
        <v>1052</v>
      </c>
      <c r="C278" t="s">
        <v>1576</v>
      </c>
      <c r="D278" t="s">
        <v>1756</v>
      </c>
      <c r="E278" t="s">
        <v>782</v>
      </c>
    </row>
    <row r="279" spans="1:5" x14ac:dyDescent="0.25">
      <c r="A279" t="s">
        <v>831</v>
      </c>
      <c r="B279" t="s">
        <v>1053</v>
      </c>
      <c r="C279" t="s">
        <v>1577</v>
      </c>
      <c r="D279" t="s">
        <v>1757</v>
      </c>
      <c r="E279" t="s">
        <v>786</v>
      </c>
    </row>
    <row r="280" spans="1:5" x14ac:dyDescent="0.25">
      <c r="A280" t="s">
        <v>832</v>
      </c>
      <c r="B280" t="s">
        <v>1054</v>
      </c>
      <c r="C280" t="s">
        <v>1054</v>
      </c>
      <c r="D280" t="s">
        <v>1681</v>
      </c>
      <c r="E280" t="s">
        <v>584</v>
      </c>
    </row>
    <row r="281" spans="1:5" x14ac:dyDescent="0.25">
      <c r="A281" t="s">
        <v>258</v>
      </c>
      <c r="B281" t="s">
        <v>1055</v>
      </c>
      <c r="C281" t="s">
        <v>1175</v>
      </c>
      <c r="D281" t="s">
        <v>1055</v>
      </c>
      <c r="E281" t="s">
        <v>584</v>
      </c>
    </row>
    <row r="282" spans="1:5" x14ac:dyDescent="0.25">
      <c r="A282" t="s">
        <v>833</v>
      </c>
      <c r="B282" t="s">
        <v>1056</v>
      </c>
      <c r="C282" t="s">
        <v>1578</v>
      </c>
      <c r="D282" t="s">
        <v>1119</v>
      </c>
      <c r="E282" t="s">
        <v>715</v>
      </c>
    </row>
    <row r="283" spans="1:5" x14ac:dyDescent="0.25">
      <c r="A283" t="s">
        <v>835</v>
      </c>
      <c r="B283" t="s">
        <v>1057</v>
      </c>
      <c r="C283" t="s">
        <v>1579</v>
      </c>
      <c r="D283" t="s">
        <v>1758</v>
      </c>
      <c r="E283" t="s">
        <v>793</v>
      </c>
    </row>
    <row r="284" spans="1:5" x14ac:dyDescent="0.25">
      <c r="A284" t="s">
        <v>836</v>
      </c>
      <c r="B284" t="s">
        <v>1058</v>
      </c>
      <c r="C284" t="s">
        <v>1382</v>
      </c>
      <c r="D284" t="s">
        <v>1759</v>
      </c>
      <c r="E284" t="s">
        <v>799</v>
      </c>
    </row>
    <row r="285" spans="1:5" x14ac:dyDescent="0.25">
      <c r="A285" t="s">
        <v>721</v>
      </c>
      <c r="B285" t="s">
        <v>1059</v>
      </c>
      <c r="C285" t="s">
        <v>1580</v>
      </c>
      <c r="D285" t="s">
        <v>1760</v>
      </c>
      <c r="E285" t="s">
        <v>802</v>
      </c>
    </row>
    <row r="286" spans="1:5" x14ac:dyDescent="0.25">
      <c r="A286" t="s">
        <v>837</v>
      </c>
      <c r="B286" t="s">
        <v>1060</v>
      </c>
      <c r="C286" t="s">
        <v>1581</v>
      </c>
      <c r="D286" t="s">
        <v>1761</v>
      </c>
      <c r="E286" t="s">
        <v>786</v>
      </c>
    </row>
    <row r="287" spans="1:5" x14ac:dyDescent="0.25">
      <c r="A287" t="s">
        <v>838</v>
      </c>
      <c r="B287" t="s">
        <v>1061</v>
      </c>
      <c r="C287" t="s">
        <v>1582</v>
      </c>
      <c r="D287" t="s">
        <v>1762</v>
      </c>
      <c r="E287" t="s">
        <v>777</v>
      </c>
    </row>
    <row r="288" spans="1:5" x14ac:dyDescent="0.25">
      <c r="A288" t="s">
        <v>710</v>
      </c>
      <c r="B288" t="s">
        <v>1062</v>
      </c>
      <c r="C288" t="s">
        <v>1583</v>
      </c>
      <c r="D288" t="s">
        <v>1763</v>
      </c>
      <c r="E288" t="s">
        <v>777</v>
      </c>
    </row>
    <row r="289" spans="1:5" x14ac:dyDescent="0.25">
      <c r="A289" t="s">
        <v>839</v>
      </c>
      <c r="B289" t="s">
        <v>1063</v>
      </c>
      <c r="C289" t="s">
        <v>1188</v>
      </c>
      <c r="D289" t="s">
        <v>1764</v>
      </c>
      <c r="E289" t="s">
        <v>784</v>
      </c>
    </row>
    <row r="290" spans="1:5" x14ac:dyDescent="0.25">
      <c r="A290" t="s">
        <v>840</v>
      </c>
      <c r="B290" t="s">
        <v>1064</v>
      </c>
      <c r="C290" t="s">
        <v>1584</v>
      </c>
      <c r="D290" t="s">
        <v>1765</v>
      </c>
      <c r="E290" t="s">
        <v>780</v>
      </c>
    </row>
    <row r="291" spans="1:5" x14ac:dyDescent="0.25">
      <c r="A291" t="s">
        <v>729</v>
      </c>
      <c r="B291" t="s">
        <v>1065</v>
      </c>
      <c r="C291" t="s">
        <v>1585</v>
      </c>
      <c r="D291" t="s">
        <v>1766</v>
      </c>
      <c r="E291" t="s">
        <v>793</v>
      </c>
    </row>
    <row r="292" spans="1:5" x14ac:dyDescent="0.25">
      <c r="A292" t="s">
        <v>841</v>
      </c>
      <c r="B292" t="s">
        <v>1066</v>
      </c>
      <c r="C292" t="s">
        <v>1586</v>
      </c>
      <c r="D292" t="s">
        <v>1767</v>
      </c>
      <c r="E292" t="s">
        <v>779</v>
      </c>
    </row>
    <row r="293" spans="1:5" x14ac:dyDescent="0.25">
      <c r="A293" t="s">
        <v>842</v>
      </c>
      <c r="B293" t="s">
        <v>1067</v>
      </c>
      <c r="C293" t="s">
        <v>1587</v>
      </c>
      <c r="D293" t="s">
        <v>1768</v>
      </c>
      <c r="E293" t="s">
        <v>781</v>
      </c>
    </row>
    <row r="294" spans="1:5" x14ac:dyDescent="0.25">
      <c r="A294" t="s">
        <v>734</v>
      </c>
      <c r="B294" t="s">
        <v>1068</v>
      </c>
      <c r="C294" t="s">
        <v>1588</v>
      </c>
      <c r="D294" t="s">
        <v>1769</v>
      </c>
      <c r="E294" t="s">
        <v>777</v>
      </c>
    </row>
    <row r="295" spans="1:5" x14ac:dyDescent="0.25">
      <c r="A295" t="s">
        <v>843</v>
      </c>
      <c r="B295" t="s">
        <v>1069</v>
      </c>
      <c r="C295" t="s">
        <v>1589</v>
      </c>
      <c r="D295" t="s">
        <v>1770</v>
      </c>
      <c r="E295" t="s">
        <v>796</v>
      </c>
    </row>
    <row r="296" spans="1:5" x14ac:dyDescent="0.25">
      <c r="A296" t="s">
        <v>844</v>
      </c>
      <c r="B296" t="s">
        <v>1070</v>
      </c>
      <c r="C296" t="s">
        <v>1590</v>
      </c>
      <c r="D296" t="s">
        <v>1771</v>
      </c>
      <c r="E296" t="s">
        <v>780</v>
      </c>
    </row>
    <row r="297" spans="1:5" x14ac:dyDescent="0.25">
      <c r="A297" t="s">
        <v>845</v>
      </c>
      <c r="B297" t="s">
        <v>1071</v>
      </c>
      <c r="C297" t="s">
        <v>1591</v>
      </c>
      <c r="D297" t="s">
        <v>1772</v>
      </c>
      <c r="E297" t="s">
        <v>793</v>
      </c>
    </row>
    <row r="298" spans="1:5" x14ac:dyDescent="0.25">
      <c r="A298" t="s">
        <v>846</v>
      </c>
      <c r="B298" t="s">
        <v>1072</v>
      </c>
      <c r="C298" t="s">
        <v>1592</v>
      </c>
      <c r="D298" t="s">
        <v>1773</v>
      </c>
      <c r="E298" t="s">
        <v>791</v>
      </c>
    </row>
    <row r="299" spans="1:5" x14ac:dyDescent="0.25">
      <c r="A299" t="s">
        <v>105</v>
      </c>
      <c r="B299" t="s">
        <v>658</v>
      </c>
      <c r="C299" t="s">
        <v>1395</v>
      </c>
      <c r="D299" t="s">
        <v>1149</v>
      </c>
      <c r="E299" t="s">
        <v>210</v>
      </c>
    </row>
    <row r="300" spans="1:5" x14ac:dyDescent="0.25">
      <c r="A300" t="s">
        <v>849</v>
      </c>
      <c r="B300" t="s">
        <v>98</v>
      </c>
      <c r="C300" t="s">
        <v>98</v>
      </c>
      <c r="D300" t="s">
        <v>98</v>
      </c>
      <c r="E300" t="s">
        <v>98</v>
      </c>
    </row>
    <row r="301" spans="1:5" x14ac:dyDescent="0.25">
      <c r="A301" t="s">
        <v>776</v>
      </c>
      <c r="B301" t="s">
        <v>117</v>
      </c>
      <c r="C301" t="s">
        <v>1245</v>
      </c>
      <c r="D301" t="s">
        <v>1256</v>
      </c>
      <c r="E301" t="s">
        <v>208</v>
      </c>
    </row>
    <row r="302" spans="1:5" x14ac:dyDescent="0.25">
      <c r="A302" t="s">
        <v>582</v>
      </c>
      <c r="B302" t="s">
        <v>425</v>
      </c>
      <c r="C302" t="s">
        <v>1593</v>
      </c>
      <c r="D302" t="s">
        <v>524</v>
      </c>
      <c r="E302" t="s">
        <v>718</v>
      </c>
    </row>
    <row r="303" spans="1:5" x14ac:dyDescent="0.25">
      <c r="A303" t="s">
        <v>583</v>
      </c>
      <c r="B303" t="s">
        <v>1073</v>
      </c>
      <c r="C303" t="s">
        <v>688</v>
      </c>
      <c r="D303" t="s">
        <v>1774</v>
      </c>
      <c r="E303" t="s">
        <v>778</v>
      </c>
    </row>
    <row r="304" spans="1:5" x14ac:dyDescent="0.25">
      <c r="A304" t="s">
        <v>584</v>
      </c>
      <c r="B304" t="s">
        <v>688</v>
      </c>
      <c r="C304" t="s">
        <v>1348</v>
      </c>
      <c r="D304" t="s">
        <v>1775</v>
      </c>
      <c r="E304" t="s">
        <v>585</v>
      </c>
    </row>
    <row r="305" spans="1:5" x14ac:dyDescent="0.25">
      <c r="A305" t="s">
        <v>585</v>
      </c>
      <c r="B305" t="s">
        <v>853</v>
      </c>
      <c r="C305" t="s">
        <v>1011</v>
      </c>
      <c r="D305" t="s">
        <v>127</v>
      </c>
      <c r="E305" t="s">
        <v>585</v>
      </c>
    </row>
    <row r="306" spans="1:5" x14ac:dyDescent="0.25">
      <c r="A306" t="s">
        <v>586</v>
      </c>
      <c r="B306" t="s">
        <v>1074</v>
      </c>
      <c r="C306" t="s">
        <v>1350</v>
      </c>
      <c r="D306" t="s">
        <v>1508</v>
      </c>
      <c r="E306" t="s">
        <v>583</v>
      </c>
    </row>
    <row r="307" spans="1:5" x14ac:dyDescent="0.25">
      <c r="A307" t="s">
        <v>718</v>
      </c>
      <c r="B307" t="s">
        <v>1075</v>
      </c>
      <c r="C307" t="s">
        <v>1594</v>
      </c>
      <c r="D307" t="s">
        <v>1703</v>
      </c>
      <c r="E307" t="s">
        <v>586</v>
      </c>
    </row>
    <row r="308" spans="1:5" x14ac:dyDescent="0.25">
      <c r="A308" t="s">
        <v>777</v>
      </c>
      <c r="B308" t="s">
        <v>1076</v>
      </c>
      <c r="C308" t="s">
        <v>1595</v>
      </c>
      <c r="D308" t="s">
        <v>125</v>
      </c>
      <c r="E308" t="s">
        <v>718</v>
      </c>
    </row>
    <row r="309" spans="1:5" x14ac:dyDescent="0.25">
      <c r="A309" t="s">
        <v>778</v>
      </c>
      <c r="B309" t="s">
        <v>1077</v>
      </c>
      <c r="C309" t="s">
        <v>680</v>
      </c>
      <c r="D309" t="s">
        <v>1337</v>
      </c>
      <c r="E309" t="s">
        <v>584</v>
      </c>
    </row>
    <row r="310" spans="1:5" x14ac:dyDescent="0.25">
      <c r="A310" t="s">
        <v>779</v>
      </c>
      <c r="B310" t="s">
        <v>1078</v>
      </c>
      <c r="C310" t="s">
        <v>1383</v>
      </c>
      <c r="D310" t="s">
        <v>633</v>
      </c>
      <c r="E310" t="s">
        <v>586</v>
      </c>
    </row>
    <row r="311" spans="1:5" x14ac:dyDescent="0.25">
      <c r="A311" t="s">
        <v>780</v>
      </c>
      <c r="B311" t="s">
        <v>144</v>
      </c>
      <c r="C311" t="s">
        <v>284</v>
      </c>
      <c r="D311" t="s">
        <v>1279</v>
      </c>
      <c r="E311" t="s">
        <v>718</v>
      </c>
    </row>
    <row r="312" spans="1:5" x14ac:dyDescent="0.25">
      <c r="A312" t="s">
        <v>717</v>
      </c>
      <c r="B312" t="s">
        <v>280</v>
      </c>
      <c r="C312" t="s">
        <v>1327</v>
      </c>
      <c r="D312" t="s">
        <v>939</v>
      </c>
      <c r="E312" t="s">
        <v>584</v>
      </c>
    </row>
    <row r="313" spans="1:5" x14ac:dyDescent="0.25">
      <c r="A313" t="s">
        <v>781</v>
      </c>
      <c r="B313" t="s">
        <v>147</v>
      </c>
      <c r="C313" t="s">
        <v>1433</v>
      </c>
      <c r="D313" t="s">
        <v>140</v>
      </c>
      <c r="E313" t="s">
        <v>584</v>
      </c>
    </row>
    <row r="314" spans="1:5" x14ac:dyDescent="0.25">
      <c r="A314" t="s">
        <v>782</v>
      </c>
      <c r="B314" t="s">
        <v>1079</v>
      </c>
      <c r="C314" t="s">
        <v>1267</v>
      </c>
      <c r="D314" t="s">
        <v>1776</v>
      </c>
      <c r="E314" t="s">
        <v>585</v>
      </c>
    </row>
    <row r="315" spans="1:5" x14ac:dyDescent="0.25">
      <c r="A315" t="s">
        <v>713</v>
      </c>
      <c r="B315" t="s">
        <v>1080</v>
      </c>
      <c r="C315" t="s">
        <v>142</v>
      </c>
      <c r="D315" t="s">
        <v>1267</v>
      </c>
      <c r="E315" t="s">
        <v>583</v>
      </c>
    </row>
    <row r="316" spans="1:5" x14ac:dyDescent="0.25">
      <c r="A316" t="s">
        <v>783</v>
      </c>
      <c r="B316" t="s">
        <v>1081</v>
      </c>
      <c r="C316" t="s">
        <v>1081</v>
      </c>
      <c r="D316" t="s">
        <v>1081</v>
      </c>
      <c r="E316" t="s">
        <v>582</v>
      </c>
    </row>
    <row r="317" spans="1:5" x14ac:dyDescent="0.25">
      <c r="A317" t="s">
        <v>784</v>
      </c>
      <c r="B317" t="s">
        <v>1082</v>
      </c>
      <c r="C317" t="s">
        <v>1020</v>
      </c>
      <c r="D317" t="s">
        <v>451</v>
      </c>
      <c r="E317" t="s">
        <v>583</v>
      </c>
    </row>
    <row r="318" spans="1:5" x14ac:dyDescent="0.25">
      <c r="A318" t="s">
        <v>785</v>
      </c>
      <c r="B318" t="s">
        <v>1083</v>
      </c>
      <c r="C318" t="s">
        <v>1332</v>
      </c>
      <c r="D318" t="s">
        <v>1748</v>
      </c>
      <c r="E318" t="s">
        <v>584</v>
      </c>
    </row>
    <row r="319" spans="1:5" x14ac:dyDescent="0.25">
      <c r="A319" t="s">
        <v>714</v>
      </c>
      <c r="B319" t="s">
        <v>323</v>
      </c>
      <c r="C319" t="s">
        <v>1266</v>
      </c>
      <c r="D319" t="s">
        <v>395</v>
      </c>
      <c r="E319" t="s">
        <v>777</v>
      </c>
    </row>
    <row r="320" spans="1:5" x14ac:dyDescent="0.25">
      <c r="A320" t="s">
        <v>789</v>
      </c>
      <c r="B320" t="s">
        <v>1084</v>
      </c>
      <c r="C320" t="s">
        <v>1259</v>
      </c>
      <c r="D320" t="s">
        <v>413</v>
      </c>
      <c r="E320" t="s">
        <v>583</v>
      </c>
    </row>
    <row r="321" spans="1:5" x14ac:dyDescent="0.25">
      <c r="A321" t="s">
        <v>790</v>
      </c>
      <c r="B321" t="s">
        <v>1085</v>
      </c>
      <c r="C321" t="s">
        <v>452</v>
      </c>
      <c r="D321" t="s">
        <v>1322</v>
      </c>
      <c r="E321" t="s">
        <v>585</v>
      </c>
    </row>
    <row r="322" spans="1:5" x14ac:dyDescent="0.25">
      <c r="A322" t="s">
        <v>791</v>
      </c>
      <c r="B322" t="s">
        <v>319</v>
      </c>
      <c r="C322" t="s">
        <v>319</v>
      </c>
      <c r="D322" t="s">
        <v>319</v>
      </c>
      <c r="E322" t="s">
        <v>583</v>
      </c>
    </row>
    <row r="323" spans="1:5" x14ac:dyDescent="0.25">
      <c r="A323" t="s">
        <v>792</v>
      </c>
      <c r="B323" t="s">
        <v>414</v>
      </c>
      <c r="C323" t="s">
        <v>414</v>
      </c>
      <c r="D323" t="s">
        <v>416</v>
      </c>
      <c r="E323" t="s">
        <v>586</v>
      </c>
    </row>
    <row r="324" spans="1:5" x14ac:dyDescent="0.25">
      <c r="A324" t="s">
        <v>793</v>
      </c>
      <c r="B324" t="s">
        <v>1086</v>
      </c>
      <c r="C324" t="s">
        <v>242</v>
      </c>
      <c r="D324" t="s">
        <v>1086</v>
      </c>
      <c r="E324" t="s">
        <v>583</v>
      </c>
    </row>
    <row r="325" spans="1:5" x14ac:dyDescent="0.25">
      <c r="A325" t="s">
        <v>795</v>
      </c>
      <c r="B325" t="s">
        <v>1087</v>
      </c>
      <c r="C325" t="s">
        <v>245</v>
      </c>
      <c r="D325" t="s">
        <v>444</v>
      </c>
      <c r="E325" t="s">
        <v>584</v>
      </c>
    </row>
    <row r="326" spans="1:5" x14ac:dyDescent="0.25">
      <c r="A326" t="s">
        <v>796</v>
      </c>
      <c r="B326" t="s">
        <v>1088</v>
      </c>
      <c r="C326" t="s">
        <v>249</v>
      </c>
      <c r="D326" t="s">
        <v>1026</v>
      </c>
      <c r="E326" t="s">
        <v>718</v>
      </c>
    </row>
    <row r="327" spans="1:5" x14ac:dyDescent="0.25">
      <c r="A327" t="s">
        <v>797</v>
      </c>
      <c r="B327" t="s">
        <v>453</v>
      </c>
      <c r="C327" t="s">
        <v>401</v>
      </c>
      <c r="D327" t="s">
        <v>331</v>
      </c>
      <c r="E327" t="s">
        <v>778</v>
      </c>
    </row>
    <row r="328" spans="1:5" x14ac:dyDescent="0.25">
      <c r="A328" t="s">
        <v>798</v>
      </c>
      <c r="B328" t="s">
        <v>460</v>
      </c>
      <c r="C328" t="s">
        <v>1254</v>
      </c>
      <c r="D328" t="s">
        <v>247</v>
      </c>
      <c r="E328" t="s">
        <v>585</v>
      </c>
    </row>
    <row r="329" spans="1:5" x14ac:dyDescent="0.25">
      <c r="A329" t="s">
        <v>799</v>
      </c>
      <c r="B329" t="s">
        <v>386</v>
      </c>
      <c r="C329" t="s">
        <v>386</v>
      </c>
      <c r="D329" t="s">
        <v>386</v>
      </c>
      <c r="E329" t="s">
        <v>583</v>
      </c>
    </row>
    <row r="330" spans="1:5" x14ac:dyDescent="0.25">
      <c r="A330" t="s">
        <v>800</v>
      </c>
      <c r="B330" t="s">
        <v>1089</v>
      </c>
      <c r="C330" t="s">
        <v>1027</v>
      </c>
      <c r="D330" t="s">
        <v>1465</v>
      </c>
      <c r="E330" t="s">
        <v>777</v>
      </c>
    </row>
    <row r="331" spans="1:5" x14ac:dyDescent="0.25">
      <c r="A331" t="s">
        <v>801</v>
      </c>
      <c r="B331" t="s">
        <v>868</v>
      </c>
      <c r="C331" t="s">
        <v>403</v>
      </c>
      <c r="D331" t="s">
        <v>464</v>
      </c>
      <c r="E331" t="s">
        <v>778</v>
      </c>
    </row>
    <row r="332" spans="1:5" x14ac:dyDescent="0.25">
      <c r="A332" t="s">
        <v>802</v>
      </c>
      <c r="B332" t="s">
        <v>1090</v>
      </c>
      <c r="C332" t="s">
        <v>604</v>
      </c>
      <c r="D332" t="s">
        <v>869</v>
      </c>
      <c r="E332" t="s">
        <v>585</v>
      </c>
    </row>
    <row r="333" spans="1:5" x14ac:dyDescent="0.25">
      <c r="A333" t="s">
        <v>803</v>
      </c>
      <c r="B333" t="s">
        <v>420</v>
      </c>
      <c r="C333" t="s">
        <v>240</v>
      </c>
      <c r="D333" t="s">
        <v>325</v>
      </c>
      <c r="E333" t="s">
        <v>586</v>
      </c>
    </row>
    <row r="334" spans="1:5" x14ac:dyDescent="0.25">
      <c r="A334" t="s">
        <v>482</v>
      </c>
      <c r="B334" t="s">
        <v>944</v>
      </c>
      <c r="C334" t="s">
        <v>1511</v>
      </c>
      <c r="D334" t="s">
        <v>389</v>
      </c>
      <c r="E334" t="s">
        <v>586</v>
      </c>
    </row>
    <row r="335" spans="1:5" x14ac:dyDescent="0.25">
      <c r="A335" t="s">
        <v>804</v>
      </c>
      <c r="B335" t="s">
        <v>358</v>
      </c>
      <c r="C335" t="s">
        <v>358</v>
      </c>
      <c r="D335" t="s">
        <v>358</v>
      </c>
      <c r="E335" t="s">
        <v>582</v>
      </c>
    </row>
    <row r="336" spans="1:5" x14ac:dyDescent="0.25">
      <c r="A336" t="s">
        <v>805</v>
      </c>
      <c r="B336" t="s">
        <v>1091</v>
      </c>
      <c r="C336" t="s">
        <v>354</v>
      </c>
      <c r="D336" t="s">
        <v>1305</v>
      </c>
      <c r="E336" t="s">
        <v>586</v>
      </c>
    </row>
    <row r="337" spans="1:5" x14ac:dyDescent="0.25">
      <c r="A337" t="s">
        <v>733</v>
      </c>
      <c r="B337" t="s">
        <v>412</v>
      </c>
      <c r="C337" t="s">
        <v>1596</v>
      </c>
      <c r="D337" t="s">
        <v>377</v>
      </c>
      <c r="E337" t="s">
        <v>585</v>
      </c>
    </row>
    <row r="338" spans="1:5" x14ac:dyDescent="0.25">
      <c r="A338" t="s">
        <v>807</v>
      </c>
      <c r="B338" t="s">
        <v>1092</v>
      </c>
      <c r="C338" t="s">
        <v>1317</v>
      </c>
      <c r="D338" t="s">
        <v>946</v>
      </c>
      <c r="E338" t="s">
        <v>777</v>
      </c>
    </row>
    <row r="339" spans="1:5" x14ac:dyDescent="0.25">
      <c r="A339" t="s">
        <v>808</v>
      </c>
      <c r="B339" t="s">
        <v>947</v>
      </c>
      <c r="C339" t="s">
        <v>1466</v>
      </c>
      <c r="D339" t="s">
        <v>349</v>
      </c>
      <c r="E339" t="s">
        <v>718</v>
      </c>
    </row>
    <row r="340" spans="1:5" x14ac:dyDescent="0.25">
      <c r="A340" t="s">
        <v>809</v>
      </c>
      <c r="B340" t="s">
        <v>1093</v>
      </c>
      <c r="C340" t="s">
        <v>1253</v>
      </c>
      <c r="D340" t="s">
        <v>1439</v>
      </c>
      <c r="E340" t="s">
        <v>583</v>
      </c>
    </row>
    <row r="341" spans="1:5" x14ac:dyDescent="0.25">
      <c r="A341" t="s">
        <v>731</v>
      </c>
      <c r="B341" t="s">
        <v>948</v>
      </c>
      <c r="C341" t="s">
        <v>320</v>
      </c>
      <c r="D341" t="s">
        <v>1028</v>
      </c>
      <c r="E341" t="s">
        <v>584</v>
      </c>
    </row>
    <row r="342" spans="1:5" x14ac:dyDescent="0.25">
      <c r="A342" t="s">
        <v>810</v>
      </c>
      <c r="B342" t="s">
        <v>1094</v>
      </c>
      <c r="C342" t="s">
        <v>1597</v>
      </c>
      <c r="D342" t="s">
        <v>133</v>
      </c>
      <c r="E342" t="s">
        <v>586</v>
      </c>
    </row>
    <row r="343" spans="1:5" x14ac:dyDescent="0.25">
      <c r="A343" t="s">
        <v>811</v>
      </c>
      <c r="B343" t="s">
        <v>1095</v>
      </c>
      <c r="C343" t="s">
        <v>1095</v>
      </c>
      <c r="D343" t="s">
        <v>1777</v>
      </c>
      <c r="E343" t="s">
        <v>586</v>
      </c>
    </row>
    <row r="344" spans="1:5" x14ac:dyDescent="0.25">
      <c r="A344" t="s">
        <v>481</v>
      </c>
      <c r="B344" t="s">
        <v>1096</v>
      </c>
      <c r="C344" t="s">
        <v>1598</v>
      </c>
      <c r="D344" t="s">
        <v>1029</v>
      </c>
      <c r="E344" t="s">
        <v>718</v>
      </c>
    </row>
    <row r="345" spans="1:5" x14ac:dyDescent="0.25">
      <c r="A345" t="s">
        <v>812</v>
      </c>
      <c r="B345" t="s">
        <v>411</v>
      </c>
      <c r="C345" t="s">
        <v>1150</v>
      </c>
      <c r="D345" t="s">
        <v>1301</v>
      </c>
      <c r="E345" t="s">
        <v>584</v>
      </c>
    </row>
    <row r="346" spans="1:5" x14ac:dyDescent="0.25">
      <c r="A346" t="s">
        <v>813</v>
      </c>
      <c r="B346" t="s">
        <v>1097</v>
      </c>
      <c r="C346" t="s">
        <v>170</v>
      </c>
      <c r="D346" t="s">
        <v>681</v>
      </c>
      <c r="E346" t="s">
        <v>777</v>
      </c>
    </row>
    <row r="347" spans="1:5" x14ac:dyDescent="0.25">
      <c r="A347" t="s">
        <v>814</v>
      </c>
      <c r="B347" t="s">
        <v>1098</v>
      </c>
      <c r="C347" t="s">
        <v>1599</v>
      </c>
      <c r="D347" t="s">
        <v>1152</v>
      </c>
      <c r="E347" t="s">
        <v>715</v>
      </c>
    </row>
    <row r="348" spans="1:5" x14ac:dyDescent="0.25">
      <c r="A348" t="s">
        <v>815</v>
      </c>
      <c r="B348" t="s">
        <v>1035</v>
      </c>
      <c r="C348" t="s">
        <v>1600</v>
      </c>
      <c r="D348" t="s">
        <v>1514</v>
      </c>
      <c r="E348" t="s">
        <v>583</v>
      </c>
    </row>
    <row r="349" spans="1:5" x14ac:dyDescent="0.25">
      <c r="A349" t="s">
        <v>816</v>
      </c>
      <c r="B349" t="s">
        <v>1099</v>
      </c>
      <c r="C349" t="s">
        <v>957</v>
      </c>
      <c r="D349" t="s">
        <v>1631</v>
      </c>
      <c r="E349" t="s">
        <v>778</v>
      </c>
    </row>
    <row r="350" spans="1:5" x14ac:dyDescent="0.25">
      <c r="A350" t="s">
        <v>708</v>
      </c>
      <c r="B350" t="s">
        <v>1100</v>
      </c>
      <c r="C350" t="s">
        <v>1100</v>
      </c>
      <c r="D350" t="s">
        <v>1100</v>
      </c>
      <c r="E350" t="s">
        <v>582</v>
      </c>
    </row>
    <row r="351" spans="1:5" x14ac:dyDescent="0.25">
      <c r="A351" t="s">
        <v>818</v>
      </c>
      <c r="B351" t="s">
        <v>1101</v>
      </c>
      <c r="C351" t="s">
        <v>1601</v>
      </c>
      <c r="D351" t="s">
        <v>1778</v>
      </c>
      <c r="E351" t="s">
        <v>780</v>
      </c>
    </row>
    <row r="352" spans="1:5" x14ac:dyDescent="0.25">
      <c r="A352" t="s">
        <v>819</v>
      </c>
      <c r="B352" t="s">
        <v>1102</v>
      </c>
      <c r="C352" t="s">
        <v>1602</v>
      </c>
      <c r="D352" t="s">
        <v>1366</v>
      </c>
      <c r="E352" t="s">
        <v>586</v>
      </c>
    </row>
    <row r="353" spans="1:5" x14ac:dyDescent="0.25">
      <c r="A353" t="s">
        <v>820</v>
      </c>
      <c r="B353" t="s">
        <v>1103</v>
      </c>
      <c r="C353" t="s">
        <v>887</v>
      </c>
      <c r="D353" t="s">
        <v>1779</v>
      </c>
      <c r="E353" t="s">
        <v>584</v>
      </c>
    </row>
    <row r="354" spans="1:5" x14ac:dyDescent="0.25">
      <c r="A354" t="s">
        <v>821</v>
      </c>
      <c r="B354" t="s">
        <v>1104</v>
      </c>
      <c r="C354" t="s">
        <v>1603</v>
      </c>
      <c r="D354" t="s">
        <v>1160</v>
      </c>
      <c r="E354" t="s">
        <v>715</v>
      </c>
    </row>
    <row r="355" spans="1:5" x14ac:dyDescent="0.25">
      <c r="A355" t="s">
        <v>822</v>
      </c>
      <c r="B355" t="s">
        <v>1105</v>
      </c>
      <c r="C355" t="s">
        <v>1604</v>
      </c>
      <c r="D355" t="s">
        <v>630</v>
      </c>
      <c r="E355" t="s">
        <v>777</v>
      </c>
    </row>
    <row r="356" spans="1:5" x14ac:dyDescent="0.25">
      <c r="A356" t="s">
        <v>711</v>
      </c>
      <c r="B356" t="s">
        <v>1106</v>
      </c>
      <c r="C356" t="s">
        <v>1605</v>
      </c>
      <c r="D356" t="s">
        <v>1780</v>
      </c>
      <c r="E356" t="s">
        <v>586</v>
      </c>
    </row>
    <row r="357" spans="1:5" x14ac:dyDescent="0.25">
      <c r="A357" t="s">
        <v>823</v>
      </c>
      <c r="B357" t="s">
        <v>1107</v>
      </c>
      <c r="C357" t="s">
        <v>1606</v>
      </c>
      <c r="D357" t="s">
        <v>1107</v>
      </c>
      <c r="E357" t="s">
        <v>584</v>
      </c>
    </row>
    <row r="358" spans="1:5" x14ac:dyDescent="0.25">
      <c r="A358" t="s">
        <v>719</v>
      </c>
      <c r="B358" t="s">
        <v>894</v>
      </c>
      <c r="C358" t="s">
        <v>1454</v>
      </c>
      <c r="D358" t="s">
        <v>1781</v>
      </c>
      <c r="E358" t="s">
        <v>780</v>
      </c>
    </row>
    <row r="359" spans="1:5" x14ac:dyDescent="0.25">
      <c r="A359" t="s">
        <v>725</v>
      </c>
      <c r="B359" t="s">
        <v>1108</v>
      </c>
      <c r="C359" t="s">
        <v>1431</v>
      </c>
      <c r="D359" t="s">
        <v>1782</v>
      </c>
      <c r="E359" t="s">
        <v>585</v>
      </c>
    </row>
    <row r="360" spans="1:5" x14ac:dyDescent="0.25">
      <c r="A360" t="s">
        <v>824</v>
      </c>
      <c r="B360" t="s">
        <v>1109</v>
      </c>
      <c r="C360" t="s">
        <v>1109</v>
      </c>
      <c r="D360" t="s">
        <v>1109</v>
      </c>
      <c r="E360" t="s">
        <v>583</v>
      </c>
    </row>
    <row r="361" spans="1:5" x14ac:dyDescent="0.25">
      <c r="A361" t="s">
        <v>259</v>
      </c>
      <c r="B361" t="s">
        <v>896</v>
      </c>
      <c r="C361" t="s">
        <v>896</v>
      </c>
      <c r="D361" t="s">
        <v>1521</v>
      </c>
      <c r="E361" t="s">
        <v>583</v>
      </c>
    </row>
    <row r="362" spans="1:5" x14ac:dyDescent="0.25">
      <c r="A362" t="s">
        <v>825</v>
      </c>
      <c r="B362" t="s">
        <v>1110</v>
      </c>
      <c r="C362" t="s">
        <v>1607</v>
      </c>
      <c r="D362" t="s">
        <v>1046</v>
      </c>
      <c r="E362" t="s">
        <v>583</v>
      </c>
    </row>
    <row r="363" spans="1:5" x14ac:dyDescent="0.25">
      <c r="A363" t="s">
        <v>826</v>
      </c>
      <c r="B363" t="s">
        <v>1111</v>
      </c>
      <c r="C363" t="s">
        <v>1608</v>
      </c>
      <c r="D363" t="s">
        <v>1478</v>
      </c>
      <c r="E363" t="s">
        <v>780</v>
      </c>
    </row>
    <row r="364" spans="1:5" x14ac:dyDescent="0.25">
      <c r="A364" t="s">
        <v>827</v>
      </c>
      <c r="B364" t="s">
        <v>1112</v>
      </c>
      <c r="C364" t="s">
        <v>1609</v>
      </c>
      <c r="D364" t="s">
        <v>1783</v>
      </c>
      <c r="E364" t="s">
        <v>718</v>
      </c>
    </row>
    <row r="365" spans="1:5" x14ac:dyDescent="0.25">
      <c r="A365" t="s">
        <v>720</v>
      </c>
      <c r="B365" t="s">
        <v>656</v>
      </c>
      <c r="C365" t="s">
        <v>1374</v>
      </c>
      <c r="D365" t="s">
        <v>1784</v>
      </c>
      <c r="E365" t="s">
        <v>718</v>
      </c>
    </row>
    <row r="366" spans="1:5" x14ac:dyDescent="0.25">
      <c r="A366" t="s">
        <v>828</v>
      </c>
      <c r="B366" t="s">
        <v>1113</v>
      </c>
      <c r="C366" t="s">
        <v>1610</v>
      </c>
      <c r="D366" t="s">
        <v>1168</v>
      </c>
      <c r="E366" t="s">
        <v>778</v>
      </c>
    </row>
    <row r="367" spans="1:5" x14ac:dyDescent="0.25">
      <c r="A367" t="s">
        <v>712</v>
      </c>
      <c r="B367" t="s">
        <v>1114</v>
      </c>
      <c r="C367" t="s">
        <v>1611</v>
      </c>
      <c r="D367" t="s">
        <v>1785</v>
      </c>
      <c r="E367" t="s">
        <v>585</v>
      </c>
    </row>
    <row r="368" spans="1:5" x14ac:dyDescent="0.25">
      <c r="A368" t="s">
        <v>829</v>
      </c>
      <c r="B368" t="s">
        <v>1115</v>
      </c>
      <c r="C368" t="s">
        <v>978</v>
      </c>
      <c r="D368" t="s">
        <v>1416</v>
      </c>
      <c r="E368" t="s">
        <v>717</v>
      </c>
    </row>
    <row r="369" spans="1:5" x14ac:dyDescent="0.25">
      <c r="A369" t="s">
        <v>830</v>
      </c>
      <c r="B369" t="s">
        <v>1116</v>
      </c>
      <c r="C369" t="s">
        <v>1612</v>
      </c>
      <c r="D369" t="s">
        <v>1786</v>
      </c>
      <c r="E369" t="s">
        <v>585</v>
      </c>
    </row>
    <row r="370" spans="1:5" x14ac:dyDescent="0.25">
      <c r="A370" t="s">
        <v>831</v>
      </c>
      <c r="B370" t="s">
        <v>1117</v>
      </c>
      <c r="C370" t="s">
        <v>1613</v>
      </c>
      <c r="D370" t="s">
        <v>1117</v>
      </c>
      <c r="E370" t="s">
        <v>584</v>
      </c>
    </row>
    <row r="371" spans="1:5" x14ac:dyDescent="0.25">
      <c r="A371" t="s">
        <v>832</v>
      </c>
      <c r="B371" t="s">
        <v>1118</v>
      </c>
      <c r="C371" t="s">
        <v>1614</v>
      </c>
      <c r="D371" t="s">
        <v>1787</v>
      </c>
      <c r="E371" t="s">
        <v>778</v>
      </c>
    </row>
    <row r="372" spans="1:5" x14ac:dyDescent="0.25">
      <c r="A372" t="s">
        <v>258</v>
      </c>
      <c r="B372" t="s">
        <v>1119</v>
      </c>
      <c r="C372" t="s">
        <v>1615</v>
      </c>
      <c r="D372" t="s">
        <v>1644</v>
      </c>
      <c r="E372" t="s">
        <v>713</v>
      </c>
    </row>
    <row r="373" spans="1:5" x14ac:dyDescent="0.25">
      <c r="A373" t="s">
        <v>833</v>
      </c>
      <c r="B373" t="s">
        <v>1120</v>
      </c>
      <c r="C373" t="s">
        <v>913</v>
      </c>
      <c r="D373" t="s">
        <v>1788</v>
      </c>
      <c r="E373" t="s">
        <v>778</v>
      </c>
    </row>
    <row r="374" spans="1:5" x14ac:dyDescent="0.25">
      <c r="A374" t="s">
        <v>834</v>
      </c>
      <c r="B374" t="s">
        <v>1121</v>
      </c>
      <c r="C374" t="s">
        <v>1616</v>
      </c>
      <c r="D374" t="s">
        <v>1789</v>
      </c>
      <c r="E374" t="s">
        <v>585</v>
      </c>
    </row>
    <row r="375" spans="1:5" x14ac:dyDescent="0.25">
      <c r="A375" t="s">
        <v>835</v>
      </c>
      <c r="B375" t="s">
        <v>1122</v>
      </c>
      <c r="C375" t="s">
        <v>1488</v>
      </c>
      <c r="D375" t="s">
        <v>914</v>
      </c>
      <c r="E375" t="s">
        <v>718</v>
      </c>
    </row>
    <row r="376" spans="1:5" x14ac:dyDescent="0.25">
      <c r="A376" t="s">
        <v>836</v>
      </c>
      <c r="B376" t="s">
        <v>1123</v>
      </c>
      <c r="C376" t="s">
        <v>1617</v>
      </c>
      <c r="D376" t="s">
        <v>1790</v>
      </c>
      <c r="E376" t="s">
        <v>782</v>
      </c>
    </row>
    <row r="377" spans="1:5" x14ac:dyDescent="0.25">
      <c r="A377" t="s">
        <v>721</v>
      </c>
      <c r="B377" t="s">
        <v>1124</v>
      </c>
      <c r="C377" t="s">
        <v>992</v>
      </c>
      <c r="D377" t="s">
        <v>1791</v>
      </c>
      <c r="E377" t="s">
        <v>718</v>
      </c>
    </row>
    <row r="378" spans="1:5" x14ac:dyDescent="0.25">
      <c r="A378" t="s">
        <v>837</v>
      </c>
      <c r="B378" t="s">
        <v>1125</v>
      </c>
      <c r="C378" t="s">
        <v>1618</v>
      </c>
      <c r="D378" t="s">
        <v>1792</v>
      </c>
      <c r="E378" t="s">
        <v>715</v>
      </c>
    </row>
    <row r="379" spans="1:5" x14ac:dyDescent="0.25">
      <c r="A379" t="s">
        <v>838</v>
      </c>
      <c r="B379" t="s">
        <v>1126</v>
      </c>
      <c r="C379" t="s">
        <v>1619</v>
      </c>
      <c r="D379" t="s">
        <v>1793</v>
      </c>
      <c r="E379" t="s">
        <v>777</v>
      </c>
    </row>
    <row r="380" spans="1:5" x14ac:dyDescent="0.25">
      <c r="A380" t="s">
        <v>726</v>
      </c>
      <c r="B380" t="s">
        <v>1127</v>
      </c>
      <c r="C380" t="s">
        <v>1127</v>
      </c>
      <c r="D380" t="s">
        <v>1794</v>
      </c>
      <c r="E380" t="s">
        <v>583</v>
      </c>
    </row>
    <row r="381" spans="1:5" x14ac:dyDescent="0.25">
      <c r="A381" t="s">
        <v>839</v>
      </c>
      <c r="B381" t="s">
        <v>1128</v>
      </c>
      <c r="C381" t="s">
        <v>1620</v>
      </c>
      <c r="D381" t="s">
        <v>1795</v>
      </c>
      <c r="E381" t="s">
        <v>586</v>
      </c>
    </row>
    <row r="382" spans="1:5" x14ac:dyDescent="0.25">
      <c r="A382" t="s">
        <v>840</v>
      </c>
      <c r="B382" t="s">
        <v>1129</v>
      </c>
      <c r="C382" t="s">
        <v>1129</v>
      </c>
      <c r="D382" t="s">
        <v>1129</v>
      </c>
      <c r="E382" t="s">
        <v>582</v>
      </c>
    </row>
    <row r="383" spans="1:5" x14ac:dyDescent="0.25">
      <c r="A383" t="s">
        <v>729</v>
      </c>
      <c r="B383" t="s">
        <v>1130</v>
      </c>
      <c r="C383" t="s">
        <v>1621</v>
      </c>
      <c r="D383" t="s">
        <v>1796</v>
      </c>
      <c r="E383" t="s">
        <v>715</v>
      </c>
    </row>
    <row r="384" spans="1:5" x14ac:dyDescent="0.25">
      <c r="A384" t="s">
        <v>842</v>
      </c>
      <c r="B384" t="s">
        <v>1131</v>
      </c>
      <c r="C384" t="s">
        <v>1622</v>
      </c>
      <c r="D384" t="s">
        <v>1797</v>
      </c>
      <c r="E384" t="s">
        <v>586</v>
      </c>
    </row>
    <row r="385" spans="1:5" x14ac:dyDescent="0.25">
      <c r="A385" t="s">
        <v>734</v>
      </c>
      <c r="B385" t="s">
        <v>1132</v>
      </c>
      <c r="C385" t="s">
        <v>1623</v>
      </c>
      <c r="D385" t="s">
        <v>1798</v>
      </c>
      <c r="E385" t="s">
        <v>779</v>
      </c>
    </row>
    <row r="386" spans="1:5" x14ac:dyDescent="0.25">
      <c r="A386" t="s">
        <v>843</v>
      </c>
      <c r="B386" t="s">
        <v>1133</v>
      </c>
      <c r="C386" t="s">
        <v>1133</v>
      </c>
      <c r="D386" t="s">
        <v>1133</v>
      </c>
      <c r="E386" t="s">
        <v>582</v>
      </c>
    </row>
    <row r="387" spans="1:5" x14ac:dyDescent="0.25">
      <c r="A387" t="s">
        <v>844</v>
      </c>
      <c r="B387" t="s">
        <v>1134</v>
      </c>
      <c r="C387" t="s">
        <v>1624</v>
      </c>
      <c r="D387" t="s">
        <v>1417</v>
      </c>
      <c r="E387" t="s">
        <v>777</v>
      </c>
    </row>
    <row r="388" spans="1:5" x14ac:dyDescent="0.25">
      <c r="A388" t="s">
        <v>845</v>
      </c>
      <c r="B388" t="s">
        <v>1135</v>
      </c>
      <c r="C388" t="s">
        <v>1625</v>
      </c>
      <c r="D388" t="s">
        <v>1799</v>
      </c>
      <c r="E388" t="s">
        <v>781</v>
      </c>
    </row>
    <row r="389" spans="1:5" x14ac:dyDescent="0.25">
      <c r="A389" t="s">
        <v>846</v>
      </c>
      <c r="B389" t="s">
        <v>1136</v>
      </c>
      <c r="C389" t="s">
        <v>1136</v>
      </c>
      <c r="D389" t="s">
        <v>1136</v>
      </c>
      <c r="E389" t="s">
        <v>583</v>
      </c>
    </row>
    <row r="390" spans="1:5" x14ac:dyDescent="0.25">
      <c r="A390" t="s">
        <v>105</v>
      </c>
      <c r="B390" t="s">
        <v>630</v>
      </c>
      <c r="C390" t="s">
        <v>1380</v>
      </c>
      <c r="D390" t="s">
        <v>320</v>
      </c>
      <c r="E390" t="s">
        <v>211</v>
      </c>
    </row>
    <row r="391" spans="1:5" x14ac:dyDescent="0.25">
      <c r="A391" t="s">
        <v>850</v>
      </c>
      <c r="B391" t="s">
        <v>98</v>
      </c>
      <c r="C391" t="s">
        <v>98</v>
      </c>
      <c r="D391" t="s">
        <v>98</v>
      </c>
      <c r="E391" t="s">
        <v>98</v>
      </c>
    </row>
    <row r="392" spans="1:5" x14ac:dyDescent="0.25">
      <c r="A392" t="s">
        <v>776</v>
      </c>
      <c r="B392" t="s">
        <v>117</v>
      </c>
      <c r="C392" t="s">
        <v>1245</v>
      </c>
      <c r="D392" t="s">
        <v>1256</v>
      </c>
      <c r="E392" t="s">
        <v>208</v>
      </c>
    </row>
    <row r="393" spans="1:5" x14ac:dyDescent="0.25">
      <c r="A393" t="s">
        <v>582</v>
      </c>
      <c r="B393" t="s">
        <v>1137</v>
      </c>
      <c r="C393" t="s">
        <v>1012</v>
      </c>
      <c r="D393" t="s">
        <v>1800</v>
      </c>
      <c r="E393" t="s">
        <v>586</v>
      </c>
    </row>
    <row r="394" spans="1:5" x14ac:dyDescent="0.25">
      <c r="A394" t="s">
        <v>583</v>
      </c>
      <c r="B394" t="s">
        <v>128</v>
      </c>
      <c r="C394" t="s">
        <v>128</v>
      </c>
      <c r="D394" t="s">
        <v>128</v>
      </c>
      <c r="E394" t="s">
        <v>582</v>
      </c>
    </row>
    <row r="395" spans="1:5" x14ac:dyDescent="0.25">
      <c r="A395" t="s">
        <v>584</v>
      </c>
      <c r="B395" t="s">
        <v>1138</v>
      </c>
      <c r="C395" t="s">
        <v>1446</v>
      </c>
      <c r="D395" t="s">
        <v>1801</v>
      </c>
      <c r="E395" t="s">
        <v>718</v>
      </c>
    </row>
    <row r="396" spans="1:5" x14ac:dyDescent="0.25">
      <c r="A396" t="s">
        <v>585</v>
      </c>
      <c r="B396" t="s">
        <v>667</v>
      </c>
      <c r="C396" t="s">
        <v>1291</v>
      </c>
      <c r="D396" t="s">
        <v>1446</v>
      </c>
      <c r="E396" t="s">
        <v>584</v>
      </c>
    </row>
    <row r="397" spans="1:5" x14ac:dyDescent="0.25">
      <c r="A397" t="s">
        <v>586</v>
      </c>
      <c r="B397" t="s">
        <v>662</v>
      </c>
      <c r="C397" t="s">
        <v>163</v>
      </c>
      <c r="D397" t="s">
        <v>445</v>
      </c>
      <c r="E397" t="s">
        <v>584</v>
      </c>
    </row>
    <row r="398" spans="1:5" x14ac:dyDescent="0.25">
      <c r="A398" t="s">
        <v>718</v>
      </c>
      <c r="B398" t="s">
        <v>147</v>
      </c>
      <c r="C398" t="s">
        <v>1626</v>
      </c>
      <c r="D398" t="s">
        <v>297</v>
      </c>
      <c r="E398" t="s">
        <v>583</v>
      </c>
    </row>
    <row r="399" spans="1:5" x14ac:dyDescent="0.25">
      <c r="A399" t="s">
        <v>777</v>
      </c>
      <c r="B399" t="s">
        <v>1080</v>
      </c>
      <c r="C399" t="s">
        <v>302</v>
      </c>
      <c r="D399" t="s">
        <v>1705</v>
      </c>
      <c r="E399" t="s">
        <v>586</v>
      </c>
    </row>
    <row r="400" spans="1:5" x14ac:dyDescent="0.25">
      <c r="A400" t="s">
        <v>778</v>
      </c>
      <c r="B400" t="s">
        <v>1139</v>
      </c>
      <c r="C400" t="s">
        <v>1139</v>
      </c>
      <c r="D400" t="s">
        <v>1139</v>
      </c>
      <c r="E400" t="s">
        <v>583</v>
      </c>
    </row>
    <row r="401" spans="1:5" x14ac:dyDescent="0.25">
      <c r="A401" t="s">
        <v>779</v>
      </c>
      <c r="B401" t="s">
        <v>1083</v>
      </c>
      <c r="C401" t="s">
        <v>862</v>
      </c>
      <c r="D401" t="s">
        <v>451</v>
      </c>
      <c r="E401" t="s">
        <v>585</v>
      </c>
    </row>
    <row r="402" spans="1:5" x14ac:dyDescent="0.25">
      <c r="A402" t="s">
        <v>715</v>
      </c>
      <c r="B402" t="s">
        <v>1140</v>
      </c>
      <c r="C402" t="s">
        <v>1266</v>
      </c>
      <c r="D402" t="s">
        <v>468</v>
      </c>
      <c r="E402" t="s">
        <v>584</v>
      </c>
    </row>
    <row r="403" spans="1:5" x14ac:dyDescent="0.25">
      <c r="A403" t="s">
        <v>780</v>
      </c>
      <c r="B403" t="s">
        <v>237</v>
      </c>
      <c r="C403" t="s">
        <v>241</v>
      </c>
      <c r="D403" t="s">
        <v>415</v>
      </c>
      <c r="E403" t="s">
        <v>586</v>
      </c>
    </row>
    <row r="404" spans="1:5" x14ac:dyDescent="0.25">
      <c r="A404" t="s">
        <v>717</v>
      </c>
      <c r="B404" t="s">
        <v>376</v>
      </c>
      <c r="C404" t="s">
        <v>375</v>
      </c>
      <c r="D404" t="s">
        <v>373</v>
      </c>
      <c r="E404" t="s">
        <v>777</v>
      </c>
    </row>
    <row r="405" spans="1:5" x14ac:dyDescent="0.25">
      <c r="A405" t="s">
        <v>781</v>
      </c>
      <c r="B405" t="s">
        <v>1141</v>
      </c>
      <c r="C405" t="s">
        <v>1341</v>
      </c>
      <c r="D405" t="s">
        <v>1084</v>
      </c>
      <c r="E405" t="s">
        <v>586</v>
      </c>
    </row>
    <row r="406" spans="1:5" x14ac:dyDescent="0.25">
      <c r="A406" t="s">
        <v>782</v>
      </c>
      <c r="B406" t="s">
        <v>238</v>
      </c>
      <c r="C406" t="s">
        <v>1024</v>
      </c>
      <c r="D406" t="s">
        <v>239</v>
      </c>
      <c r="E406" t="s">
        <v>586</v>
      </c>
    </row>
    <row r="407" spans="1:5" x14ac:dyDescent="0.25">
      <c r="A407" t="s">
        <v>713</v>
      </c>
      <c r="B407" t="s">
        <v>322</v>
      </c>
      <c r="C407" t="s">
        <v>1025</v>
      </c>
      <c r="D407" t="s">
        <v>865</v>
      </c>
      <c r="E407" t="s">
        <v>586</v>
      </c>
    </row>
    <row r="408" spans="1:5" x14ac:dyDescent="0.25">
      <c r="A408" t="s">
        <v>783</v>
      </c>
      <c r="B408" t="s">
        <v>1142</v>
      </c>
      <c r="C408" t="s">
        <v>478</v>
      </c>
      <c r="D408" t="s">
        <v>1086</v>
      </c>
      <c r="E408" t="s">
        <v>585</v>
      </c>
    </row>
    <row r="409" spans="1:5" x14ac:dyDescent="0.25">
      <c r="A409" t="s">
        <v>784</v>
      </c>
      <c r="B409" t="s">
        <v>422</v>
      </c>
      <c r="C409" t="s">
        <v>691</v>
      </c>
      <c r="D409" t="s">
        <v>476</v>
      </c>
      <c r="E409" t="s">
        <v>583</v>
      </c>
    </row>
    <row r="410" spans="1:5" x14ac:dyDescent="0.25">
      <c r="A410" t="s">
        <v>785</v>
      </c>
      <c r="B410" t="s">
        <v>447</v>
      </c>
      <c r="C410" t="s">
        <v>454</v>
      </c>
      <c r="D410" t="s">
        <v>1088</v>
      </c>
      <c r="E410" t="s">
        <v>586</v>
      </c>
    </row>
    <row r="411" spans="1:5" x14ac:dyDescent="0.25">
      <c r="A411" t="s">
        <v>786</v>
      </c>
      <c r="B411" t="s">
        <v>450</v>
      </c>
      <c r="C411" t="s">
        <v>471</v>
      </c>
      <c r="D411" t="s">
        <v>379</v>
      </c>
      <c r="E411" t="s">
        <v>585</v>
      </c>
    </row>
    <row r="412" spans="1:5" x14ac:dyDescent="0.25">
      <c r="A412" t="s">
        <v>787</v>
      </c>
      <c r="B412" t="s">
        <v>122</v>
      </c>
      <c r="C412" t="s">
        <v>381</v>
      </c>
      <c r="D412" t="s">
        <v>455</v>
      </c>
      <c r="E412" t="s">
        <v>586</v>
      </c>
    </row>
    <row r="413" spans="1:5" x14ac:dyDescent="0.25">
      <c r="A413" t="s">
        <v>714</v>
      </c>
      <c r="B413" t="s">
        <v>378</v>
      </c>
      <c r="C413" t="s">
        <v>475</v>
      </c>
      <c r="D413" t="s">
        <v>327</v>
      </c>
      <c r="E413" t="s">
        <v>586</v>
      </c>
    </row>
    <row r="414" spans="1:5" x14ac:dyDescent="0.25">
      <c r="A414" t="s">
        <v>788</v>
      </c>
      <c r="B414" t="s">
        <v>418</v>
      </c>
      <c r="C414" t="s">
        <v>419</v>
      </c>
      <c r="D414" t="s">
        <v>1340</v>
      </c>
      <c r="E414" t="s">
        <v>586</v>
      </c>
    </row>
    <row r="415" spans="1:5" x14ac:dyDescent="0.25">
      <c r="A415" t="s">
        <v>716</v>
      </c>
      <c r="B415" t="s">
        <v>332</v>
      </c>
      <c r="C415" t="s">
        <v>1310</v>
      </c>
      <c r="D415" t="s">
        <v>250</v>
      </c>
      <c r="E415" t="s">
        <v>586</v>
      </c>
    </row>
    <row r="416" spans="1:5" x14ac:dyDescent="0.25">
      <c r="A416" t="s">
        <v>789</v>
      </c>
      <c r="B416" t="s">
        <v>464</v>
      </c>
      <c r="C416" t="s">
        <v>421</v>
      </c>
      <c r="D416" t="s">
        <v>334</v>
      </c>
      <c r="E416" t="s">
        <v>585</v>
      </c>
    </row>
    <row r="417" spans="1:5" x14ac:dyDescent="0.25">
      <c r="A417" t="s">
        <v>790</v>
      </c>
      <c r="B417" t="s">
        <v>1143</v>
      </c>
      <c r="C417" t="s">
        <v>330</v>
      </c>
      <c r="D417" t="s">
        <v>1510</v>
      </c>
      <c r="E417" t="s">
        <v>584</v>
      </c>
    </row>
    <row r="418" spans="1:5" x14ac:dyDescent="0.25">
      <c r="A418" t="s">
        <v>791</v>
      </c>
      <c r="B418" t="s">
        <v>420</v>
      </c>
      <c r="C418" t="s">
        <v>944</v>
      </c>
      <c r="D418" t="s">
        <v>869</v>
      </c>
      <c r="E418" t="s">
        <v>585</v>
      </c>
    </row>
    <row r="419" spans="1:5" x14ac:dyDescent="0.25">
      <c r="A419" t="s">
        <v>792</v>
      </c>
      <c r="B419" t="s">
        <v>358</v>
      </c>
      <c r="C419" t="s">
        <v>359</v>
      </c>
      <c r="D419" t="s">
        <v>404</v>
      </c>
      <c r="E419" t="s">
        <v>718</v>
      </c>
    </row>
    <row r="420" spans="1:5" x14ac:dyDescent="0.25">
      <c r="A420" t="s">
        <v>793</v>
      </c>
      <c r="B420" t="s">
        <v>1144</v>
      </c>
      <c r="C420" t="s">
        <v>324</v>
      </c>
      <c r="D420" t="s">
        <v>1091</v>
      </c>
      <c r="E420" t="s">
        <v>586</v>
      </c>
    </row>
    <row r="421" spans="1:5" x14ac:dyDescent="0.25">
      <c r="A421" t="s">
        <v>794</v>
      </c>
      <c r="B421" t="s">
        <v>642</v>
      </c>
      <c r="C421" t="s">
        <v>946</v>
      </c>
      <c r="D421" t="s">
        <v>459</v>
      </c>
      <c r="E421" t="s">
        <v>585</v>
      </c>
    </row>
    <row r="422" spans="1:5" x14ac:dyDescent="0.25">
      <c r="A422" t="s">
        <v>795</v>
      </c>
      <c r="B422" t="s">
        <v>1145</v>
      </c>
      <c r="C422" t="s">
        <v>1289</v>
      </c>
      <c r="D422" t="s">
        <v>1802</v>
      </c>
      <c r="E422" t="s">
        <v>586</v>
      </c>
    </row>
    <row r="423" spans="1:5" x14ac:dyDescent="0.25">
      <c r="A423" t="s">
        <v>796</v>
      </c>
      <c r="B423" t="s">
        <v>1146</v>
      </c>
      <c r="C423" t="s">
        <v>947</v>
      </c>
      <c r="D423" t="s">
        <v>417</v>
      </c>
      <c r="E423" t="s">
        <v>585</v>
      </c>
    </row>
    <row r="424" spans="1:5" x14ac:dyDescent="0.25">
      <c r="A424" t="s">
        <v>797</v>
      </c>
      <c r="B424" t="s">
        <v>320</v>
      </c>
      <c r="C424" t="s">
        <v>1309</v>
      </c>
      <c r="D424" t="s">
        <v>1093</v>
      </c>
      <c r="E424" t="s">
        <v>778</v>
      </c>
    </row>
    <row r="425" spans="1:5" x14ac:dyDescent="0.25">
      <c r="A425" t="s">
        <v>799</v>
      </c>
      <c r="B425" t="s">
        <v>1147</v>
      </c>
      <c r="C425" t="s">
        <v>648</v>
      </c>
      <c r="D425" t="s">
        <v>397</v>
      </c>
      <c r="E425" t="s">
        <v>585</v>
      </c>
    </row>
    <row r="426" spans="1:5" x14ac:dyDescent="0.25">
      <c r="A426" t="s">
        <v>800</v>
      </c>
      <c r="B426" t="s">
        <v>1148</v>
      </c>
      <c r="C426" t="s">
        <v>1597</v>
      </c>
      <c r="D426" t="s">
        <v>874</v>
      </c>
      <c r="E426" t="s">
        <v>584</v>
      </c>
    </row>
    <row r="427" spans="1:5" x14ac:dyDescent="0.25">
      <c r="A427" t="s">
        <v>801</v>
      </c>
      <c r="B427" t="s">
        <v>635</v>
      </c>
      <c r="C427" t="s">
        <v>1095</v>
      </c>
      <c r="D427" t="s">
        <v>1597</v>
      </c>
      <c r="E427" t="s">
        <v>586</v>
      </c>
    </row>
    <row r="428" spans="1:5" x14ac:dyDescent="0.25">
      <c r="A428" t="s">
        <v>802</v>
      </c>
      <c r="B428" t="s">
        <v>1149</v>
      </c>
      <c r="C428" t="s">
        <v>1096</v>
      </c>
      <c r="D428" t="s">
        <v>1370</v>
      </c>
      <c r="E428" t="s">
        <v>583</v>
      </c>
    </row>
    <row r="429" spans="1:5" x14ac:dyDescent="0.25">
      <c r="A429" t="s">
        <v>803</v>
      </c>
      <c r="B429" t="s">
        <v>348</v>
      </c>
      <c r="C429" t="s">
        <v>1627</v>
      </c>
      <c r="D429" t="s">
        <v>876</v>
      </c>
      <c r="E429" t="s">
        <v>584</v>
      </c>
    </row>
    <row r="430" spans="1:5" x14ac:dyDescent="0.25">
      <c r="A430" t="s">
        <v>482</v>
      </c>
      <c r="B430" t="s">
        <v>1150</v>
      </c>
      <c r="C430" t="s">
        <v>1628</v>
      </c>
      <c r="D430" t="s">
        <v>1381</v>
      </c>
      <c r="E430" t="s">
        <v>586</v>
      </c>
    </row>
    <row r="431" spans="1:5" x14ac:dyDescent="0.25">
      <c r="A431" t="s">
        <v>732</v>
      </c>
      <c r="B431" t="s">
        <v>1151</v>
      </c>
      <c r="C431" t="s">
        <v>1629</v>
      </c>
      <c r="D431" t="s">
        <v>627</v>
      </c>
      <c r="E431" t="s">
        <v>718</v>
      </c>
    </row>
    <row r="432" spans="1:5" x14ac:dyDescent="0.25">
      <c r="A432" t="s">
        <v>804</v>
      </c>
      <c r="B432" t="s">
        <v>1030</v>
      </c>
      <c r="C432" t="s">
        <v>1097</v>
      </c>
      <c r="D432" t="s">
        <v>1674</v>
      </c>
      <c r="E432" t="s">
        <v>585</v>
      </c>
    </row>
    <row r="433" spans="1:5" x14ac:dyDescent="0.25">
      <c r="A433" t="s">
        <v>805</v>
      </c>
      <c r="B433" t="s">
        <v>1152</v>
      </c>
      <c r="C433" t="s">
        <v>1415</v>
      </c>
      <c r="D433" t="s">
        <v>655</v>
      </c>
      <c r="E433" t="s">
        <v>585</v>
      </c>
    </row>
    <row r="434" spans="1:5" x14ac:dyDescent="0.25">
      <c r="A434" t="s">
        <v>733</v>
      </c>
      <c r="B434" t="s">
        <v>1153</v>
      </c>
      <c r="C434" t="s">
        <v>1630</v>
      </c>
      <c r="D434" t="s">
        <v>878</v>
      </c>
      <c r="E434" t="s">
        <v>586</v>
      </c>
    </row>
    <row r="435" spans="1:5" x14ac:dyDescent="0.25">
      <c r="A435" t="s">
        <v>806</v>
      </c>
      <c r="B435" t="s">
        <v>1154</v>
      </c>
      <c r="C435" t="s">
        <v>1513</v>
      </c>
      <c r="D435" t="s">
        <v>1803</v>
      </c>
      <c r="E435" t="s">
        <v>586</v>
      </c>
    </row>
    <row r="436" spans="1:5" x14ac:dyDescent="0.25">
      <c r="A436" t="s">
        <v>807</v>
      </c>
      <c r="B436" t="s">
        <v>955</v>
      </c>
      <c r="C436" t="s">
        <v>1034</v>
      </c>
      <c r="D436" t="s">
        <v>1599</v>
      </c>
      <c r="E436" t="s">
        <v>586</v>
      </c>
    </row>
    <row r="437" spans="1:5" x14ac:dyDescent="0.25">
      <c r="A437" t="s">
        <v>808</v>
      </c>
      <c r="B437" t="s">
        <v>1155</v>
      </c>
      <c r="C437" t="s">
        <v>1468</v>
      </c>
      <c r="D437" t="s">
        <v>881</v>
      </c>
      <c r="E437" t="s">
        <v>584</v>
      </c>
    </row>
    <row r="438" spans="1:5" x14ac:dyDescent="0.25">
      <c r="A438" t="s">
        <v>809</v>
      </c>
      <c r="B438" t="s">
        <v>1156</v>
      </c>
      <c r="C438" t="s">
        <v>1631</v>
      </c>
      <c r="D438" t="s">
        <v>1804</v>
      </c>
      <c r="E438" t="s">
        <v>718</v>
      </c>
    </row>
    <row r="439" spans="1:5" x14ac:dyDescent="0.25">
      <c r="A439" t="s">
        <v>731</v>
      </c>
      <c r="B439" t="s">
        <v>625</v>
      </c>
      <c r="C439" t="s">
        <v>957</v>
      </c>
      <c r="D439" t="s">
        <v>882</v>
      </c>
      <c r="E439" t="s">
        <v>586</v>
      </c>
    </row>
    <row r="440" spans="1:5" x14ac:dyDescent="0.25">
      <c r="A440" t="s">
        <v>810</v>
      </c>
      <c r="B440" t="s">
        <v>1157</v>
      </c>
      <c r="C440" t="s">
        <v>1632</v>
      </c>
      <c r="D440" t="s">
        <v>1469</v>
      </c>
      <c r="E440" t="s">
        <v>585</v>
      </c>
    </row>
    <row r="441" spans="1:5" x14ac:dyDescent="0.25">
      <c r="A441" t="s">
        <v>811</v>
      </c>
      <c r="B441" t="s">
        <v>634</v>
      </c>
      <c r="C441" t="s">
        <v>634</v>
      </c>
      <c r="D441" t="s">
        <v>634</v>
      </c>
      <c r="E441" t="s">
        <v>585</v>
      </c>
    </row>
    <row r="442" spans="1:5" x14ac:dyDescent="0.25">
      <c r="A442" t="s">
        <v>481</v>
      </c>
      <c r="B442" t="s">
        <v>1158</v>
      </c>
      <c r="C442" t="s">
        <v>1249</v>
      </c>
      <c r="D442" t="s">
        <v>1805</v>
      </c>
      <c r="E442" t="s">
        <v>586</v>
      </c>
    </row>
    <row r="443" spans="1:5" x14ac:dyDescent="0.25">
      <c r="A443" t="s">
        <v>812</v>
      </c>
      <c r="B443" t="s">
        <v>619</v>
      </c>
      <c r="C443" t="s">
        <v>1633</v>
      </c>
      <c r="D443" t="s">
        <v>1806</v>
      </c>
      <c r="E443" t="s">
        <v>586</v>
      </c>
    </row>
    <row r="444" spans="1:5" x14ac:dyDescent="0.25">
      <c r="A444" t="s">
        <v>813</v>
      </c>
      <c r="B444" t="s">
        <v>1159</v>
      </c>
      <c r="C444" t="s">
        <v>1634</v>
      </c>
      <c r="D444" t="s">
        <v>887</v>
      </c>
      <c r="E444" t="s">
        <v>777</v>
      </c>
    </row>
    <row r="445" spans="1:5" x14ac:dyDescent="0.25">
      <c r="A445" t="s">
        <v>814</v>
      </c>
      <c r="B445" t="s">
        <v>1160</v>
      </c>
      <c r="C445" t="s">
        <v>961</v>
      </c>
      <c r="D445" t="s">
        <v>1470</v>
      </c>
      <c r="E445" t="s">
        <v>718</v>
      </c>
    </row>
    <row r="446" spans="1:5" x14ac:dyDescent="0.25">
      <c r="A446" t="s">
        <v>815</v>
      </c>
      <c r="B446" t="s">
        <v>1161</v>
      </c>
      <c r="C446" t="s">
        <v>1635</v>
      </c>
      <c r="D446" t="s">
        <v>1373</v>
      </c>
      <c r="E446" t="s">
        <v>718</v>
      </c>
    </row>
    <row r="447" spans="1:5" x14ac:dyDescent="0.25">
      <c r="A447" t="s">
        <v>816</v>
      </c>
      <c r="B447" t="s">
        <v>1162</v>
      </c>
      <c r="C447" t="s">
        <v>1425</v>
      </c>
      <c r="D447" t="s">
        <v>1603</v>
      </c>
      <c r="E447" t="s">
        <v>777</v>
      </c>
    </row>
    <row r="448" spans="1:5" x14ac:dyDescent="0.25">
      <c r="A448" t="s">
        <v>709</v>
      </c>
      <c r="B448" t="s">
        <v>1163</v>
      </c>
      <c r="C448" t="s">
        <v>1449</v>
      </c>
      <c r="D448" t="s">
        <v>640</v>
      </c>
      <c r="E448" t="s">
        <v>718</v>
      </c>
    </row>
    <row r="449" spans="1:5" x14ac:dyDescent="0.25">
      <c r="A449" t="s">
        <v>817</v>
      </c>
      <c r="B449" t="s">
        <v>649</v>
      </c>
      <c r="C449" t="s">
        <v>1636</v>
      </c>
      <c r="D449" t="s">
        <v>1428</v>
      </c>
      <c r="E449" t="s">
        <v>585</v>
      </c>
    </row>
    <row r="450" spans="1:5" x14ac:dyDescent="0.25">
      <c r="A450" t="s">
        <v>708</v>
      </c>
      <c r="B450" t="s">
        <v>1164</v>
      </c>
      <c r="C450" t="s">
        <v>1606</v>
      </c>
      <c r="D450" t="s">
        <v>1605</v>
      </c>
      <c r="E450" t="s">
        <v>718</v>
      </c>
    </row>
    <row r="451" spans="1:5" x14ac:dyDescent="0.25">
      <c r="A451" t="s">
        <v>818</v>
      </c>
      <c r="B451" t="s">
        <v>1044</v>
      </c>
      <c r="C451" t="s">
        <v>1570</v>
      </c>
      <c r="D451" t="s">
        <v>1754</v>
      </c>
      <c r="E451" t="s">
        <v>585</v>
      </c>
    </row>
    <row r="452" spans="1:5" x14ac:dyDescent="0.25">
      <c r="A452" t="s">
        <v>819</v>
      </c>
      <c r="B452" t="s">
        <v>1165</v>
      </c>
      <c r="C452" t="s">
        <v>1637</v>
      </c>
      <c r="D452" t="s">
        <v>1434</v>
      </c>
      <c r="E452" t="s">
        <v>586</v>
      </c>
    </row>
    <row r="453" spans="1:5" x14ac:dyDescent="0.25">
      <c r="A453" t="s">
        <v>820</v>
      </c>
      <c r="B453" t="s">
        <v>672</v>
      </c>
      <c r="C453" t="s">
        <v>1110</v>
      </c>
      <c r="D453" t="s">
        <v>1807</v>
      </c>
      <c r="E453" t="s">
        <v>777</v>
      </c>
    </row>
    <row r="454" spans="1:5" x14ac:dyDescent="0.25">
      <c r="A454" t="s">
        <v>821</v>
      </c>
      <c r="B454" t="s">
        <v>1166</v>
      </c>
      <c r="C454" t="s">
        <v>1638</v>
      </c>
      <c r="D454" t="s">
        <v>1607</v>
      </c>
      <c r="E454" t="s">
        <v>586</v>
      </c>
    </row>
    <row r="455" spans="1:5" x14ac:dyDescent="0.25">
      <c r="A455" t="s">
        <v>822</v>
      </c>
      <c r="B455" t="s">
        <v>897</v>
      </c>
      <c r="C455" t="s">
        <v>1639</v>
      </c>
      <c r="D455" t="s">
        <v>1166</v>
      </c>
      <c r="E455" t="s">
        <v>585</v>
      </c>
    </row>
    <row r="456" spans="1:5" x14ac:dyDescent="0.25">
      <c r="A456" t="s">
        <v>711</v>
      </c>
      <c r="B456" t="s">
        <v>1167</v>
      </c>
      <c r="C456" t="s">
        <v>898</v>
      </c>
      <c r="D456" t="s">
        <v>666</v>
      </c>
      <c r="E456" t="s">
        <v>585</v>
      </c>
    </row>
    <row r="457" spans="1:5" x14ac:dyDescent="0.25">
      <c r="A457" t="s">
        <v>823</v>
      </c>
      <c r="B457" t="s">
        <v>1047</v>
      </c>
      <c r="C457" t="s">
        <v>1111</v>
      </c>
      <c r="D457" t="s">
        <v>1714</v>
      </c>
      <c r="E457" t="s">
        <v>585</v>
      </c>
    </row>
    <row r="458" spans="1:5" x14ac:dyDescent="0.25">
      <c r="A458" t="s">
        <v>719</v>
      </c>
      <c r="B458" t="s">
        <v>972</v>
      </c>
      <c r="C458" t="s">
        <v>1608</v>
      </c>
      <c r="D458" t="s">
        <v>1111</v>
      </c>
      <c r="E458" t="s">
        <v>584</v>
      </c>
    </row>
    <row r="459" spans="1:5" x14ac:dyDescent="0.25">
      <c r="A459" t="s">
        <v>725</v>
      </c>
      <c r="B459" t="s">
        <v>974</v>
      </c>
      <c r="C459" t="s">
        <v>1640</v>
      </c>
      <c r="D459" t="s">
        <v>1378</v>
      </c>
      <c r="E459" t="s">
        <v>777</v>
      </c>
    </row>
    <row r="460" spans="1:5" x14ac:dyDescent="0.25">
      <c r="A460" t="s">
        <v>824</v>
      </c>
      <c r="B460" t="s">
        <v>1168</v>
      </c>
      <c r="C460" t="s">
        <v>610</v>
      </c>
      <c r="D460" t="s">
        <v>1808</v>
      </c>
      <c r="E460" t="s">
        <v>586</v>
      </c>
    </row>
    <row r="461" spans="1:5" x14ac:dyDescent="0.25">
      <c r="A461" t="s">
        <v>259</v>
      </c>
      <c r="B461" t="s">
        <v>1169</v>
      </c>
      <c r="C461" t="s">
        <v>1459</v>
      </c>
      <c r="D461" t="s">
        <v>1809</v>
      </c>
      <c r="E461" t="s">
        <v>718</v>
      </c>
    </row>
    <row r="462" spans="1:5" x14ac:dyDescent="0.25">
      <c r="A462" t="s">
        <v>825</v>
      </c>
      <c r="B462" t="s">
        <v>1170</v>
      </c>
      <c r="C462" t="s">
        <v>644</v>
      </c>
      <c r="D462" t="s">
        <v>1810</v>
      </c>
      <c r="E462" t="s">
        <v>718</v>
      </c>
    </row>
    <row r="463" spans="1:5" x14ac:dyDescent="0.25">
      <c r="A463" t="s">
        <v>826</v>
      </c>
      <c r="B463" t="s">
        <v>977</v>
      </c>
      <c r="C463" t="s">
        <v>1527</v>
      </c>
      <c r="D463" t="s">
        <v>1380</v>
      </c>
      <c r="E463" t="s">
        <v>718</v>
      </c>
    </row>
    <row r="464" spans="1:5" x14ac:dyDescent="0.25">
      <c r="A464" t="s">
        <v>827</v>
      </c>
      <c r="B464" t="s">
        <v>978</v>
      </c>
      <c r="C464" t="s">
        <v>1641</v>
      </c>
      <c r="D464" t="s">
        <v>1717</v>
      </c>
      <c r="E464" t="s">
        <v>718</v>
      </c>
    </row>
    <row r="465" spans="1:5" x14ac:dyDescent="0.25">
      <c r="A465" t="s">
        <v>720</v>
      </c>
      <c r="B465" t="s">
        <v>1171</v>
      </c>
      <c r="C465" t="s">
        <v>684</v>
      </c>
      <c r="D465" t="s">
        <v>905</v>
      </c>
      <c r="E465" t="s">
        <v>777</v>
      </c>
    </row>
    <row r="466" spans="1:5" x14ac:dyDescent="0.25">
      <c r="A466" t="s">
        <v>828</v>
      </c>
      <c r="B466" t="s">
        <v>1172</v>
      </c>
      <c r="C466" t="s">
        <v>1642</v>
      </c>
      <c r="D466" t="s">
        <v>1811</v>
      </c>
      <c r="E466" t="s">
        <v>718</v>
      </c>
    </row>
    <row r="467" spans="1:5" x14ac:dyDescent="0.25">
      <c r="A467" t="s">
        <v>712</v>
      </c>
      <c r="B467" t="s">
        <v>1173</v>
      </c>
      <c r="C467" t="s">
        <v>1576</v>
      </c>
      <c r="D467" t="s">
        <v>1812</v>
      </c>
      <c r="E467" t="s">
        <v>584</v>
      </c>
    </row>
    <row r="468" spans="1:5" x14ac:dyDescent="0.25">
      <c r="A468" t="s">
        <v>829</v>
      </c>
      <c r="B468" t="s">
        <v>984</v>
      </c>
      <c r="C468" t="s">
        <v>1643</v>
      </c>
      <c r="D468" t="s">
        <v>1813</v>
      </c>
      <c r="E468" t="s">
        <v>718</v>
      </c>
    </row>
    <row r="469" spans="1:5" x14ac:dyDescent="0.25">
      <c r="A469" t="s">
        <v>830</v>
      </c>
      <c r="B469" t="s">
        <v>1174</v>
      </c>
      <c r="C469" t="s">
        <v>1644</v>
      </c>
      <c r="D469" t="s">
        <v>1429</v>
      </c>
      <c r="E469" t="s">
        <v>584</v>
      </c>
    </row>
    <row r="470" spans="1:5" x14ac:dyDescent="0.25">
      <c r="A470" t="s">
        <v>831</v>
      </c>
      <c r="B470" t="s">
        <v>1175</v>
      </c>
      <c r="C470" t="s">
        <v>673</v>
      </c>
      <c r="D470" t="s">
        <v>1644</v>
      </c>
      <c r="E470" t="s">
        <v>584</v>
      </c>
    </row>
    <row r="471" spans="1:5" x14ac:dyDescent="0.25">
      <c r="A471" t="s">
        <v>832</v>
      </c>
      <c r="B471" t="s">
        <v>1176</v>
      </c>
      <c r="C471" t="s">
        <v>1385</v>
      </c>
      <c r="D471" t="s">
        <v>1814</v>
      </c>
      <c r="E471" t="s">
        <v>777</v>
      </c>
    </row>
    <row r="472" spans="1:5" x14ac:dyDescent="0.25">
      <c r="A472" t="s">
        <v>258</v>
      </c>
      <c r="B472" t="s">
        <v>1177</v>
      </c>
      <c r="C472" t="s">
        <v>1645</v>
      </c>
      <c r="D472" t="s">
        <v>1815</v>
      </c>
      <c r="E472" t="s">
        <v>777</v>
      </c>
    </row>
    <row r="473" spans="1:5" x14ac:dyDescent="0.25">
      <c r="A473" t="s">
        <v>833</v>
      </c>
      <c r="B473" t="s">
        <v>1178</v>
      </c>
      <c r="C473" t="s">
        <v>1646</v>
      </c>
      <c r="D473" t="s">
        <v>1816</v>
      </c>
      <c r="E473" t="s">
        <v>777</v>
      </c>
    </row>
    <row r="474" spans="1:5" x14ac:dyDescent="0.25">
      <c r="A474" t="s">
        <v>834</v>
      </c>
      <c r="B474" t="s">
        <v>1179</v>
      </c>
      <c r="C474" t="s">
        <v>1647</v>
      </c>
      <c r="D474" t="s">
        <v>1817</v>
      </c>
      <c r="E474" t="s">
        <v>777</v>
      </c>
    </row>
    <row r="475" spans="1:5" x14ac:dyDescent="0.25">
      <c r="A475" t="s">
        <v>835</v>
      </c>
      <c r="B475" t="s">
        <v>1180</v>
      </c>
      <c r="C475" t="s">
        <v>1648</v>
      </c>
      <c r="D475" t="s">
        <v>1818</v>
      </c>
      <c r="E475" t="s">
        <v>777</v>
      </c>
    </row>
    <row r="476" spans="1:5" x14ac:dyDescent="0.25">
      <c r="A476" t="s">
        <v>836</v>
      </c>
      <c r="B476" t="s">
        <v>1181</v>
      </c>
      <c r="C476" t="s">
        <v>1649</v>
      </c>
      <c r="D476" t="s">
        <v>917</v>
      </c>
      <c r="E476" t="s">
        <v>718</v>
      </c>
    </row>
    <row r="477" spans="1:5" x14ac:dyDescent="0.25">
      <c r="A477" t="s">
        <v>721</v>
      </c>
      <c r="B477" t="s">
        <v>1182</v>
      </c>
      <c r="C477" t="s">
        <v>1650</v>
      </c>
      <c r="D477" t="s">
        <v>1819</v>
      </c>
      <c r="E477" t="s">
        <v>777</v>
      </c>
    </row>
    <row r="478" spans="1:5" x14ac:dyDescent="0.25">
      <c r="A478" t="s">
        <v>837</v>
      </c>
      <c r="B478" t="s">
        <v>1183</v>
      </c>
      <c r="C478" t="s">
        <v>1651</v>
      </c>
      <c r="D478" t="s">
        <v>1820</v>
      </c>
      <c r="E478" t="s">
        <v>585</v>
      </c>
    </row>
    <row r="479" spans="1:5" x14ac:dyDescent="0.25">
      <c r="A479" t="s">
        <v>838</v>
      </c>
      <c r="B479" t="s">
        <v>1184</v>
      </c>
      <c r="C479" t="s">
        <v>1652</v>
      </c>
      <c r="D479" t="s">
        <v>1821</v>
      </c>
      <c r="E479" t="s">
        <v>780</v>
      </c>
    </row>
    <row r="480" spans="1:5" x14ac:dyDescent="0.25">
      <c r="A480" t="s">
        <v>726</v>
      </c>
      <c r="B480" t="s">
        <v>1185</v>
      </c>
      <c r="C480" t="s">
        <v>1653</v>
      </c>
      <c r="D480" t="s">
        <v>1822</v>
      </c>
      <c r="E480" t="s">
        <v>718</v>
      </c>
    </row>
    <row r="481" spans="1:5" x14ac:dyDescent="0.25">
      <c r="A481" t="s">
        <v>710</v>
      </c>
      <c r="B481" t="s">
        <v>1186</v>
      </c>
      <c r="C481" t="s">
        <v>1654</v>
      </c>
      <c r="D481" t="s">
        <v>1823</v>
      </c>
      <c r="E481" t="s">
        <v>718</v>
      </c>
    </row>
    <row r="482" spans="1:5" x14ac:dyDescent="0.25">
      <c r="A482" t="s">
        <v>839</v>
      </c>
      <c r="B482" t="s">
        <v>1187</v>
      </c>
      <c r="C482" t="s">
        <v>1655</v>
      </c>
      <c r="D482" t="s">
        <v>1824</v>
      </c>
      <c r="E482" t="s">
        <v>586</v>
      </c>
    </row>
    <row r="483" spans="1:5" x14ac:dyDescent="0.25">
      <c r="A483" t="s">
        <v>840</v>
      </c>
      <c r="B483" t="s">
        <v>1130</v>
      </c>
      <c r="C483" t="s">
        <v>1656</v>
      </c>
      <c r="D483" t="s">
        <v>1825</v>
      </c>
      <c r="E483" t="s">
        <v>777</v>
      </c>
    </row>
    <row r="484" spans="1:5" x14ac:dyDescent="0.25">
      <c r="A484" t="s">
        <v>729</v>
      </c>
      <c r="B484" t="s">
        <v>1188</v>
      </c>
      <c r="C484" t="s">
        <v>1657</v>
      </c>
      <c r="D484" t="s">
        <v>1797</v>
      </c>
      <c r="E484" t="s">
        <v>777</v>
      </c>
    </row>
    <row r="485" spans="1:5" x14ac:dyDescent="0.25">
      <c r="A485" t="s">
        <v>841</v>
      </c>
      <c r="B485" t="s">
        <v>1001</v>
      </c>
      <c r="C485" t="s">
        <v>1623</v>
      </c>
      <c r="D485" t="s">
        <v>1826</v>
      </c>
      <c r="E485" t="s">
        <v>778</v>
      </c>
    </row>
    <row r="486" spans="1:5" x14ac:dyDescent="0.25">
      <c r="A486" t="s">
        <v>842</v>
      </c>
      <c r="B486" t="s">
        <v>1189</v>
      </c>
      <c r="C486" t="s">
        <v>1658</v>
      </c>
      <c r="D486" t="s">
        <v>1827</v>
      </c>
      <c r="E486" t="s">
        <v>778</v>
      </c>
    </row>
    <row r="487" spans="1:5" x14ac:dyDescent="0.25">
      <c r="A487" t="s">
        <v>734</v>
      </c>
      <c r="B487" t="s">
        <v>1190</v>
      </c>
      <c r="C487" t="s">
        <v>1659</v>
      </c>
      <c r="D487" t="s">
        <v>1828</v>
      </c>
      <c r="E487" t="s">
        <v>715</v>
      </c>
    </row>
    <row r="488" spans="1:5" x14ac:dyDescent="0.25">
      <c r="A488" t="s">
        <v>843</v>
      </c>
      <c r="B488" t="s">
        <v>1191</v>
      </c>
      <c r="C488" t="s">
        <v>1660</v>
      </c>
      <c r="D488" t="s">
        <v>1829</v>
      </c>
      <c r="E488" t="s">
        <v>585</v>
      </c>
    </row>
    <row r="489" spans="1:5" x14ac:dyDescent="0.25">
      <c r="A489" t="s">
        <v>844</v>
      </c>
      <c r="B489" t="s">
        <v>1192</v>
      </c>
      <c r="C489" t="s">
        <v>1661</v>
      </c>
      <c r="D489" t="s">
        <v>1830</v>
      </c>
      <c r="E489" t="s">
        <v>586</v>
      </c>
    </row>
    <row r="490" spans="1:5" x14ac:dyDescent="0.25">
      <c r="A490" t="s">
        <v>845</v>
      </c>
      <c r="B490" t="s">
        <v>1193</v>
      </c>
      <c r="C490" t="s">
        <v>1662</v>
      </c>
      <c r="D490" t="s">
        <v>1831</v>
      </c>
      <c r="E490" t="s">
        <v>718</v>
      </c>
    </row>
    <row r="491" spans="1:5" x14ac:dyDescent="0.25">
      <c r="A491" t="s">
        <v>846</v>
      </c>
      <c r="B491" t="s">
        <v>1194</v>
      </c>
      <c r="C491" t="s">
        <v>1663</v>
      </c>
      <c r="D491" t="s">
        <v>1832</v>
      </c>
      <c r="E491" t="s">
        <v>778</v>
      </c>
    </row>
    <row r="492" spans="1:5" x14ac:dyDescent="0.25">
      <c r="A492" t="s">
        <v>105</v>
      </c>
      <c r="B492" t="s">
        <v>646</v>
      </c>
      <c r="C492" t="s">
        <v>1390</v>
      </c>
      <c r="D492" t="s">
        <v>1335</v>
      </c>
      <c r="E492" t="s">
        <v>212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"/>
  <sheetViews>
    <sheetView zoomScaleNormal="100" workbookViewId="0"/>
  </sheetViews>
  <sheetFormatPr defaultRowHeight="12.5" x14ac:dyDescent="0.25"/>
  <cols>
    <col min="2" max="2" width="3.81640625" bestFit="1" customWidth="1"/>
    <col min="6" max="11" width="8.7265625" style="7"/>
    <col min="12" max="19" width="0" style="7" hidden="1" customWidth="1"/>
    <col min="20" max="24" width="8.7265625" style="7"/>
  </cols>
  <sheetData>
    <row r="1" spans="1:28" x14ac:dyDescent="0.25">
      <c r="A1" s="3" t="s">
        <v>1204</v>
      </c>
      <c r="B1" t="s">
        <v>1196</v>
      </c>
    </row>
    <row r="2" spans="1:28" x14ac:dyDescent="0.25">
      <c r="A2" s="7"/>
      <c r="B2" s="7"/>
      <c r="C2" s="18" t="s">
        <v>1850</v>
      </c>
      <c r="D2" s="18" t="s">
        <v>101</v>
      </c>
      <c r="E2" s="18" t="s">
        <v>102</v>
      </c>
      <c r="F2" s="28" t="s">
        <v>2042</v>
      </c>
      <c r="G2" s="18" t="s">
        <v>104</v>
      </c>
      <c r="L2" s="18" t="s">
        <v>102</v>
      </c>
      <c r="M2" s="18" t="s">
        <v>102</v>
      </c>
      <c r="O2" s="18" t="s">
        <v>1227</v>
      </c>
      <c r="P2" s="18" t="s">
        <v>1227</v>
      </c>
      <c r="R2" s="18" t="s">
        <v>104</v>
      </c>
      <c r="S2" s="18" t="s">
        <v>104</v>
      </c>
      <c r="Y2" s="7"/>
      <c r="Z2" s="7"/>
      <c r="AA2" s="7"/>
      <c r="AB2" s="7"/>
    </row>
    <row r="3" spans="1:28" x14ac:dyDescent="0.25">
      <c r="A3" s="7"/>
      <c r="B3" s="7">
        <v>1</v>
      </c>
      <c r="C3" s="19">
        <f>VALUE(Raw_Data_14!B3)</f>
        <v>0.23200000000000001</v>
      </c>
      <c r="D3" s="19">
        <f>VALUE(Raw_Data_14!B106)</f>
        <v>0.22600000000000001</v>
      </c>
      <c r="E3" s="19">
        <f>IFERROR(VLOOKUP(B3,$L$3:$M$92,2,FALSE),(AVERAGE(E2,E4)))</f>
        <v>0.223</v>
      </c>
      <c r="F3" s="19">
        <f t="shared" ref="F3:F11" si="0">VLOOKUP(B3,$O$3:$P$90,2,FALSE)</f>
        <v>0.20499999999999999</v>
      </c>
      <c r="G3" s="19">
        <f>IFERROR(VLOOKUP(B3,$R$3:$S$101,2,FALSE),(AVERAGE(G2,G4)))</f>
        <v>0.315</v>
      </c>
      <c r="L3" s="7">
        <f>VALUE(Raw_Data_14!A209)</f>
        <v>1</v>
      </c>
      <c r="M3" s="7">
        <f>VALUE(Raw_Data_14!B209)</f>
        <v>0.223</v>
      </c>
      <c r="O3" s="7">
        <f>VALUE(Raw_Data_14!A302)</f>
        <v>1</v>
      </c>
      <c r="P3" s="7">
        <f>VALUE(Raw_Data_14!B302)</f>
        <v>0.20499999999999999</v>
      </c>
      <c r="R3" s="7">
        <f>VALUE(Raw_Data_14!A393)</f>
        <v>1</v>
      </c>
      <c r="S3" s="7">
        <f>VALUE(Raw_Data_14!B393)</f>
        <v>0.315</v>
      </c>
      <c r="Y3" s="7"/>
      <c r="Z3" s="7"/>
      <c r="AA3" s="7"/>
      <c r="AB3" s="7"/>
    </row>
    <row r="4" spans="1:28" x14ac:dyDescent="0.25">
      <c r="A4" s="7"/>
      <c r="B4" s="7">
        <v>2</v>
      </c>
      <c r="C4" s="19">
        <f>VALUE(Raw_Data_14!B4)</f>
        <v>0.27800000000000002</v>
      </c>
      <c r="D4" s="19">
        <f>VALUE(Raw_Data_14!B107)</f>
        <v>0.29699999999999999</v>
      </c>
      <c r="E4" s="19">
        <f t="shared" ref="E4:E67" si="1">IFERROR(VLOOKUP(B4,$L$3:$M$92,2,FALSE),(AVERAGE(E3,E5)))</f>
        <v>0.27200000000000002</v>
      </c>
      <c r="F4" s="19">
        <f t="shared" si="0"/>
        <v>0.26800000000000002</v>
      </c>
      <c r="G4" s="19">
        <f t="shared" ref="G4:G67" si="2">IFERROR(VLOOKUP(B4,$R$3:$S$101,2,FALSE),(AVERAGE(G3,G5)))</f>
        <v>0.34399999999999997</v>
      </c>
      <c r="L4" s="7">
        <f>VALUE(Raw_Data_14!A210)</f>
        <v>2</v>
      </c>
      <c r="M4" s="7">
        <f>VALUE(Raw_Data_14!B210)</f>
        <v>0.27200000000000002</v>
      </c>
      <c r="O4" s="7">
        <f>VALUE(Raw_Data_14!A303)</f>
        <v>2</v>
      </c>
      <c r="P4" s="7">
        <f>VALUE(Raw_Data_14!B303)</f>
        <v>0.26800000000000002</v>
      </c>
      <c r="R4" s="7">
        <f>VALUE(Raw_Data_14!A394)</f>
        <v>2</v>
      </c>
      <c r="S4" s="7">
        <f>VALUE(Raw_Data_14!B394)</f>
        <v>0.34399999999999997</v>
      </c>
      <c r="Y4" s="7"/>
      <c r="Z4" s="7"/>
      <c r="AA4" s="7"/>
      <c r="AB4" s="7"/>
    </row>
    <row r="5" spans="1:28" x14ac:dyDescent="0.25">
      <c r="A5" s="7"/>
      <c r="B5" s="7">
        <v>3</v>
      </c>
      <c r="C5" s="19">
        <f>VALUE(Raw_Data_14!B5)</f>
        <v>0.29399999999999998</v>
      </c>
      <c r="D5" s="19">
        <f>VALUE(Raw_Data_14!B108)</f>
        <v>0.33100000000000002</v>
      </c>
      <c r="E5" s="19">
        <f t="shared" si="1"/>
        <v>0.27500000000000002</v>
      </c>
      <c r="F5" s="19">
        <f t="shared" si="0"/>
        <v>0.28399999999999997</v>
      </c>
      <c r="G5" s="19">
        <f t="shared" si="2"/>
        <v>0.40400000000000003</v>
      </c>
      <c r="L5" s="7">
        <f>VALUE(Raw_Data_14!A211)</f>
        <v>4</v>
      </c>
      <c r="M5" s="7">
        <f>VALUE(Raw_Data_14!B211)</f>
        <v>0.27800000000000002</v>
      </c>
      <c r="O5" s="7">
        <f>VALUE(Raw_Data_14!A304)</f>
        <v>3</v>
      </c>
      <c r="P5" s="7">
        <f>VALUE(Raw_Data_14!B304)</f>
        <v>0.28399999999999997</v>
      </c>
      <c r="R5" s="7">
        <f>VALUE(Raw_Data_14!A395)</f>
        <v>3</v>
      </c>
      <c r="S5" s="7">
        <f>VALUE(Raw_Data_14!B395)</f>
        <v>0.40400000000000003</v>
      </c>
      <c r="Y5" s="7"/>
      <c r="Z5" s="7"/>
      <c r="AA5" s="7"/>
      <c r="AB5" s="7"/>
    </row>
    <row r="6" spans="1:28" x14ac:dyDescent="0.25">
      <c r="A6" s="7"/>
      <c r="B6" s="7">
        <v>4</v>
      </c>
      <c r="C6" s="19">
        <f>VALUE(Raw_Data_14!B6)</f>
        <v>0.33500000000000002</v>
      </c>
      <c r="D6" s="19">
        <f>VALUE(Raw_Data_14!B109)</f>
        <v>0.35099999999999998</v>
      </c>
      <c r="E6" s="19">
        <f t="shared" si="1"/>
        <v>0.27800000000000002</v>
      </c>
      <c r="F6" s="19">
        <f t="shared" si="0"/>
        <v>0.29399999999999998</v>
      </c>
      <c r="G6" s="19">
        <f t="shared" si="2"/>
        <v>0.45300000000000001</v>
      </c>
      <c r="L6" s="7">
        <f>VALUE(Raw_Data_14!A212)</f>
        <v>6</v>
      </c>
      <c r="M6" s="7">
        <f>VALUE(Raw_Data_14!B212)</f>
        <v>0.29899999999999999</v>
      </c>
      <c r="O6" s="7">
        <f>VALUE(Raw_Data_14!A305)</f>
        <v>4</v>
      </c>
      <c r="P6" s="7">
        <f>VALUE(Raw_Data_14!B305)</f>
        <v>0.29399999999999998</v>
      </c>
      <c r="R6" s="7">
        <f>VALUE(Raw_Data_14!A396)</f>
        <v>4</v>
      </c>
      <c r="S6" s="7">
        <f>VALUE(Raw_Data_14!B396)</f>
        <v>0.45300000000000001</v>
      </c>
      <c r="Y6" s="7"/>
      <c r="Z6" s="7"/>
      <c r="AA6" s="7"/>
      <c r="AB6" s="7"/>
    </row>
    <row r="7" spans="1:28" x14ac:dyDescent="0.25">
      <c r="A7" s="7"/>
      <c r="B7" s="7">
        <v>5</v>
      </c>
      <c r="C7" s="19">
        <f>VALUE(Raw_Data_14!B7)</f>
        <v>0.34899999999999998</v>
      </c>
      <c r="D7" s="19">
        <f>VALUE(Raw_Data_14!B110)</f>
        <v>0.36799999999999999</v>
      </c>
      <c r="E7" s="19">
        <f t="shared" si="1"/>
        <v>0.28849999999999998</v>
      </c>
      <c r="F7" s="19">
        <f t="shared" si="0"/>
        <v>0.307</v>
      </c>
      <c r="G7" s="19">
        <f t="shared" si="2"/>
        <v>0.48</v>
      </c>
      <c r="L7" s="7">
        <f>VALUE(Raw_Data_14!A213)</f>
        <v>7</v>
      </c>
      <c r="M7" s="7">
        <f>VALUE(Raw_Data_14!B213)</f>
        <v>0.32200000000000001</v>
      </c>
      <c r="O7" s="7">
        <f>VALUE(Raw_Data_14!A306)</f>
        <v>5</v>
      </c>
      <c r="P7" s="7">
        <f>VALUE(Raw_Data_14!B306)</f>
        <v>0.307</v>
      </c>
      <c r="R7" s="7">
        <f>VALUE(Raw_Data_14!A397)</f>
        <v>5</v>
      </c>
      <c r="S7" s="7">
        <f>VALUE(Raw_Data_14!B397)</f>
        <v>0.48</v>
      </c>
      <c r="Y7" s="7"/>
      <c r="Z7" s="7"/>
      <c r="AA7" s="7"/>
      <c r="AB7" s="7"/>
    </row>
    <row r="8" spans="1:28" x14ac:dyDescent="0.25">
      <c r="A8" s="7"/>
      <c r="B8" s="7">
        <v>6</v>
      </c>
      <c r="C8" s="19">
        <f>VALUE(Raw_Data_14!B8)</f>
        <v>0.36899999999999999</v>
      </c>
      <c r="D8" s="19">
        <f>VALUE(Raw_Data_14!B111)</f>
        <v>0.39300000000000002</v>
      </c>
      <c r="E8" s="19">
        <f t="shared" si="1"/>
        <v>0.29899999999999999</v>
      </c>
      <c r="F8" s="19">
        <f t="shared" si="0"/>
        <v>0.33200000000000002</v>
      </c>
      <c r="G8" s="19">
        <f t="shared" si="2"/>
        <v>0.498</v>
      </c>
      <c r="L8" s="7">
        <f>VALUE(Raw_Data_14!A214)</f>
        <v>8</v>
      </c>
      <c r="M8" s="7">
        <f>VALUE(Raw_Data_14!B214)</f>
        <v>0.34399999999999997</v>
      </c>
      <c r="O8" s="7">
        <f>VALUE(Raw_Data_14!A307)</f>
        <v>6</v>
      </c>
      <c r="P8" s="7">
        <f>VALUE(Raw_Data_14!B307)</f>
        <v>0.33200000000000002</v>
      </c>
      <c r="R8" s="7">
        <f>VALUE(Raw_Data_14!A398)</f>
        <v>6</v>
      </c>
      <c r="S8" s="7">
        <f>VALUE(Raw_Data_14!B398)</f>
        <v>0.498</v>
      </c>
      <c r="Y8" s="7"/>
      <c r="Z8" s="7"/>
      <c r="AA8" s="7"/>
      <c r="AB8" s="7"/>
    </row>
    <row r="9" spans="1:28" x14ac:dyDescent="0.25">
      <c r="A9" s="7"/>
      <c r="B9" s="7">
        <v>7</v>
      </c>
      <c r="C9" s="19">
        <f>VALUE(Raw_Data_14!B9)</f>
        <v>0.41299999999999998</v>
      </c>
      <c r="D9" s="19">
        <f>VALUE(Raw_Data_14!B112)</f>
        <v>0.42299999999999999</v>
      </c>
      <c r="E9" s="19">
        <f t="shared" si="1"/>
        <v>0.32200000000000001</v>
      </c>
      <c r="F9" s="19">
        <f t="shared" si="0"/>
        <v>0.35399999999999998</v>
      </c>
      <c r="G9" s="19">
        <f t="shared" si="2"/>
        <v>0.52</v>
      </c>
      <c r="L9" s="7">
        <f>VALUE(Raw_Data_14!A215)</f>
        <v>9</v>
      </c>
      <c r="M9" s="7">
        <f>VALUE(Raw_Data_14!B215)</f>
        <v>0.36</v>
      </c>
      <c r="O9" s="7">
        <f>VALUE(Raw_Data_14!A308)</f>
        <v>7</v>
      </c>
      <c r="P9" s="7">
        <f>VALUE(Raw_Data_14!B308)</f>
        <v>0.35399999999999998</v>
      </c>
      <c r="R9" s="7">
        <f>VALUE(Raw_Data_14!A399)</f>
        <v>7</v>
      </c>
      <c r="S9" s="7">
        <f>VALUE(Raw_Data_14!B399)</f>
        <v>0.52</v>
      </c>
      <c r="Y9" s="7"/>
      <c r="Z9" s="7"/>
      <c r="AA9" s="7"/>
      <c r="AB9" s="7"/>
    </row>
    <row r="10" spans="1:28" x14ac:dyDescent="0.25">
      <c r="A10" s="7"/>
      <c r="B10" s="7">
        <v>8</v>
      </c>
      <c r="C10" s="19">
        <f>VALUE(Raw_Data_14!B10)</f>
        <v>0.439</v>
      </c>
      <c r="D10" s="19">
        <f>VALUE(Raw_Data_14!B113)</f>
        <v>0.441</v>
      </c>
      <c r="E10" s="19">
        <f t="shared" si="1"/>
        <v>0.34399999999999997</v>
      </c>
      <c r="F10" s="19">
        <f t="shared" si="0"/>
        <v>0.41199999999999998</v>
      </c>
      <c r="G10" s="19">
        <f t="shared" si="2"/>
        <v>0.53800000000000003</v>
      </c>
      <c r="L10" s="7">
        <f>VALUE(Raw_Data_14!A216)</f>
        <v>11</v>
      </c>
      <c r="M10" s="7">
        <f>VALUE(Raw_Data_14!B216)</f>
        <v>0.38300000000000001</v>
      </c>
      <c r="O10" s="7">
        <f>VALUE(Raw_Data_14!A309)</f>
        <v>8</v>
      </c>
      <c r="P10" s="7">
        <f>VALUE(Raw_Data_14!B309)</f>
        <v>0.41199999999999998</v>
      </c>
      <c r="R10" s="7">
        <f>VALUE(Raw_Data_14!A400)</f>
        <v>8</v>
      </c>
      <c r="S10" s="7">
        <f>VALUE(Raw_Data_14!B400)</f>
        <v>0.53800000000000003</v>
      </c>
      <c r="Y10" s="7"/>
      <c r="Z10" s="7"/>
      <c r="AA10" s="7"/>
      <c r="AB10" s="7"/>
    </row>
    <row r="11" spans="1:28" x14ac:dyDescent="0.25">
      <c r="A11" s="7"/>
      <c r="B11" s="7">
        <v>9</v>
      </c>
      <c r="C11" s="19">
        <f>VALUE(Raw_Data_14!B11)</f>
        <v>0.46</v>
      </c>
      <c r="D11" s="19">
        <f>VALUE(Raw_Data_14!B114)</f>
        <v>0.47499999999999998</v>
      </c>
      <c r="E11" s="19">
        <f t="shared" si="1"/>
        <v>0.36</v>
      </c>
      <c r="F11" s="19">
        <f t="shared" si="0"/>
        <v>0.436</v>
      </c>
      <c r="G11" s="19">
        <f t="shared" si="2"/>
        <v>0.55400000000000005</v>
      </c>
      <c r="L11" s="7">
        <f>VALUE(Raw_Data_14!A217)</f>
        <v>12</v>
      </c>
      <c r="M11" s="7">
        <f>VALUE(Raw_Data_14!B217)</f>
        <v>0.42699999999999999</v>
      </c>
      <c r="O11" s="7">
        <f>VALUE(Raw_Data_14!A310)</f>
        <v>9</v>
      </c>
      <c r="P11" s="7">
        <f>VALUE(Raw_Data_14!B310)</f>
        <v>0.436</v>
      </c>
      <c r="R11" s="7">
        <f>VALUE(Raw_Data_14!A401)</f>
        <v>9</v>
      </c>
      <c r="S11" s="7">
        <f>VALUE(Raw_Data_14!B401)</f>
        <v>0.55400000000000005</v>
      </c>
      <c r="Y11" s="7"/>
      <c r="Z11" s="7"/>
      <c r="AA11" s="7"/>
      <c r="AB11" s="7"/>
    </row>
    <row r="12" spans="1:28" x14ac:dyDescent="0.25">
      <c r="A12" s="7"/>
      <c r="B12" s="7">
        <v>10</v>
      </c>
      <c r="C12" s="19">
        <f>VALUE(Raw_Data_14!B12)</f>
        <v>0.48699999999999999</v>
      </c>
      <c r="D12" s="19">
        <f>VALUE(Raw_Data_14!B115)</f>
        <v>0.52400000000000002</v>
      </c>
      <c r="E12" s="19">
        <f t="shared" si="1"/>
        <v>0.3715</v>
      </c>
      <c r="F12" s="19">
        <f>AVERAGE(F11,F13)</f>
        <v>0.44500000000000001</v>
      </c>
      <c r="G12" s="19">
        <f t="shared" si="2"/>
        <v>0.57799999999999996</v>
      </c>
      <c r="L12" s="7">
        <f>VALUE(Raw_Data_14!A218)</f>
        <v>14</v>
      </c>
      <c r="M12" s="7">
        <f>VALUE(Raw_Data_14!B218)</f>
        <v>0.46200000000000002</v>
      </c>
      <c r="O12" s="7">
        <f>VALUE(Raw_Data_14!A311)</f>
        <v>11</v>
      </c>
      <c r="P12" s="7">
        <f>VALUE(Raw_Data_14!B311)</f>
        <v>0.45400000000000001</v>
      </c>
      <c r="R12" s="7">
        <f>VALUE(Raw_Data_14!A402)</f>
        <v>10</v>
      </c>
      <c r="S12" s="7">
        <f>VALUE(Raw_Data_14!B402)</f>
        <v>0.57799999999999996</v>
      </c>
      <c r="Y12" s="7"/>
      <c r="Z12" s="7"/>
      <c r="AA12" s="7"/>
      <c r="AB12" s="7"/>
    </row>
    <row r="13" spans="1:28" x14ac:dyDescent="0.25">
      <c r="A13" s="7"/>
      <c r="B13" s="7">
        <v>11</v>
      </c>
      <c r="C13" s="19">
        <f>VALUE(Raw_Data_14!B13)</f>
        <v>0.51</v>
      </c>
      <c r="D13" s="19">
        <f>VALUE(Raw_Data_14!B116)</f>
        <v>0.55000000000000004</v>
      </c>
      <c r="E13" s="19">
        <f t="shared" si="1"/>
        <v>0.38300000000000001</v>
      </c>
      <c r="F13" s="19">
        <f t="shared" ref="F13:F20" si="3">VLOOKUP(B13,$O$3:$P$90,2,FALSE)</f>
        <v>0.45400000000000001</v>
      </c>
      <c r="G13" s="19">
        <f t="shared" si="2"/>
        <v>0.58799999999999997</v>
      </c>
      <c r="L13" s="7">
        <f>VALUE(Raw_Data_14!A219)</f>
        <v>15</v>
      </c>
      <c r="M13" s="7">
        <f>VALUE(Raw_Data_14!B219)</f>
        <v>0.501</v>
      </c>
      <c r="O13" s="7">
        <f>VALUE(Raw_Data_14!A312)</f>
        <v>12</v>
      </c>
      <c r="P13" s="7">
        <f>VALUE(Raw_Data_14!B312)</f>
        <v>0.47699999999999998</v>
      </c>
      <c r="R13" s="7">
        <f>VALUE(Raw_Data_14!A403)</f>
        <v>11</v>
      </c>
      <c r="S13" s="7">
        <f>VALUE(Raw_Data_14!B403)</f>
        <v>0.58799999999999997</v>
      </c>
      <c r="Y13" s="7"/>
      <c r="Z13" s="7"/>
      <c r="AA13" s="7"/>
      <c r="AB13" s="7"/>
    </row>
    <row r="14" spans="1:28" x14ac:dyDescent="0.25">
      <c r="A14" s="7"/>
      <c r="B14" s="7">
        <v>12</v>
      </c>
      <c r="C14" s="19">
        <f>VALUE(Raw_Data_14!B14)</f>
        <v>0.52200000000000002</v>
      </c>
      <c r="D14" s="19">
        <f>VALUE(Raw_Data_14!B117)</f>
        <v>0.57299999999999995</v>
      </c>
      <c r="E14" s="19">
        <f t="shared" si="1"/>
        <v>0.42699999999999999</v>
      </c>
      <c r="F14" s="19">
        <f t="shared" si="3"/>
        <v>0.47699999999999998</v>
      </c>
      <c r="G14" s="19">
        <f t="shared" si="2"/>
        <v>0.59799999999999998</v>
      </c>
      <c r="L14" s="7">
        <f>VALUE(Raw_Data_14!A220)</f>
        <v>17</v>
      </c>
      <c r="M14" s="7">
        <f>VALUE(Raw_Data_14!B220)</f>
        <v>0.51500000000000001</v>
      </c>
      <c r="O14" s="7">
        <f>VALUE(Raw_Data_14!A313)</f>
        <v>13</v>
      </c>
      <c r="P14" s="7">
        <f>VALUE(Raw_Data_14!B313)</f>
        <v>0.498</v>
      </c>
      <c r="R14" s="7">
        <f>VALUE(Raw_Data_14!A404)</f>
        <v>12</v>
      </c>
      <c r="S14" s="7">
        <f>VALUE(Raw_Data_14!B404)</f>
        <v>0.59799999999999998</v>
      </c>
      <c r="Y14" s="7"/>
      <c r="Z14" s="7"/>
      <c r="AA14" s="7"/>
      <c r="AB14" s="7"/>
    </row>
    <row r="15" spans="1:28" x14ac:dyDescent="0.25">
      <c r="A15" s="7"/>
      <c r="B15" s="7">
        <v>13</v>
      </c>
      <c r="C15" s="19">
        <f>VALUE(Raw_Data_14!B15)</f>
        <v>0.53900000000000003</v>
      </c>
      <c r="D15" s="19">
        <f>VALUE(Raw_Data_14!B118)</f>
        <v>0.59499999999999997</v>
      </c>
      <c r="E15" s="19">
        <f t="shared" si="1"/>
        <v>0.44450000000000001</v>
      </c>
      <c r="F15" s="19">
        <f t="shared" si="3"/>
        <v>0.498</v>
      </c>
      <c r="G15" s="19">
        <f t="shared" si="2"/>
        <v>0.61</v>
      </c>
      <c r="L15" s="7">
        <f>VALUE(Raw_Data_14!A221)</f>
        <v>19</v>
      </c>
      <c r="M15" s="7">
        <f>VALUE(Raw_Data_14!B221)</f>
        <v>0.51800000000000002</v>
      </c>
      <c r="O15" s="7">
        <f>VALUE(Raw_Data_14!A314)</f>
        <v>14</v>
      </c>
      <c r="P15" s="7">
        <f>VALUE(Raw_Data_14!B314)</f>
        <v>0.51200000000000001</v>
      </c>
      <c r="R15" s="7">
        <f>VALUE(Raw_Data_14!A405)</f>
        <v>13</v>
      </c>
      <c r="S15" s="7">
        <f>VALUE(Raw_Data_14!B405)</f>
        <v>0.61</v>
      </c>
      <c r="Y15" s="7"/>
      <c r="Z15" s="7"/>
      <c r="AA15" s="7"/>
      <c r="AB15" s="7"/>
    </row>
    <row r="16" spans="1:28" x14ac:dyDescent="0.25">
      <c r="A16" s="7"/>
      <c r="B16" s="7">
        <v>14</v>
      </c>
      <c r="C16" s="19">
        <f>VALUE(Raw_Data_14!B16)</f>
        <v>0.55200000000000005</v>
      </c>
      <c r="D16" s="19">
        <f>VALUE(Raw_Data_14!B119)</f>
        <v>0.60899999999999999</v>
      </c>
      <c r="E16" s="19">
        <f t="shared" si="1"/>
        <v>0.46200000000000002</v>
      </c>
      <c r="F16" s="19">
        <f t="shared" si="3"/>
        <v>0.51200000000000001</v>
      </c>
      <c r="G16" s="19">
        <f t="shared" si="2"/>
        <v>0.627</v>
      </c>
      <c r="L16" s="7">
        <f>VALUE(Raw_Data_14!A222)</f>
        <v>20</v>
      </c>
      <c r="M16" s="7">
        <f>VALUE(Raw_Data_14!B222)</f>
        <v>0.53200000000000003</v>
      </c>
      <c r="O16" s="7">
        <f>VALUE(Raw_Data_14!A315)</f>
        <v>15</v>
      </c>
      <c r="P16" s="7">
        <f>VALUE(Raw_Data_14!B315)</f>
        <v>0.52</v>
      </c>
      <c r="R16" s="7">
        <f>VALUE(Raw_Data_14!A406)</f>
        <v>14</v>
      </c>
      <c r="S16" s="7">
        <f>VALUE(Raw_Data_14!B406)</f>
        <v>0.627</v>
      </c>
      <c r="Y16" s="7"/>
      <c r="Z16" s="7"/>
      <c r="AA16" s="7"/>
      <c r="AB16" s="7"/>
    </row>
    <row r="17" spans="1:28" x14ac:dyDescent="0.25">
      <c r="A17" s="7"/>
      <c r="B17" s="7">
        <v>15</v>
      </c>
      <c r="C17" s="19">
        <f>VALUE(Raw_Data_14!B17)</f>
        <v>0.56799999999999995</v>
      </c>
      <c r="D17" s="19">
        <f>VALUE(Raw_Data_14!B120)</f>
        <v>0.623</v>
      </c>
      <c r="E17" s="19">
        <f t="shared" si="1"/>
        <v>0.501</v>
      </c>
      <c r="F17" s="19">
        <f t="shared" si="3"/>
        <v>0.52</v>
      </c>
      <c r="G17" s="19">
        <f t="shared" si="2"/>
        <v>0.64500000000000002</v>
      </c>
      <c r="L17" s="7">
        <f>VALUE(Raw_Data_14!A223)</f>
        <v>21</v>
      </c>
      <c r="M17" s="7">
        <f>VALUE(Raw_Data_14!B223)</f>
        <v>0.54200000000000004</v>
      </c>
      <c r="O17" s="7">
        <f>VALUE(Raw_Data_14!A316)</f>
        <v>16</v>
      </c>
      <c r="P17" s="7">
        <f>VALUE(Raw_Data_14!B316)</f>
        <v>0.52900000000000003</v>
      </c>
      <c r="R17" s="7">
        <f>VALUE(Raw_Data_14!A407)</f>
        <v>15</v>
      </c>
      <c r="S17" s="7">
        <f>VALUE(Raw_Data_14!B407)</f>
        <v>0.64500000000000002</v>
      </c>
      <c r="Y17" s="7"/>
      <c r="Z17" s="7"/>
      <c r="AA17" s="7"/>
      <c r="AB17" s="7"/>
    </row>
    <row r="18" spans="1:28" x14ac:dyDescent="0.25">
      <c r="A18" s="7"/>
      <c r="B18" s="7">
        <v>16</v>
      </c>
      <c r="C18" s="19">
        <f>VALUE(Raw_Data_14!B18)</f>
        <v>0.58299999999999996</v>
      </c>
      <c r="D18" s="19">
        <f>VALUE(Raw_Data_14!B121)</f>
        <v>0.64500000000000002</v>
      </c>
      <c r="E18" s="19">
        <f t="shared" si="1"/>
        <v>0.50800000000000001</v>
      </c>
      <c r="F18" s="19">
        <f t="shared" si="3"/>
        <v>0.52900000000000003</v>
      </c>
      <c r="G18" s="19">
        <f t="shared" si="2"/>
        <v>0.65400000000000003</v>
      </c>
      <c r="L18" s="7">
        <f>VALUE(Raw_Data_14!A224)</f>
        <v>22</v>
      </c>
      <c r="M18" s="7">
        <f>VALUE(Raw_Data_14!B224)</f>
        <v>0.55300000000000005</v>
      </c>
      <c r="O18" s="7">
        <f>VALUE(Raw_Data_14!A317)</f>
        <v>17</v>
      </c>
      <c r="P18" s="7">
        <f>VALUE(Raw_Data_14!B317)</f>
        <v>0.54100000000000004</v>
      </c>
      <c r="R18" s="7">
        <f>VALUE(Raw_Data_14!A408)</f>
        <v>16</v>
      </c>
      <c r="S18" s="7">
        <f>VALUE(Raw_Data_14!B408)</f>
        <v>0.65400000000000003</v>
      </c>
      <c r="Y18" s="7"/>
      <c r="Z18" s="7"/>
      <c r="AA18" s="7"/>
      <c r="AB18" s="7"/>
    </row>
    <row r="19" spans="1:28" x14ac:dyDescent="0.25">
      <c r="B19">
        <v>17</v>
      </c>
      <c r="C19" s="17">
        <f>VALUE(Raw_Data_14!B19)</f>
        <v>0.59899999999999998</v>
      </c>
      <c r="D19" s="17">
        <f>VALUE(Raw_Data_14!B122)</f>
        <v>0.65900000000000003</v>
      </c>
      <c r="E19" s="17">
        <f t="shared" si="1"/>
        <v>0.51500000000000001</v>
      </c>
      <c r="F19" s="19">
        <f t="shared" si="3"/>
        <v>0.54100000000000004</v>
      </c>
      <c r="G19" s="19">
        <f t="shared" si="2"/>
        <v>0.66100000000000003</v>
      </c>
      <c r="L19" s="7">
        <f>VALUE(Raw_Data_14!A225)</f>
        <v>23</v>
      </c>
      <c r="M19" s="7">
        <f>VALUE(Raw_Data_14!B225)</f>
        <v>0.56299999999999994</v>
      </c>
      <c r="O19" s="7">
        <f>VALUE(Raw_Data_14!A318)</f>
        <v>18</v>
      </c>
      <c r="P19" s="7">
        <f>VALUE(Raw_Data_14!B318)</f>
        <v>0.55400000000000005</v>
      </c>
      <c r="R19" s="7">
        <f>VALUE(Raw_Data_14!A409)</f>
        <v>17</v>
      </c>
      <c r="S19" s="7">
        <f>VALUE(Raw_Data_14!B409)</f>
        <v>0.66100000000000003</v>
      </c>
      <c r="Y19" s="1"/>
    </row>
    <row r="20" spans="1:28" x14ac:dyDescent="0.25">
      <c r="B20">
        <v>18</v>
      </c>
      <c r="C20" s="17">
        <f>VALUE(Raw_Data_14!B20)</f>
        <v>0.61099999999999999</v>
      </c>
      <c r="D20" s="17">
        <f>VALUE(Raw_Data_14!B123)</f>
        <v>0.67700000000000005</v>
      </c>
      <c r="E20" s="17">
        <f t="shared" si="1"/>
        <v>0.51649999999999996</v>
      </c>
      <c r="F20" s="19">
        <f t="shared" si="3"/>
        <v>0.55400000000000005</v>
      </c>
      <c r="G20" s="19">
        <f t="shared" si="2"/>
        <v>0.67400000000000004</v>
      </c>
      <c r="L20" s="7">
        <f>VALUE(Raw_Data_14!A226)</f>
        <v>24</v>
      </c>
      <c r="M20" s="7">
        <f>VALUE(Raw_Data_14!B226)</f>
        <v>0.57899999999999996</v>
      </c>
      <c r="O20" s="7">
        <f>VALUE(Raw_Data_14!A319)</f>
        <v>21</v>
      </c>
      <c r="P20" s="7">
        <f>VALUE(Raw_Data_14!B319)</f>
        <v>0.57599999999999996</v>
      </c>
      <c r="R20" s="7">
        <f>VALUE(Raw_Data_14!A410)</f>
        <v>18</v>
      </c>
      <c r="S20" s="7">
        <f>VALUE(Raw_Data_14!B410)</f>
        <v>0.67400000000000004</v>
      </c>
      <c r="Y20" s="1"/>
    </row>
    <row r="21" spans="1:28" x14ac:dyDescent="0.25">
      <c r="B21">
        <v>19</v>
      </c>
      <c r="C21" s="17">
        <f>VALUE(Raw_Data_14!B21)</f>
        <v>0.627</v>
      </c>
      <c r="D21" s="17">
        <f>VALUE(Raw_Data_14!B124)</f>
        <v>0.68700000000000006</v>
      </c>
      <c r="E21" s="17">
        <f t="shared" si="1"/>
        <v>0.51800000000000002</v>
      </c>
      <c r="F21" s="19">
        <f>AVERAGE(F19:F20,F23)</f>
        <v>0.55700000000000005</v>
      </c>
      <c r="G21" s="19">
        <f t="shared" si="2"/>
        <v>0.68300000000000005</v>
      </c>
      <c r="L21" s="7">
        <f>VALUE(Raw_Data_14!A227)</f>
        <v>25</v>
      </c>
      <c r="M21" s="7">
        <f>VALUE(Raw_Data_14!B227)</f>
        <v>0.59499999999999997</v>
      </c>
      <c r="O21" s="7">
        <f>VALUE(Raw_Data_14!A320)</f>
        <v>24</v>
      </c>
      <c r="P21" s="7">
        <f>VALUE(Raw_Data_14!B320)</f>
        <v>0.60499999999999998</v>
      </c>
      <c r="R21" s="7">
        <f>VALUE(Raw_Data_14!A411)</f>
        <v>19</v>
      </c>
      <c r="S21" s="7">
        <f>VALUE(Raw_Data_14!B411)</f>
        <v>0.68300000000000005</v>
      </c>
      <c r="Y21" s="1"/>
    </row>
    <row r="22" spans="1:28" x14ac:dyDescent="0.25">
      <c r="B22">
        <v>20</v>
      </c>
      <c r="C22" s="17">
        <f>VALUE(Raw_Data_14!B22)</f>
        <v>0.63800000000000001</v>
      </c>
      <c r="D22" s="17">
        <f>VALUE(Raw_Data_14!B125)</f>
        <v>0.70199999999999996</v>
      </c>
      <c r="E22" s="17">
        <f t="shared" si="1"/>
        <v>0.53200000000000003</v>
      </c>
      <c r="F22" s="19">
        <f>AVERAGE(F21,F23,F26)</f>
        <v>0.57933333333333337</v>
      </c>
      <c r="G22" s="19">
        <f t="shared" si="2"/>
        <v>0.69399999999999995</v>
      </c>
      <c r="L22" s="7">
        <f>VALUE(Raw_Data_14!A228)</f>
        <v>26</v>
      </c>
      <c r="M22" s="7">
        <f>VALUE(Raw_Data_14!B228)</f>
        <v>0.61399999999999999</v>
      </c>
      <c r="O22" s="7">
        <f>VALUE(Raw_Data_14!A321)</f>
        <v>25</v>
      </c>
      <c r="P22" s="7">
        <f>VALUE(Raw_Data_14!B321)</f>
        <v>0.63100000000000001</v>
      </c>
      <c r="R22" s="7">
        <f>VALUE(Raw_Data_14!A412)</f>
        <v>20</v>
      </c>
      <c r="S22" s="7">
        <f>VALUE(Raw_Data_14!B412)</f>
        <v>0.69399999999999995</v>
      </c>
      <c r="Y22" s="1"/>
    </row>
    <row r="23" spans="1:28" x14ac:dyDescent="0.25">
      <c r="B23">
        <v>21</v>
      </c>
      <c r="C23" s="17">
        <f>VALUE(Raw_Data_14!B23)</f>
        <v>0.64400000000000002</v>
      </c>
      <c r="D23" s="17">
        <f>VALUE(Raw_Data_14!B126)</f>
        <v>0.72</v>
      </c>
      <c r="E23" s="17">
        <f t="shared" si="1"/>
        <v>0.54200000000000004</v>
      </c>
      <c r="F23" s="19">
        <f>VLOOKUP(B23,$O$3:$P$90,2,FALSE)</f>
        <v>0.57599999999999996</v>
      </c>
      <c r="G23" s="19">
        <f t="shared" si="2"/>
        <v>0.70199999999999996</v>
      </c>
      <c r="L23" s="7">
        <f>VALUE(Raw_Data_14!A229)</f>
        <v>27</v>
      </c>
      <c r="M23" s="7">
        <f>VALUE(Raw_Data_14!B229)</f>
        <v>0.623</v>
      </c>
      <c r="O23" s="7">
        <f>VALUE(Raw_Data_14!A322)</f>
        <v>26</v>
      </c>
      <c r="P23" s="7">
        <f>VALUE(Raw_Data_14!B322)</f>
        <v>0.63900000000000001</v>
      </c>
      <c r="R23" s="7">
        <f>VALUE(Raw_Data_14!A413)</f>
        <v>21</v>
      </c>
      <c r="S23" s="7">
        <f>VALUE(Raw_Data_14!B413)</f>
        <v>0.70199999999999996</v>
      </c>
      <c r="Y23" s="1"/>
    </row>
    <row r="24" spans="1:28" x14ac:dyDescent="0.25">
      <c r="B24">
        <v>22</v>
      </c>
      <c r="C24" s="17">
        <f>VALUE(Raw_Data_14!B24)</f>
        <v>0.65200000000000002</v>
      </c>
      <c r="D24" s="17">
        <f>VALUE(Raw_Data_14!B127)</f>
        <v>0.73699999999999999</v>
      </c>
      <c r="E24" s="17">
        <f t="shared" si="1"/>
        <v>0.55300000000000005</v>
      </c>
      <c r="F24" s="19">
        <f>AVERAGE(F23,F26:F27)</f>
        <v>0.60399999999999998</v>
      </c>
      <c r="G24" s="19">
        <f t="shared" si="2"/>
        <v>0.72399999999999998</v>
      </c>
      <c r="L24" s="7">
        <f>VALUE(Raw_Data_14!A230)</f>
        <v>28</v>
      </c>
      <c r="M24" s="7">
        <f>VALUE(Raw_Data_14!B230)</f>
        <v>0.629</v>
      </c>
      <c r="O24" s="7">
        <f>VALUE(Raw_Data_14!A323)</f>
        <v>27</v>
      </c>
      <c r="P24" s="7">
        <f>VALUE(Raw_Data_14!B323)</f>
        <v>0.64200000000000002</v>
      </c>
      <c r="R24" s="7">
        <f>VALUE(Raw_Data_14!A414)</f>
        <v>22</v>
      </c>
      <c r="S24" s="7">
        <f>VALUE(Raw_Data_14!B414)</f>
        <v>0.72399999999999998</v>
      </c>
      <c r="Y24" s="1"/>
    </row>
    <row r="25" spans="1:28" x14ac:dyDescent="0.25">
      <c r="B25">
        <v>23</v>
      </c>
      <c r="C25" s="17">
        <f>VALUE(Raw_Data_14!B25)</f>
        <v>0.66300000000000003</v>
      </c>
      <c r="D25" s="17">
        <f>VALUE(Raw_Data_14!B128)</f>
        <v>0.748</v>
      </c>
      <c r="E25" s="17">
        <f t="shared" si="1"/>
        <v>0.56299999999999994</v>
      </c>
      <c r="F25" s="19">
        <f>AVERAGE(F26:F27)</f>
        <v>0.61799999999999999</v>
      </c>
      <c r="G25" s="19">
        <f t="shared" si="2"/>
        <v>0.73299999999999998</v>
      </c>
      <c r="L25" s="7">
        <f>VALUE(Raw_Data_14!A231)</f>
        <v>29</v>
      </c>
      <c r="M25" s="7">
        <f>VALUE(Raw_Data_14!B231)</f>
        <v>0.63</v>
      </c>
      <c r="O25" s="7">
        <f>VALUE(Raw_Data_14!A324)</f>
        <v>28</v>
      </c>
      <c r="P25" s="7">
        <f>VALUE(Raw_Data_14!B324)</f>
        <v>0.65</v>
      </c>
      <c r="R25" s="7">
        <f>VALUE(Raw_Data_14!A415)</f>
        <v>23</v>
      </c>
      <c r="S25" s="7">
        <f>VALUE(Raw_Data_14!B415)</f>
        <v>0.73299999999999998</v>
      </c>
      <c r="Y25" s="1"/>
    </row>
    <row r="26" spans="1:28" x14ac:dyDescent="0.25">
      <c r="B26">
        <v>24</v>
      </c>
      <c r="C26" s="17">
        <f>VALUE(Raw_Data_14!B26)</f>
        <v>0.68</v>
      </c>
      <c r="D26" s="17">
        <f>VALUE(Raw_Data_14!B129)</f>
        <v>0.76200000000000001</v>
      </c>
      <c r="E26" s="17">
        <f t="shared" si="1"/>
        <v>0.57899999999999996</v>
      </c>
      <c r="F26" s="19">
        <f>VLOOKUP(B26,$O$3:$P$90,2,FALSE)</f>
        <v>0.60499999999999998</v>
      </c>
      <c r="G26" s="19">
        <f t="shared" si="2"/>
        <v>0.74</v>
      </c>
      <c r="L26" s="7">
        <f>VALUE(Raw_Data_14!A232)</f>
        <v>30</v>
      </c>
      <c r="M26" s="7">
        <f>VALUE(Raw_Data_14!B232)</f>
        <v>0.63600000000000001</v>
      </c>
      <c r="O26" s="7">
        <f>VALUE(Raw_Data_14!A325)</f>
        <v>30</v>
      </c>
      <c r="P26" s="7">
        <f>VALUE(Raw_Data_14!B325)</f>
        <v>0.65600000000000003</v>
      </c>
      <c r="R26" s="7">
        <f>VALUE(Raw_Data_14!A416)</f>
        <v>24</v>
      </c>
      <c r="S26" s="7">
        <f>VALUE(Raw_Data_14!B416)</f>
        <v>0.74</v>
      </c>
      <c r="Y26" s="1"/>
    </row>
    <row r="27" spans="1:28" x14ac:dyDescent="0.25">
      <c r="B27">
        <v>25</v>
      </c>
      <c r="C27" s="17">
        <f>VALUE(Raw_Data_14!B27)</f>
        <v>0.69299999999999995</v>
      </c>
      <c r="D27" s="17">
        <f>VALUE(Raw_Data_14!B130)</f>
        <v>0.78</v>
      </c>
      <c r="E27" s="17">
        <f t="shared" si="1"/>
        <v>0.59499999999999997</v>
      </c>
      <c r="F27" s="19">
        <f>VLOOKUP(B27,$O$3:$P$90,2,FALSE)</f>
        <v>0.63100000000000001</v>
      </c>
      <c r="G27" s="19">
        <f t="shared" si="2"/>
        <v>0.753</v>
      </c>
      <c r="L27" s="7">
        <f>VALUE(Raw_Data_14!A233)</f>
        <v>31</v>
      </c>
      <c r="M27" s="7">
        <f>VALUE(Raw_Data_14!B233)</f>
        <v>0.63900000000000001</v>
      </c>
      <c r="O27" s="7">
        <f>VALUE(Raw_Data_14!A326)</f>
        <v>31</v>
      </c>
      <c r="P27" s="7">
        <f>VALUE(Raw_Data_14!B326)</f>
        <v>0.67100000000000004</v>
      </c>
      <c r="R27" s="7">
        <f>VALUE(Raw_Data_14!A417)</f>
        <v>25</v>
      </c>
      <c r="S27" s="7">
        <f>VALUE(Raw_Data_14!B417)</f>
        <v>0.753</v>
      </c>
      <c r="Y27" s="1"/>
    </row>
    <row r="28" spans="1:28" x14ac:dyDescent="0.25">
      <c r="B28">
        <v>26</v>
      </c>
      <c r="C28" s="17">
        <f>VALUE(Raw_Data_14!B28)</f>
        <v>0.70599999999999996</v>
      </c>
      <c r="D28" s="17">
        <f>VALUE(Raw_Data_14!B131)</f>
        <v>0.80100000000000005</v>
      </c>
      <c r="E28" s="17">
        <f t="shared" si="1"/>
        <v>0.61399999999999999</v>
      </c>
      <c r="F28" s="19">
        <f>VLOOKUP(B28,$O$3:$P$90,2,FALSE)</f>
        <v>0.63900000000000001</v>
      </c>
      <c r="G28" s="19">
        <f t="shared" si="2"/>
        <v>0.77</v>
      </c>
      <c r="L28" s="7">
        <f>VALUE(Raw_Data_14!A234)</f>
        <v>33</v>
      </c>
      <c r="M28" s="7">
        <f>VALUE(Raw_Data_14!B234)</f>
        <v>0.64100000000000001</v>
      </c>
      <c r="O28" s="7">
        <f>VALUE(Raw_Data_14!A327)</f>
        <v>32</v>
      </c>
      <c r="P28" s="7">
        <f>VALUE(Raw_Data_14!B327)</f>
        <v>0.69799999999999995</v>
      </c>
      <c r="R28" s="7">
        <f>VALUE(Raw_Data_14!A418)</f>
        <v>26</v>
      </c>
      <c r="S28" s="7">
        <f>VALUE(Raw_Data_14!B418)</f>
        <v>0.77</v>
      </c>
      <c r="Y28" s="1"/>
    </row>
    <row r="29" spans="1:28" x14ac:dyDescent="0.25">
      <c r="B29">
        <v>27</v>
      </c>
      <c r="C29" s="17">
        <f>VALUE(Raw_Data_14!B29)</f>
        <v>0.72299999999999998</v>
      </c>
      <c r="D29" s="17">
        <f>VALUE(Raw_Data_14!B132)</f>
        <v>0.81200000000000006</v>
      </c>
      <c r="E29" s="17">
        <f t="shared" si="1"/>
        <v>0.623</v>
      </c>
      <c r="F29" s="19">
        <f>VLOOKUP(B29,$O$3:$P$90,2,FALSE)</f>
        <v>0.64200000000000002</v>
      </c>
      <c r="G29" s="19">
        <f t="shared" si="2"/>
        <v>0.78700000000000003</v>
      </c>
      <c r="L29" s="7">
        <f>VALUE(Raw_Data_14!A235)</f>
        <v>34</v>
      </c>
      <c r="M29" s="7">
        <f>VALUE(Raw_Data_14!B235)</f>
        <v>0.64700000000000002</v>
      </c>
      <c r="O29" s="7">
        <f>VALUE(Raw_Data_14!A328)</f>
        <v>33</v>
      </c>
      <c r="P29" s="7">
        <f>VALUE(Raw_Data_14!B328)</f>
        <v>0.71099999999999997</v>
      </c>
      <c r="R29" s="7">
        <f>VALUE(Raw_Data_14!A419)</f>
        <v>27</v>
      </c>
      <c r="S29" s="7">
        <f>VALUE(Raw_Data_14!B419)</f>
        <v>0.78700000000000003</v>
      </c>
      <c r="Y29" s="1"/>
    </row>
    <row r="30" spans="1:28" x14ac:dyDescent="0.25">
      <c r="B30">
        <v>28</v>
      </c>
      <c r="C30" s="17">
        <f>VALUE(Raw_Data_14!B30)</f>
        <v>0.73499999999999999</v>
      </c>
      <c r="D30" s="17">
        <f>VALUE(Raw_Data_14!B133)</f>
        <v>0.81899999999999995</v>
      </c>
      <c r="E30" s="17">
        <f t="shared" si="1"/>
        <v>0.629</v>
      </c>
      <c r="F30" s="19">
        <f>VLOOKUP(B30,$O$3:$P$90,2,FALSE)</f>
        <v>0.65</v>
      </c>
      <c r="G30" s="19">
        <f t="shared" si="2"/>
        <v>0.79800000000000004</v>
      </c>
      <c r="L30" s="7">
        <f>VALUE(Raw_Data_14!A236)</f>
        <v>35</v>
      </c>
      <c r="M30" s="7">
        <f>VALUE(Raw_Data_14!B236)</f>
        <v>0.66600000000000004</v>
      </c>
      <c r="O30" s="7">
        <f>VALUE(Raw_Data_14!A329)</f>
        <v>34</v>
      </c>
      <c r="P30" s="7">
        <f>VALUE(Raw_Data_14!B329)</f>
        <v>0.71899999999999997</v>
      </c>
      <c r="R30" s="7">
        <f>VALUE(Raw_Data_14!A420)</f>
        <v>28</v>
      </c>
      <c r="S30" s="7">
        <f>VALUE(Raw_Data_14!B420)</f>
        <v>0.79800000000000004</v>
      </c>
    </row>
    <row r="31" spans="1:28" x14ac:dyDescent="0.25">
      <c r="B31">
        <v>29</v>
      </c>
      <c r="C31" s="17">
        <f>VALUE(Raw_Data_14!B31)</f>
        <v>0.74399999999999999</v>
      </c>
      <c r="D31" s="17">
        <f>VALUE(Raw_Data_14!B134)</f>
        <v>0.82899999999999996</v>
      </c>
      <c r="E31" s="17">
        <f t="shared" si="1"/>
        <v>0.63</v>
      </c>
      <c r="F31" s="19">
        <f>AVERAGE(F30,F32)</f>
        <v>0.65300000000000002</v>
      </c>
      <c r="G31" s="19">
        <f t="shared" si="2"/>
        <v>0.81</v>
      </c>
      <c r="L31" s="7">
        <f>VALUE(Raw_Data_14!A237)</f>
        <v>36</v>
      </c>
      <c r="M31" s="7">
        <f>VALUE(Raw_Data_14!B237)</f>
        <v>0.68799999999999994</v>
      </c>
      <c r="O31" s="7">
        <f>VALUE(Raw_Data_14!A330)</f>
        <v>35</v>
      </c>
      <c r="P31" s="7">
        <f>VALUE(Raw_Data_14!B330)</f>
        <v>0.72799999999999998</v>
      </c>
      <c r="R31" s="7">
        <f>VALUE(Raw_Data_14!A421)</f>
        <v>29</v>
      </c>
      <c r="S31" s="7">
        <f>VALUE(Raw_Data_14!B421)</f>
        <v>0.81</v>
      </c>
    </row>
    <row r="32" spans="1:28" x14ac:dyDescent="0.25">
      <c r="B32">
        <v>30</v>
      </c>
      <c r="C32" s="17">
        <f>VALUE(Raw_Data_14!B32)</f>
        <v>0.75900000000000001</v>
      </c>
      <c r="D32" s="17">
        <f>VALUE(Raw_Data_14!B135)</f>
        <v>0.83899999999999997</v>
      </c>
      <c r="E32" s="17">
        <f t="shared" si="1"/>
        <v>0.63600000000000001</v>
      </c>
      <c r="F32" s="19">
        <f t="shared" ref="F32:F41" si="4">VLOOKUP(B32,$O$3:$P$90,2,FALSE)</f>
        <v>0.65600000000000003</v>
      </c>
      <c r="G32" s="19">
        <f t="shared" si="2"/>
        <v>0.81499999999999995</v>
      </c>
      <c r="L32" s="7">
        <f>VALUE(Raw_Data_14!A238)</f>
        <v>37</v>
      </c>
      <c r="M32" s="7">
        <f>VALUE(Raw_Data_14!B238)</f>
        <v>0.69899999999999995</v>
      </c>
      <c r="O32" s="7">
        <f>VALUE(Raw_Data_14!A331)</f>
        <v>36</v>
      </c>
      <c r="P32" s="7">
        <f>VALUE(Raw_Data_14!B331)</f>
        <v>0.74399999999999999</v>
      </c>
      <c r="R32" s="7">
        <f>VALUE(Raw_Data_14!A422)</f>
        <v>30</v>
      </c>
      <c r="S32" s="7">
        <f>VALUE(Raw_Data_14!B422)</f>
        <v>0.81499999999999995</v>
      </c>
    </row>
    <row r="33" spans="2:19" x14ac:dyDescent="0.25">
      <c r="B33">
        <v>31</v>
      </c>
      <c r="C33" s="17">
        <f>VALUE(Raw_Data_14!B33)</f>
        <v>0.77600000000000002</v>
      </c>
      <c r="D33" s="17">
        <f>VALUE(Raw_Data_14!B136)</f>
        <v>0.85799999999999998</v>
      </c>
      <c r="E33" s="17">
        <f t="shared" si="1"/>
        <v>0.63900000000000001</v>
      </c>
      <c r="F33" s="19">
        <f t="shared" si="4"/>
        <v>0.67100000000000004</v>
      </c>
      <c r="G33" s="19">
        <f t="shared" si="2"/>
        <v>0.82699999999999996</v>
      </c>
      <c r="L33" s="7">
        <f>VALUE(Raw_Data_14!A239)</f>
        <v>38</v>
      </c>
      <c r="M33" s="7">
        <f>VALUE(Raw_Data_14!B239)</f>
        <v>0.71899999999999997</v>
      </c>
      <c r="O33" s="7">
        <f>VALUE(Raw_Data_14!A332)</f>
        <v>37</v>
      </c>
      <c r="P33" s="7">
        <f>VALUE(Raw_Data_14!B332)</f>
        <v>0.76100000000000001</v>
      </c>
      <c r="R33" s="7">
        <f>VALUE(Raw_Data_14!A423)</f>
        <v>31</v>
      </c>
      <c r="S33" s="7">
        <f>VALUE(Raw_Data_14!B423)</f>
        <v>0.82699999999999996</v>
      </c>
    </row>
    <row r="34" spans="2:19" x14ac:dyDescent="0.25">
      <c r="B34">
        <v>32</v>
      </c>
      <c r="C34" s="17">
        <f>VALUE(Raw_Data_14!B34)</f>
        <v>0.78600000000000003</v>
      </c>
      <c r="D34" s="17">
        <f>VALUE(Raw_Data_14!B137)</f>
        <v>0.86699999999999999</v>
      </c>
      <c r="E34" s="17">
        <f t="shared" si="1"/>
        <v>0.64</v>
      </c>
      <c r="F34" s="19">
        <f t="shared" si="4"/>
        <v>0.69799999999999995</v>
      </c>
      <c r="G34" s="19">
        <f t="shared" si="2"/>
        <v>0.84</v>
      </c>
      <c r="L34" s="7">
        <f>VALUE(Raw_Data_14!A240)</f>
        <v>39</v>
      </c>
      <c r="M34" s="7">
        <f>VALUE(Raw_Data_14!B240)</f>
        <v>0.73</v>
      </c>
      <c r="O34" s="7">
        <f>VALUE(Raw_Data_14!A333)</f>
        <v>38</v>
      </c>
      <c r="P34" s="7">
        <f>VALUE(Raw_Data_14!B333)</f>
        <v>0.77</v>
      </c>
      <c r="R34" s="7">
        <f>VALUE(Raw_Data_14!A424)</f>
        <v>32</v>
      </c>
      <c r="S34" s="7">
        <f>VALUE(Raw_Data_14!B424)</f>
        <v>0.84</v>
      </c>
    </row>
    <row r="35" spans="2:19" x14ac:dyDescent="0.25">
      <c r="B35">
        <v>33</v>
      </c>
      <c r="C35" s="17">
        <f>VALUE(Raw_Data_14!B35)</f>
        <v>0.8</v>
      </c>
      <c r="D35" s="17">
        <f>VALUE(Raw_Data_14!B138)</f>
        <v>0.877</v>
      </c>
      <c r="E35" s="17">
        <f t="shared" si="1"/>
        <v>0.64100000000000001</v>
      </c>
      <c r="F35" s="19">
        <f t="shared" si="4"/>
        <v>0.71099999999999997</v>
      </c>
      <c r="G35" s="19">
        <f t="shared" si="2"/>
        <v>0.84349999999999992</v>
      </c>
      <c r="L35" s="7">
        <f>VALUE(Raw_Data_14!A241)</f>
        <v>40</v>
      </c>
      <c r="M35" s="7">
        <f>VALUE(Raw_Data_14!B241)</f>
        <v>0.73799999999999999</v>
      </c>
      <c r="O35" s="7">
        <f>VALUE(Raw_Data_14!A334)</f>
        <v>39</v>
      </c>
      <c r="P35" s="7">
        <f>VALUE(Raw_Data_14!B334)</f>
        <v>0.78</v>
      </c>
      <c r="R35" s="7">
        <f>VALUE(Raw_Data_14!A425)</f>
        <v>34</v>
      </c>
      <c r="S35" s="7">
        <f>VALUE(Raw_Data_14!B425)</f>
        <v>0.84699999999999998</v>
      </c>
    </row>
    <row r="36" spans="2:19" x14ac:dyDescent="0.25">
      <c r="B36">
        <v>34</v>
      </c>
      <c r="C36" s="17">
        <f>VALUE(Raw_Data_14!B36)</f>
        <v>0.81100000000000005</v>
      </c>
      <c r="D36" s="17">
        <f>VALUE(Raw_Data_14!B139)</f>
        <v>0.89</v>
      </c>
      <c r="E36" s="17">
        <f t="shared" si="1"/>
        <v>0.64700000000000002</v>
      </c>
      <c r="F36" s="19">
        <f t="shared" si="4"/>
        <v>0.71899999999999997</v>
      </c>
      <c r="G36" s="19">
        <f t="shared" si="2"/>
        <v>0.84699999999999998</v>
      </c>
      <c r="L36" s="7">
        <f>VALUE(Raw_Data_14!A242)</f>
        <v>41</v>
      </c>
      <c r="M36" s="7">
        <f>VALUE(Raw_Data_14!B242)</f>
        <v>0.751</v>
      </c>
      <c r="O36" s="7">
        <f>VALUE(Raw_Data_14!A335)</f>
        <v>41</v>
      </c>
      <c r="P36" s="7">
        <f>VALUE(Raw_Data_14!B335)</f>
        <v>0.78700000000000003</v>
      </c>
      <c r="R36" s="7">
        <f>VALUE(Raw_Data_14!A426)</f>
        <v>35</v>
      </c>
      <c r="S36" s="7">
        <f>VALUE(Raw_Data_14!B426)</f>
        <v>0.85199999999999998</v>
      </c>
    </row>
    <row r="37" spans="2:19" x14ac:dyDescent="0.25">
      <c r="B37">
        <v>35</v>
      </c>
      <c r="C37" s="17">
        <f>VALUE(Raw_Data_14!B37)</f>
        <v>0.82099999999999995</v>
      </c>
      <c r="D37" s="17">
        <f>VALUE(Raw_Data_14!B140)</f>
        <v>0.90300000000000002</v>
      </c>
      <c r="E37" s="17">
        <f t="shared" si="1"/>
        <v>0.66600000000000004</v>
      </c>
      <c r="F37" s="19">
        <f t="shared" si="4"/>
        <v>0.72799999999999998</v>
      </c>
      <c r="G37" s="19">
        <f t="shared" si="2"/>
        <v>0.85199999999999998</v>
      </c>
      <c r="L37" s="7">
        <f>VALUE(Raw_Data_14!A243)</f>
        <v>42</v>
      </c>
      <c r="M37" s="7">
        <f>VALUE(Raw_Data_14!B243)</f>
        <v>0.76500000000000001</v>
      </c>
      <c r="O37" s="7">
        <f>VALUE(Raw_Data_14!A336)</f>
        <v>42</v>
      </c>
      <c r="P37" s="7">
        <f>VALUE(Raw_Data_14!B336)</f>
        <v>0.79400000000000004</v>
      </c>
      <c r="R37" s="7">
        <f>VALUE(Raw_Data_14!A427)</f>
        <v>36</v>
      </c>
      <c r="S37" s="7">
        <f>VALUE(Raw_Data_14!B427)</f>
        <v>0.85499999999999998</v>
      </c>
    </row>
    <row r="38" spans="2:19" x14ac:dyDescent="0.25">
      <c r="B38">
        <v>36</v>
      </c>
      <c r="C38" s="17">
        <f>VALUE(Raw_Data_14!B38)</f>
        <v>0.83199999999999996</v>
      </c>
      <c r="D38" s="17">
        <f>VALUE(Raw_Data_14!B141)</f>
        <v>0.91800000000000004</v>
      </c>
      <c r="E38" s="17">
        <f t="shared" si="1"/>
        <v>0.68799999999999994</v>
      </c>
      <c r="F38" s="19">
        <f t="shared" si="4"/>
        <v>0.74399999999999999</v>
      </c>
      <c r="G38" s="19">
        <f t="shared" si="2"/>
        <v>0.85499999999999998</v>
      </c>
      <c r="L38" s="7">
        <f>VALUE(Raw_Data_14!A244)</f>
        <v>43</v>
      </c>
      <c r="M38" s="7">
        <f>VALUE(Raw_Data_14!B244)</f>
        <v>0.77600000000000002</v>
      </c>
      <c r="O38" s="7">
        <f>VALUE(Raw_Data_14!A337)</f>
        <v>43</v>
      </c>
      <c r="P38" s="7">
        <f>VALUE(Raw_Data_14!B337)</f>
        <v>0.80500000000000005</v>
      </c>
      <c r="R38" s="7">
        <f>VALUE(Raw_Data_14!A428)</f>
        <v>37</v>
      </c>
      <c r="S38" s="7">
        <f>VALUE(Raw_Data_14!B428)</f>
        <v>0.86799999999999999</v>
      </c>
    </row>
    <row r="39" spans="2:19" x14ac:dyDescent="0.25">
      <c r="B39">
        <v>37</v>
      </c>
      <c r="C39" s="17">
        <f>VALUE(Raw_Data_14!B39)</f>
        <v>0.84199999999999997</v>
      </c>
      <c r="D39" s="17">
        <f>VALUE(Raw_Data_14!B142)</f>
        <v>0.93300000000000005</v>
      </c>
      <c r="E39" s="17">
        <f t="shared" si="1"/>
        <v>0.69899999999999995</v>
      </c>
      <c r="F39" s="19">
        <f t="shared" si="4"/>
        <v>0.76100000000000001</v>
      </c>
      <c r="G39" s="19">
        <f t="shared" si="2"/>
        <v>0.86799999999999999</v>
      </c>
      <c r="L39" s="7">
        <f>VALUE(Raw_Data_14!A245)</f>
        <v>44</v>
      </c>
      <c r="M39" s="7">
        <f>VALUE(Raw_Data_14!B245)</f>
        <v>0.79300000000000004</v>
      </c>
      <c r="O39" s="7">
        <f>VALUE(Raw_Data_14!A338)</f>
        <v>45</v>
      </c>
      <c r="P39" s="7">
        <f>VALUE(Raw_Data_14!B338)</f>
        <v>0.81599999999999995</v>
      </c>
      <c r="R39" s="7">
        <f>VALUE(Raw_Data_14!A429)</f>
        <v>38</v>
      </c>
      <c r="S39" s="7">
        <f>VALUE(Raw_Data_14!B429)</f>
        <v>0.875</v>
      </c>
    </row>
    <row r="40" spans="2:19" x14ac:dyDescent="0.25">
      <c r="B40">
        <v>38</v>
      </c>
      <c r="C40" s="17">
        <f>VALUE(Raw_Data_14!B40)</f>
        <v>0.85099999999999998</v>
      </c>
      <c r="D40" s="17">
        <f>VALUE(Raw_Data_14!B143)</f>
        <v>0.94799999999999995</v>
      </c>
      <c r="E40" s="17">
        <f t="shared" si="1"/>
        <v>0.71899999999999997</v>
      </c>
      <c r="F40" s="19">
        <f t="shared" si="4"/>
        <v>0.77</v>
      </c>
      <c r="G40" s="19">
        <f t="shared" si="2"/>
        <v>0.875</v>
      </c>
      <c r="L40" s="7">
        <f>VALUE(Raw_Data_14!A246)</f>
        <v>45</v>
      </c>
      <c r="M40" s="7">
        <f>VALUE(Raw_Data_14!B246)</f>
        <v>0.81899999999999995</v>
      </c>
      <c r="O40" s="7">
        <f>VALUE(Raw_Data_14!A339)</f>
        <v>46</v>
      </c>
      <c r="P40" s="7">
        <f>VALUE(Raw_Data_14!B339)</f>
        <v>0.82899999999999996</v>
      </c>
      <c r="R40" s="7">
        <f>VALUE(Raw_Data_14!A430)</f>
        <v>39</v>
      </c>
      <c r="S40" s="7">
        <f>VALUE(Raw_Data_14!B430)</f>
        <v>0.88300000000000001</v>
      </c>
    </row>
    <row r="41" spans="2:19" x14ac:dyDescent="0.25">
      <c r="B41">
        <v>39</v>
      </c>
      <c r="C41" s="17">
        <f>VALUE(Raw_Data_14!B41)</f>
        <v>0.86199999999999999</v>
      </c>
      <c r="D41" s="17">
        <f>VALUE(Raw_Data_14!B144)</f>
        <v>0.96399999999999997</v>
      </c>
      <c r="E41" s="17">
        <f t="shared" si="1"/>
        <v>0.73</v>
      </c>
      <c r="F41" s="19">
        <f t="shared" si="4"/>
        <v>0.78</v>
      </c>
      <c r="G41" s="19">
        <f t="shared" si="2"/>
        <v>0.88300000000000001</v>
      </c>
      <c r="L41" s="7">
        <f>VALUE(Raw_Data_14!A247)</f>
        <v>46</v>
      </c>
      <c r="M41" s="7">
        <f>VALUE(Raw_Data_14!B247)</f>
        <v>0.83799999999999997</v>
      </c>
      <c r="O41" s="7">
        <f>VALUE(Raw_Data_14!A340)</f>
        <v>47</v>
      </c>
      <c r="P41" s="7">
        <f>VALUE(Raw_Data_14!B340)</f>
        <v>0.83599999999999997</v>
      </c>
      <c r="R41" s="7">
        <f>VALUE(Raw_Data_14!A431)</f>
        <v>40</v>
      </c>
      <c r="S41" s="7">
        <f>VALUE(Raw_Data_14!B431)</f>
        <v>0.89400000000000002</v>
      </c>
    </row>
    <row r="42" spans="2:19" x14ac:dyDescent="0.25">
      <c r="B42">
        <v>40</v>
      </c>
      <c r="C42" s="17">
        <f>VALUE(Raw_Data_14!B42)</f>
        <v>0.873</v>
      </c>
      <c r="D42" s="17">
        <f>VALUE(Raw_Data_14!B145)</f>
        <v>0.97499999999999998</v>
      </c>
      <c r="E42" s="17">
        <f t="shared" si="1"/>
        <v>0.73799999999999999</v>
      </c>
      <c r="F42" s="19">
        <f>AVERAGE(F41,F43)</f>
        <v>0.78350000000000009</v>
      </c>
      <c r="G42" s="19">
        <f t="shared" si="2"/>
        <v>0.89400000000000002</v>
      </c>
      <c r="L42" s="7">
        <f>VALUE(Raw_Data_14!A248)</f>
        <v>47</v>
      </c>
      <c r="M42" s="7">
        <f>VALUE(Raw_Data_14!B248)</f>
        <v>0.86399999999999999</v>
      </c>
      <c r="O42" s="7">
        <f>VALUE(Raw_Data_14!A341)</f>
        <v>48</v>
      </c>
      <c r="P42" s="7">
        <f>VALUE(Raw_Data_14!B341)</f>
        <v>0.83899999999999997</v>
      </c>
      <c r="R42" s="7">
        <f>VALUE(Raw_Data_14!A432)</f>
        <v>41</v>
      </c>
      <c r="S42" s="7">
        <f>VALUE(Raw_Data_14!B432)</f>
        <v>0.90400000000000003</v>
      </c>
    </row>
    <row r="43" spans="2:19" x14ac:dyDescent="0.25">
      <c r="B43">
        <v>41</v>
      </c>
      <c r="C43" s="17">
        <f>VALUE(Raw_Data_14!B43)</f>
        <v>0.88700000000000001</v>
      </c>
      <c r="D43" s="17">
        <f>VALUE(Raw_Data_14!B146)</f>
        <v>0.99199999999999999</v>
      </c>
      <c r="E43" s="17">
        <f t="shared" si="1"/>
        <v>0.751</v>
      </c>
      <c r="F43" s="19">
        <f>VLOOKUP(B43,$O$3:$P$90,2,FALSE)</f>
        <v>0.78700000000000003</v>
      </c>
      <c r="G43" s="19">
        <f t="shared" si="2"/>
        <v>0.90400000000000003</v>
      </c>
      <c r="L43" s="7">
        <f>VALUE(Raw_Data_14!A249)</f>
        <v>48</v>
      </c>
      <c r="M43" s="7">
        <f>VALUE(Raw_Data_14!B249)</f>
        <v>0.88500000000000001</v>
      </c>
      <c r="O43" s="7">
        <f>VALUE(Raw_Data_14!A342)</f>
        <v>49</v>
      </c>
      <c r="P43" s="7">
        <f>VALUE(Raw_Data_14!B342)</f>
        <v>0.84799999999999998</v>
      </c>
      <c r="R43" s="7">
        <f>VALUE(Raw_Data_14!A433)</f>
        <v>42</v>
      </c>
      <c r="S43" s="7">
        <f>VALUE(Raw_Data_14!B433)</f>
        <v>0.91700000000000004</v>
      </c>
    </row>
    <row r="44" spans="2:19" x14ac:dyDescent="0.25">
      <c r="B44">
        <v>42</v>
      </c>
      <c r="C44" s="17">
        <f>VALUE(Raw_Data_14!B44)</f>
        <v>0.90100000000000002</v>
      </c>
      <c r="D44" s="17">
        <f>VALUE(Raw_Data_14!B147)</f>
        <v>1.002</v>
      </c>
      <c r="E44" s="17">
        <f t="shared" si="1"/>
        <v>0.76500000000000001</v>
      </c>
      <c r="F44" s="19">
        <f>VLOOKUP(B44,$O$3:$P$90,2,FALSE)</f>
        <v>0.79400000000000004</v>
      </c>
      <c r="G44" s="19">
        <f t="shared" si="2"/>
        <v>0.91700000000000004</v>
      </c>
      <c r="L44" s="7">
        <f>VALUE(Raw_Data_14!A250)</f>
        <v>49</v>
      </c>
      <c r="M44" s="7">
        <f>VALUE(Raw_Data_14!B250)</f>
        <v>0.90400000000000003</v>
      </c>
      <c r="O44" s="7">
        <f>VALUE(Raw_Data_14!A343)</f>
        <v>50</v>
      </c>
      <c r="P44" s="7">
        <f>VALUE(Raw_Data_14!B343)</f>
        <v>0.85699999999999998</v>
      </c>
      <c r="R44" s="7">
        <f>VALUE(Raw_Data_14!A434)</f>
        <v>43</v>
      </c>
      <c r="S44" s="7">
        <f>VALUE(Raw_Data_14!B434)</f>
        <v>0.93700000000000006</v>
      </c>
    </row>
    <row r="45" spans="2:19" x14ac:dyDescent="0.25">
      <c r="B45">
        <v>43</v>
      </c>
      <c r="C45" s="17">
        <f>VALUE(Raw_Data_14!B45)</f>
        <v>0.91400000000000003</v>
      </c>
      <c r="D45" s="17">
        <f>VALUE(Raw_Data_14!B148)</f>
        <v>1.016</v>
      </c>
      <c r="E45" s="17">
        <f t="shared" si="1"/>
        <v>0.77600000000000002</v>
      </c>
      <c r="F45" s="19">
        <f>VLOOKUP(B45,$O$3:$P$90,2,FALSE)</f>
        <v>0.80500000000000005</v>
      </c>
      <c r="G45" s="19">
        <f t="shared" si="2"/>
        <v>0.93700000000000006</v>
      </c>
      <c r="L45" s="7">
        <f>VALUE(Raw_Data_14!A251)</f>
        <v>50</v>
      </c>
      <c r="M45" s="7">
        <f>VALUE(Raw_Data_14!B251)</f>
        <v>0.91200000000000003</v>
      </c>
      <c r="O45" s="7">
        <f>VALUE(Raw_Data_14!A344)</f>
        <v>51</v>
      </c>
      <c r="P45" s="7">
        <f>VALUE(Raw_Data_14!B344)</f>
        <v>0.86899999999999999</v>
      </c>
      <c r="R45" s="7">
        <f>VALUE(Raw_Data_14!A435)</f>
        <v>44</v>
      </c>
      <c r="S45" s="7">
        <f>VALUE(Raw_Data_14!B435)</f>
        <v>0.95</v>
      </c>
    </row>
    <row r="46" spans="2:19" x14ac:dyDescent="0.25">
      <c r="B46">
        <v>44</v>
      </c>
      <c r="C46" s="17">
        <f>VALUE(Raw_Data_14!B46)</f>
        <v>0.93</v>
      </c>
      <c r="D46" s="17">
        <f>VALUE(Raw_Data_14!B149)</f>
        <v>1.03</v>
      </c>
      <c r="E46" s="17">
        <f t="shared" si="1"/>
        <v>0.79300000000000004</v>
      </c>
      <c r="F46" s="19">
        <f>AVERAGE(F45,F47)</f>
        <v>0.8105</v>
      </c>
      <c r="G46" s="19">
        <f t="shared" si="2"/>
        <v>0.95</v>
      </c>
      <c r="L46" s="7">
        <f>VALUE(Raw_Data_14!A252)</f>
        <v>51</v>
      </c>
      <c r="M46" s="7">
        <f>VALUE(Raw_Data_14!B252)</f>
        <v>0.92700000000000005</v>
      </c>
      <c r="O46" s="7">
        <f>VALUE(Raw_Data_14!A345)</f>
        <v>52</v>
      </c>
      <c r="P46" s="7">
        <f>VALUE(Raw_Data_14!B345)</f>
        <v>0.88200000000000001</v>
      </c>
      <c r="R46" s="7">
        <f>VALUE(Raw_Data_14!A436)</f>
        <v>45</v>
      </c>
      <c r="S46" s="7">
        <f>VALUE(Raw_Data_14!B436)</f>
        <v>0.96399999999999997</v>
      </c>
    </row>
    <row r="47" spans="2:19" x14ac:dyDescent="0.25">
      <c r="B47">
        <v>45</v>
      </c>
      <c r="C47" s="17">
        <f>VALUE(Raw_Data_14!B47)</f>
        <v>0.94799999999999995</v>
      </c>
      <c r="D47" s="17">
        <f>VALUE(Raw_Data_14!B150)</f>
        <v>1.0429999999999999</v>
      </c>
      <c r="E47" s="17">
        <f t="shared" si="1"/>
        <v>0.81899999999999995</v>
      </c>
      <c r="F47" s="19">
        <f t="shared" ref="F47:F58" si="5">VLOOKUP(B47,$O$3:$P$90,2,FALSE)</f>
        <v>0.81599999999999995</v>
      </c>
      <c r="G47" s="19">
        <f t="shared" si="2"/>
        <v>0.96399999999999997</v>
      </c>
      <c r="L47" s="7">
        <f>VALUE(Raw_Data_14!A253)</f>
        <v>52</v>
      </c>
      <c r="M47" s="7">
        <f>VALUE(Raw_Data_14!B253)</f>
        <v>0.94399999999999995</v>
      </c>
      <c r="O47" s="7">
        <f>VALUE(Raw_Data_14!A346)</f>
        <v>53</v>
      </c>
      <c r="P47" s="7">
        <f>VALUE(Raw_Data_14!B346)</f>
        <v>0.90800000000000003</v>
      </c>
      <c r="R47" s="7">
        <f>VALUE(Raw_Data_14!A437)</f>
        <v>46</v>
      </c>
      <c r="S47" s="7">
        <f>VALUE(Raw_Data_14!B437)</f>
        <v>0.97699999999999998</v>
      </c>
    </row>
    <row r="48" spans="2:19" x14ac:dyDescent="0.25">
      <c r="B48">
        <v>46</v>
      </c>
      <c r="C48" s="17">
        <f>VALUE(Raw_Data_14!B48)</f>
        <v>0.96499999999999997</v>
      </c>
      <c r="D48" s="17">
        <f>VALUE(Raw_Data_14!B151)</f>
        <v>1.0569999999999999</v>
      </c>
      <c r="E48" s="17">
        <f t="shared" si="1"/>
        <v>0.83799999999999997</v>
      </c>
      <c r="F48" s="19">
        <f t="shared" si="5"/>
        <v>0.82899999999999996</v>
      </c>
      <c r="G48" s="19">
        <f t="shared" si="2"/>
        <v>0.97699999999999998</v>
      </c>
      <c r="L48" s="7">
        <f>VALUE(Raw_Data_14!A254)</f>
        <v>53</v>
      </c>
      <c r="M48" s="7">
        <f>VALUE(Raw_Data_14!B254)</f>
        <v>0.96599999999999997</v>
      </c>
      <c r="O48" s="7">
        <f>VALUE(Raw_Data_14!A347)</f>
        <v>54</v>
      </c>
      <c r="P48" s="7">
        <f>VALUE(Raw_Data_14!B347)</f>
        <v>0.93899999999999995</v>
      </c>
      <c r="R48" s="7">
        <f>VALUE(Raw_Data_14!A438)</f>
        <v>47</v>
      </c>
      <c r="S48" s="7">
        <f>VALUE(Raw_Data_14!B438)</f>
        <v>0.98299999999999998</v>
      </c>
    </row>
    <row r="49" spans="2:19" x14ac:dyDescent="0.25">
      <c r="B49">
        <v>47</v>
      </c>
      <c r="C49" s="17">
        <f>VALUE(Raw_Data_14!B49)</f>
        <v>0.97599999999999998</v>
      </c>
      <c r="D49" s="17">
        <f>VALUE(Raw_Data_14!B152)</f>
        <v>1.0760000000000001</v>
      </c>
      <c r="E49" s="17">
        <f t="shared" si="1"/>
        <v>0.86399999999999999</v>
      </c>
      <c r="F49" s="19">
        <f t="shared" si="5"/>
        <v>0.83599999999999997</v>
      </c>
      <c r="G49" s="19">
        <f t="shared" si="2"/>
        <v>0.98299999999999998</v>
      </c>
      <c r="L49" s="7">
        <f>VALUE(Raw_Data_14!A255)</f>
        <v>54</v>
      </c>
      <c r="M49" s="7">
        <f>VALUE(Raw_Data_14!B255)</f>
        <v>0.97</v>
      </c>
      <c r="O49" s="7">
        <f>VALUE(Raw_Data_14!A348)</f>
        <v>55</v>
      </c>
      <c r="P49" s="7">
        <f>VALUE(Raw_Data_14!B348)</f>
        <v>0.97</v>
      </c>
      <c r="R49" s="7">
        <f>VALUE(Raw_Data_14!A439)</f>
        <v>48</v>
      </c>
      <c r="S49" s="7">
        <f>VALUE(Raw_Data_14!B439)</f>
        <v>0.99</v>
      </c>
    </row>
    <row r="50" spans="2:19" x14ac:dyDescent="0.25">
      <c r="B50">
        <v>48</v>
      </c>
      <c r="C50" s="17">
        <f>VALUE(Raw_Data_14!B50)</f>
        <v>0.98799999999999999</v>
      </c>
      <c r="D50" s="17">
        <f>VALUE(Raw_Data_14!B153)</f>
        <v>1.0980000000000001</v>
      </c>
      <c r="E50" s="17">
        <f t="shared" si="1"/>
        <v>0.88500000000000001</v>
      </c>
      <c r="F50" s="19">
        <f t="shared" si="5"/>
        <v>0.83899999999999997</v>
      </c>
      <c r="G50" s="19">
        <f t="shared" si="2"/>
        <v>0.99</v>
      </c>
      <c r="L50" s="7">
        <f>VALUE(Raw_Data_14!A256)</f>
        <v>55</v>
      </c>
      <c r="M50" s="7">
        <f>VALUE(Raw_Data_14!B256)</f>
        <v>0.996</v>
      </c>
      <c r="O50" s="7">
        <f>VALUE(Raw_Data_14!A349)</f>
        <v>56</v>
      </c>
      <c r="P50" s="7">
        <f>VALUE(Raw_Data_14!B349)</f>
        <v>0.98899999999999999</v>
      </c>
      <c r="R50" s="7">
        <f>VALUE(Raw_Data_14!A440)</f>
        <v>49</v>
      </c>
      <c r="S50" s="7">
        <f>VALUE(Raw_Data_14!B440)</f>
        <v>1.0029999999999999</v>
      </c>
    </row>
    <row r="51" spans="2:19" x14ac:dyDescent="0.25">
      <c r="B51">
        <v>49</v>
      </c>
      <c r="C51" s="17">
        <f>VALUE(Raw_Data_14!B51)</f>
        <v>0.997</v>
      </c>
      <c r="D51" s="17">
        <f>VALUE(Raw_Data_14!B154)</f>
        <v>1.1160000000000001</v>
      </c>
      <c r="E51" s="17">
        <f t="shared" si="1"/>
        <v>0.90400000000000003</v>
      </c>
      <c r="F51" s="19">
        <f t="shared" si="5"/>
        <v>0.84799999999999998</v>
      </c>
      <c r="G51" s="19">
        <f t="shared" si="2"/>
        <v>1.0029999999999999</v>
      </c>
      <c r="L51" s="7">
        <f>VALUE(Raw_Data_14!A257)</f>
        <v>56</v>
      </c>
      <c r="M51" s="7">
        <f>VALUE(Raw_Data_14!B257)</f>
        <v>1.0369999999999999</v>
      </c>
      <c r="O51" s="7">
        <f>VALUE(Raw_Data_14!A350)</f>
        <v>59</v>
      </c>
      <c r="P51" s="7">
        <f>VALUE(Raw_Data_14!B350)</f>
        <v>0.995</v>
      </c>
      <c r="R51" s="7">
        <f>VALUE(Raw_Data_14!A441)</f>
        <v>50</v>
      </c>
      <c r="S51" s="7">
        <f>VALUE(Raw_Data_14!B441)</f>
        <v>1.0149999999999999</v>
      </c>
    </row>
    <row r="52" spans="2:19" x14ac:dyDescent="0.25">
      <c r="B52">
        <v>50</v>
      </c>
      <c r="C52" s="17">
        <f>VALUE(Raw_Data_14!B52)</f>
        <v>1.0129999999999999</v>
      </c>
      <c r="D52" s="17">
        <f>VALUE(Raw_Data_14!B155)</f>
        <v>1.123</v>
      </c>
      <c r="E52" s="17">
        <f t="shared" si="1"/>
        <v>0.91200000000000003</v>
      </c>
      <c r="F52" s="19">
        <f t="shared" si="5"/>
        <v>0.85699999999999998</v>
      </c>
      <c r="G52" s="19">
        <f t="shared" si="2"/>
        <v>1.0149999999999999</v>
      </c>
      <c r="L52" s="7">
        <f>VALUE(Raw_Data_14!A258)</f>
        <v>57</v>
      </c>
      <c r="M52" s="7">
        <f>VALUE(Raw_Data_14!B258)</f>
        <v>1.044</v>
      </c>
      <c r="O52" s="7">
        <f>VALUE(Raw_Data_14!A351)</f>
        <v>60</v>
      </c>
      <c r="P52" s="7">
        <f>VALUE(Raw_Data_14!B351)</f>
        <v>1.012</v>
      </c>
      <c r="R52" s="7">
        <f>VALUE(Raw_Data_14!A442)</f>
        <v>51</v>
      </c>
      <c r="S52" s="7">
        <f>VALUE(Raw_Data_14!B442)</f>
        <v>1.024</v>
      </c>
    </row>
    <row r="53" spans="2:19" x14ac:dyDescent="0.25">
      <c r="B53">
        <v>51</v>
      </c>
      <c r="C53" s="17">
        <f>VALUE(Raw_Data_14!B53)</f>
        <v>1.0289999999999999</v>
      </c>
      <c r="D53" s="17">
        <f>VALUE(Raw_Data_14!B156)</f>
        <v>1.1399999999999999</v>
      </c>
      <c r="E53" s="17">
        <f t="shared" si="1"/>
        <v>0.92700000000000005</v>
      </c>
      <c r="F53" s="19">
        <f t="shared" si="5"/>
        <v>0.86899999999999999</v>
      </c>
      <c r="G53" s="19">
        <f t="shared" si="2"/>
        <v>1.024</v>
      </c>
      <c r="L53" s="7">
        <f>VALUE(Raw_Data_14!A259)</f>
        <v>58</v>
      </c>
      <c r="M53" s="7">
        <f>VALUE(Raw_Data_14!B259)</f>
        <v>1.048</v>
      </c>
      <c r="O53" s="7">
        <f>VALUE(Raw_Data_14!A352)</f>
        <v>61</v>
      </c>
      <c r="P53" s="7">
        <f>VALUE(Raw_Data_14!B352)</f>
        <v>1.0409999999999999</v>
      </c>
      <c r="R53" s="7">
        <f>VALUE(Raw_Data_14!A443)</f>
        <v>52</v>
      </c>
      <c r="S53" s="7">
        <f>VALUE(Raw_Data_14!B443)</f>
        <v>1.0389999999999999</v>
      </c>
    </row>
    <row r="54" spans="2:19" x14ac:dyDescent="0.25">
      <c r="B54">
        <v>52</v>
      </c>
      <c r="C54" s="17">
        <f>VALUE(Raw_Data_14!B54)</f>
        <v>1.0429999999999999</v>
      </c>
      <c r="D54" s="17">
        <f>VALUE(Raw_Data_14!B157)</f>
        <v>1.1539999999999999</v>
      </c>
      <c r="E54" s="17">
        <f t="shared" si="1"/>
        <v>0.94399999999999995</v>
      </c>
      <c r="F54" s="19">
        <f t="shared" si="5"/>
        <v>0.88200000000000001</v>
      </c>
      <c r="G54" s="19">
        <f t="shared" si="2"/>
        <v>1.0389999999999999</v>
      </c>
      <c r="L54" s="7">
        <f>VALUE(Raw_Data_14!A260)</f>
        <v>59</v>
      </c>
      <c r="M54" s="7">
        <f>VALUE(Raw_Data_14!B260)</f>
        <v>1.054</v>
      </c>
      <c r="O54" s="7">
        <f>VALUE(Raw_Data_14!A353)</f>
        <v>62</v>
      </c>
      <c r="P54" s="7">
        <f>VALUE(Raw_Data_14!B353)</f>
        <v>1.0529999999999999</v>
      </c>
      <c r="R54" s="7">
        <f>VALUE(Raw_Data_14!A444)</f>
        <v>53</v>
      </c>
      <c r="S54" s="7">
        <f>VALUE(Raw_Data_14!B444)</f>
        <v>1.0609999999999999</v>
      </c>
    </row>
    <row r="55" spans="2:19" x14ac:dyDescent="0.25">
      <c r="B55">
        <v>53</v>
      </c>
      <c r="C55" s="17">
        <f>VALUE(Raw_Data_14!B55)</f>
        <v>1.0549999999999999</v>
      </c>
      <c r="D55" s="17">
        <f>VALUE(Raw_Data_14!B158)</f>
        <v>1.177</v>
      </c>
      <c r="E55" s="17">
        <f t="shared" si="1"/>
        <v>0.96599999999999997</v>
      </c>
      <c r="F55" s="19">
        <f t="shared" si="5"/>
        <v>0.90800000000000003</v>
      </c>
      <c r="G55" s="19">
        <f t="shared" si="2"/>
        <v>1.0609999999999999</v>
      </c>
      <c r="L55" s="7">
        <f>VALUE(Raw_Data_14!A261)</f>
        <v>60</v>
      </c>
      <c r="M55" s="7">
        <f>VALUE(Raw_Data_14!B261)</f>
        <v>1.0620000000000001</v>
      </c>
      <c r="O55" s="7">
        <f>VALUE(Raw_Data_14!A354)</f>
        <v>63</v>
      </c>
      <c r="P55" s="7">
        <f>VALUE(Raw_Data_14!B354)</f>
        <v>1.0860000000000001</v>
      </c>
      <c r="R55" s="7">
        <f>VALUE(Raw_Data_14!A445)</f>
        <v>54</v>
      </c>
      <c r="S55" s="7">
        <f>VALUE(Raw_Data_14!B445)</f>
        <v>1.075</v>
      </c>
    </row>
    <row r="56" spans="2:19" x14ac:dyDescent="0.25">
      <c r="B56">
        <v>54</v>
      </c>
      <c r="C56" s="17">
        <f>VALUE(Raw_Data_14!B56)</f>
        <v>1.0720000000000001</v>
      </c>
      <c r="D56" s="17">
        <f>VALUE(Raw_Data_14!B159)</f>
        <v>1.196</v>
      </c>
      <c r="E56" s="17">
        <f t="shared" si="1"/>
        <v>0.97</v>
      </c>
      <c r="F56" s="19">
        <f t="shared" si="5"/>
        <v>0.93899999999999995</v>
      </c>
      <c r="G56" s="19">
        <f t="shared" si="2"/>
        <v>1.075</v>
      </c>
      <c r="L56" s="7">
        <f>VALUE(Raw_Data_14!A262)</f>
        <v>61</v>
      </c>
      <c r="M56" s="7">
        <f>VALUE(Raw_Data_14!B262)</f>
        <v>1.0760000000000001</v>
      </c>
      <c r="O56" s="7">
        <f>VALUE(Raw_Data_14!A355)</f>
        <v>64</v>
      </c>
      <c r="P56" s="7">
        <f>VALUE(Raw_Data_14!B355)</f>
        <v>1.117</v>
      </c>
      <c r="R56" s="7">
        <f>VALUE(Raw_Data_14!A446)</f>
        <v>55</v>
      </c>
      <c r="S56" s="7">
        <f>VALUE(Raw_Data_14!B446)</f>
        <v>1.083</v>
      </c>
    </row>
    <row r="57" spans="2:19" x14ac:dyDescent="0.25">
      <c r="B57">
        <v>55</v>
      </c>
      <c r="C57" s="17">
        <f>VALUE(Raw_Data_14!B57)</f>
        <v>1.089</v>
      </c>
      <c r="D57" s="17">
        <f>VALUE(Raw_Data_14!B160)</f>
        <v>1.206</v>
      </c>
      <c r="E57" s="17">
        <f t="shared" si="1"/>
        <v>0.996</v>
      </c>
      <c r="F57" s="19">
        <f t="shared" si="5"/>
        <v>0.97</v>
      </c>
      <c r="G57" s="19">
        <f t="shared" si="2"/>
        <v>1.083</v>
      </c>
      <c r="L57" s="7">
        <f>VALUE(Raw_Data_14!A263)</f>
        <v>62</v>
      </c>
      <c r="M57" s="7">
        <f>VALUE(Raw_Data_14!B263)</f>
        <v>1.097</v>
      </c>
      <c r="O57" s="7">
        <f>VALUE(Raw_Data_14!A356)</f>
        <v>65</v>
      </c>
      <c r="P57" s="7">
        <f>VALUE(Raw_Data_14!B356)</f>
        <v>1.1359999999999999</v>
      </c>
      <c r="R57" s="7">
        <f>VALUE(Raw_Data_14!A447)</f>
        <v>56</v>
      </c>
      <c r="S57" s="7">
        <f>VALUE(Raw_Data_14!B447)</f>
        <v>1.099</v>
      </c>
    </row>
    <row r="58" spans="2:19" x14ac:dyDescent="0.25">
      <c r="B58">
        <v>56</v>
      </c>
      <c r="C58" s="17">
        <f>VALUE(Raw_Data_14!B58)</f>
        <v>1.1080000000000001</v>
      </c>
      <c r="D58" s="17">
        <f>VALUE(Raw_Data_14!B161)</f>
        <v>1.22</v>
      </c>
      <c r="E58" s="17">
        <f t="shared" si="1"/>
        <v>1.0369999999999999</v>
      </c>
      <c r="F58" s="19">
        <f t="shared" si="5"/>
        <v>0.98899999999999999</v>
      </c>
      <c r="G58" s="19">
        <f t="shared" si="2"/>
        <v>1.099</v>
      </c>
      <c r="L58" s="7">
        <f>VALUE(Raw_Data_14!A264)</f>
        <v>63</v>
      </c>
      <c r="M58" s="7">
        <f>VALUE(Raw_Data_14!B264)</f>
        <v>1.115</v>
      </c>
      <c r="O58" s="7">
        <f>VALUE(Raw_Data_14!A357)</f>
        <v>66</v>
      </c>
      <c r="P58" s="7">
        <f>VALUE(Raw_Data_14!B357)</f>
        <v>1.147</v>
      </c>
      <c r="R58" s="7">
        <f>VALUE(Raw_Data_14!A448)</f>
        <v>57</v>
      </c>
      <c r="S58" s="7">
        <f>VALUE(Raw_Data_14!B448)</f>
        <v>1.1200000000000001</v>
      </c>
    </row>
    <row r="59" spans="2:19" x14ac:dyDescent="0.25">
      <c r="B59">
        <v>57</v>
      </c>
      <c r="C59" s="17">
        <f>VALUE(Raw_Data_14!B59)</f>
        <v>1.125</v>
      </c>
      <c r="D59" s="17">
        <f>VALUE(Raw_Data_14!B162)</f>
        <v>1.2370000000000001</v>
      </c>
      <c r="E59" s="17">
        <f t="shared" si="1"/>
        <v>1.044</v>
      </c>
      <c r="F59" s="19">
        <f>AVERAGE(F57:F58,F61)</f>
        <v>0.98466666666666669</v>
      </c>
      <c r="G59" s="19">
        <f t="shared" si="2"/>
        <v>1.1200000000000001</v>
      </c>
      <c r="L59" s="7">
        <f>VALUE(Raw_Data_14!A265)</f>
        <v>64</v>
      </c>
      <c r="M59" s="7">
        <f>VALUE(Raw_Data_14!B265)</f>
        <v>1.1379999999999999</v>
      </c>
      <c r="O59" s="7">
        <f>VALUE(Raw_Data_14!A358)</f>
        <v>67</v>
      </c>
      <c r="P59" s="7">
        <f>VALUE(Raw_Data_14!B358)</f>
        <v>1.171</v>
      </c>
      <c r="R59" s="7">
        <f>VALUE(Raw_Data_14!A449)</f>
        <v>58</v>
      </c>
      <c r="S59" s="7">
        <f>VALUE(Raw_Data_14!B449)</f>
        <v>1.135</v>
      </c>
    </row>
    <row r="60" spans="2:19" x14ac:dyDescent="0.25">
      <c r="B60">
        <v>58</v>
      </c>
      <c r="C60" s="17">
        <f>VALUE(Raw_Data_14!B60)</f>
        <v>1.139</v>
      </c>
      <c r="D60" s="17">
        <f>VALUE(Raw_Data_14!B163)</f>
        <v>1.2569999999999999</v>
      </c>
      <c r="E60" s="17">
        <f t="shared" si="1"/>
        <v>1.048</v>
      </c>
      <c r="F60" s="19">
        <f>AVERAGE(F59,F61:F62)</f>
        <v>0.99722222222222223</v>
      </c>
      <c r="G60" s="19">
        <f t="shared" si="2"/>
        <v>1.135</v>
      </c>
      <c r="L60" s="7">
        <f>VALUE(Raw_Data_14!A266)</f>
        <v>65</v>
      </c>
      <c r="M60" s="7">
        <f>VALUE(Raw_Data_14!B266)</f>
        <v>1.1439999999999999</v>
      </c>
      <c r="O60" s="7">
        <f>VALUE(Raw_Data_14!A359)</f>
        <v>68</v>
      </c>
      <c r="P60" s="7">
        <f>VALUE(Raw_Data_14!B359)</f>
        <v>1.1930000000000001</v>
      </c>
      <c r="R60" s="7">
        <f>VALUE(Raw_Data_14!A450)</f>
        <v>59</v>
      </c>
      <c r="S60" s="7">
        <f>VALUE(Raw_Data_14!B450)</f>
        <v>1.1459999999999999</v>
      </c>
    </row>
    <row r="61" spans="2:19" x14ac:dyDescent="0.25">
      <c r="B61">
        <v>59</v>
      </c>
      <c r="C61" s="17">
        <f>VALUE(Raw_Data_14!B61)</f>
        <v>1.151</v>
      </c>
      <c r="D61" s="17">
        <f>VALUE(Raw_Data_14!B164)</f>
        <v>1.2749999999999999</v>
      </c>
      <c r="E61" s="17">
        <f t="shared" si="1"/>
        <v>1.054</v>
      </c>
      <c r="F61" s="19">
        <f t="shared" ref="F61:F91" si="6">VLOOKUP(B61,$O$3:$P$90,2,FALSE)</f>
        <v>0.995</v>
      </c>
      <c r="G61" s="19">
        <f t="shared" si="2"/>
        <v>1.1459999999999999</v>
      </c>
      <c r="L61" s="7">
        <f>VALUE(Raw_Data_14!A267)</f>
        <v>66</v>
      </c>
      <c r="M61" s="7">
        <f>VALUE(Raw_Data_14!B267)</f>
        <v>1.159</v>
      </c>
      <c r="O61" s="7">
        <f>VALUE(Raw_Data_14!A360)</f>
        <v>69</v>
      </c>
      <c r="P61" s="7">
        <f>VALUE(Raw_Data_14!B360)</f>
        <v>1.2030000000000001</v>
      </c>
      <c r="R61" s="7">
        <f>VALUE(Raw_Data_14!A451)</f>
        <v>60</v>
      </c>
      <c r="S61" s="7">
        <f>VALUE(Raw_Data_14!B451)</f>
        <v>1.159</v>
      </c>
    </row>
    <row r="62" spans="2:19" x14ac:dyDescent="0.25">
      <c r="B62">
        <v>60</v>
      </c>
      <c r="C62" s="17">
        <f>VALUE(Raw_Data_14!B62)</f>
        <v>1.171</v>
      </c>
      <c r="D62" s="17">
        <f>VALUE(Raw_Data_14!B165)</f>
        <v>1.2849999999999999</v>
      </c>
      <c r="E62" s="17">
        <f t="shared" si="1"/>
        <v>1.0620000000000001</v>
      </c>
      <c r="F62" s="19">
        <f t="shared" si="6"/>
        <v>1.012</v>
      </c>
      <c r="G62" s="19">
        <f t="shared" si="2"/>
        <v>1.159</v>
      </c>
      <c r="L62" s="7">
        <f>VALUE(Raw_Data_14!A268)</f>
        <v>67</v>
      </c>
      <c r="M62" s="7">
        <f>VALUE(Raw_Data_14!B268)</f>
        <v>1.1859999999999999</v>
      </c>
      <c r="O62" s="7">
        <f>VALUE(Raw_Data_14!A361)</f>
        <v>70</v>
      </c>
      <c r="P62" s="7">
        <f>VALUE(Raw_Data_14!B361)</f>
        <v>1.208</v>
      </c>
      <c r="R62" s="7">
        <f>VALUE(Raw_Data_14!A452)</f>
        <v>61</v>
      </c>
      <c r="S62" s="7">
        <f>VALUE(Raw_Data_14!B452)</f>
        <v>1.175</v>
      </c>
    </row>
    <row r="63" spans="2:19" x14ac:dyDescent="0.25">
      <c r="B63">
        <v>61</v>
      </c>
      <c r="C63" s="17">
        <f>VALUE(Raw_Data_14!B63)</f>
        <v>1.194</v>
      </c>
      <c r="D63" s="17">
        <f>VALUE(Raw_Data_14!B166)</f>
        <v>1.3009999999999999</v>
      </c>
      <c r="E63" s="17">
        <f t="shared" si="1"/>
        <v>1.0760000000000001</v>
      </c>
      <c r="F63" s="19">
        <f t="shared" si="6"/>
        <v>1.0409999999999999</v>
      </c>
      <c r="G63" s="19">
        <f t="shared" si="2"/>
        <v>1.175</v>
      </c>
      <c r="L63" s="7">
        <f>VALUE(Raw_Data_14!A269)</f>
        <v>68</v>
      </c>
      <c r="M63" s="7">
        <f>VALUE(Raw_Data_14!B269)</f>
        <v>1.212</v>
      </c>
      <c r="O63" s="7">
        <f>VALUE(Raw_Data_14!A362)</f>
        <v>71</v>
      </c>
      <c r="P63" s="7">
        <f>VALUE(Raw_Data_14!B362)</f>
        <v>1.214</v>
      </c>
      <c r="R63" s="7">
        <f>VALUE(Raw_Data_14!A453)</f>
        <v>62</v>
      </c>
      <c r="S63" s="7">
        <f>VALUE(Raw_Data_14!B453)</f>
        <v>1.2050000000000001</v>
      </c>
    </row>
    <row r="64" spans="2:19" x14ac:dyDescent="0.25">
      <c r="B64">
        <v>62</v>
      </c>
      <c r="C64" s="17">
        <f>VALUE(Raw_Data_14!B64)</f>
        <v>1.208</v>
      </c>
      <c r="D64" s="17">
        <f>VALUE(Raw_Data_14!B167)</f>
        <v>1.335</v>
      </c>
      <c r="E64" s="17">
        <f t="shared" si="1"/>
        <v>1.097</v>
      </c>
      <c r="F64" s="19">
        <f t="shared" si="6"/>
        <v>1.0529999999999999</v>
      </c>
      <c r="G64" s="19">
        <f t="shared" si="2"/>
        <v>1.2050000000000001</v>
      </c>
      <c r="L64" s="7">
        <f>VALUE(Raw_Data_14!A270)</f>
        <v>69</v>
      </c>
      <c r="M64" s="7">
        <f>VALUE(Raw_Data_14!B270)</f>
        <v>1.252</v>
      </c>
      <c r="O64" s="7">
        <f>VALUE(Raw_Data_14!A363)</f>
        <v>72</v>
      </c>
      <c r="P64" s="7">
        <f>VALUE(Raw_Data_14!B363)</f>
        <v>1.2529999999999999</v>
      </c>
      <c r="R64" s="7">
        <f>VALUE(Raw_Data_14!A454)</f>
        <v>63</v>
      </c>
      <c r="S64" s="7">
        <f>VALUE(Raw_Data_14!B454)</f>
        <v>1.218</v>
      </c>
    </row>
    <row r="65" spans="2:19" x14ac:dyDescent="0.25">
      <c r="B65">
        <v>63</v>
      </c>
      <c r="C65" s="17">
        <f>VALUE(Raw_Data_14!B65)</f>
        <v>1.222</v>
      </c>
      <c r="D65" s="17">
        <f>VALUE(Raw_Data_14!B168)</f>
        <v>1.363</v>
      </c>
      <c r="E65" s="17">
        <f t="shared" si="1"/>
        <v>1.115</v>
      </c>
      <c r="F65" s="19">
        <f t="shared" si="6"/>
        <v>1.0860000000000001</v>
      </c>
      <c r="G65" s="19">
        <f t="shared" si="2"/>
        <v>1.218</v>
      </c>
      <c r="L65" s="7">
        <f>VALUE(Raw_Data_14!A271)</f>
        <v>70</v>
      </c>
      <c r="M65" s="7">
        <f>VALUE(Raw_Data_14!B271)</f>
        <v>1.2949999999999999</v>
      </c>
      <c r="O65" s="7">
        <f>VALUE(Raw_Data_14!A364)</f>
        <v>73</v>
      </c>
      <c r="P65" s="7">
        <f>VALUE(Raw_Data_14!B364)</f>
        <v>1.2689999999999999</v>
      </c>
      <c r="R65" s="7">
        <f>VALUE(Raw_Data_14!A455)</f>
        <v>64</v>
      </c>
      <c r="S65" s="7">
        <f>VALUE(Raw_Data_14!B455)</f>
        <v>1.222</v>
      </c>
    </row>
    <row r="66" spans="2:19" x14ac:dyDescent="0.25">
      <c r="B66">
        <v>64</v>
      </c>
      <c r="C66" s="17">
        <f>VALUE(Raw_Data_14!B66)</f>
        <v>1.244</v>
      </c>
      <c r="D66" s="17">
        <f>VALUE(Raw_Data_14!B169)</f>
        <v>1.37</v>
      </c>
      <c r="E66" s="17">
        <f t="shared" si="1"/>
        <v>1.1379999999999999</v>
      </c>
      <c r="F66" s="19">
        <f t="shared" si="6"/>
        <v>1.117</v>
      </c>
      <c r="G66" s="19">
        <f t="shared" si="2"/>
        <v>1.222</v>
      </c>
      <c r="L66" s="7">
        <f>VALUE(Raw_Data_14!A272)</f>
        <v>71</v>
      </c>
      <c r="M66" s="7">
        <f>VALUE(Raw_Data_14!B272)</f>
        <v>1.323</v>
      </c>
      <c r="O66" s="7">
        <f>VALUE(Raw_Data_14!A365)</f>
        <v>74</v>
      </c>
      <c r="P66" s="7">
        <f>VALUE(Raw_Data_14!B365)</f>
        <v>1.2989999999999999</v>
      </c>
      <c r="R66" s="7">
        <f>VALUE(Raw_Data_14!A456)</f>
        <v>65</v>
      </c>
      <c r="S66" s="7">
        <f>VALUE(Raw_Data_14!B456)</f>
        <v>1.242</v>
      </c>
    </row>
    <row r="67" spans="2:19" x14ac:dyDescent="0.25">
      <c r="B67">
        <v>65</v>
      </c>
      <c r="C67" s="17">
        <f>VALUE(Raw_Data_14!B67)</f>
        <v>1.258</v>
      </c>
      <c r="D67" s="17">
        <f>VALUE(Raw_Data_14!B170)</f>
        <v>1.391</v>
      </c>
      <c r="E67" s="17">
        <f t="shared" si="1"/>
        <v>1.1439999999999999</v>
      </c>
      <c r="F67" s="19">
        <f t="shared" si="6"/>
        <v>1.1359999999999999</v>
      </c>
      <c r="G67" s="19">
        <f t="shared" si="2"/>
        <v>1.242</v>
      </c>
      <c r="L67" s="7">
        <f>VALUE(Raw_Data_14!A273)</f>
        <v>72</v>
      </c>
      <c r="M67" s="7">
        <f>VALUE(Raw_Data_14!B273)</f>
        <v>1.35</v>
      </c>
      <c r="O67" s="7">
        <f>VALUE(Raw_Data_14!A366)</f>
        <v>75</v>
      </c>
      <c r="P67" s="7">
        <f>VALUE(Raw_Data_14!B366)</f>
        <v>1.3129999999999999</v>
      </c>
      <c r="R67" s="7">
        <f>VALUE(Raw_Data_14!A457)</f>
        <v>66</v>
      </c>
      <c r="S67" s="7">
        <f>VALUE(Raw_Data_14!B457)</f>
        <v>1.252</v>
      </c>
    </row>
    <row r="68" spans="2:19" x14ac:dyDescent="0.25">
      <c r="B68">
        <v>66</v>
      </c>
      <c r="C68" s="17">
        <f>VALUE(Raw_Data_14!B68)</f>
        <v>1.2789999999999999</v>
      </c>
      <c r="D68" s="17">
        <f>VALUE(Raw_Data_14!B171)</f>
        <v>1.409</v>
      </c>
      <c r="E68" s="17">
        <f t="shared" ref="E68:E101" si="7">IFERROR(VLOOKUP(B68,$L$3:$M$92,2,FALSE),(AVERAGE(E67,E69)))</f>
        <v>1.159</v>
      </c>
      <c r="F68" s="19">
        <f t="shared" si="6"/>
        <v>1.147</v>
      </c>
      <c r="G68" s="19">
        <f t="shared" ref="G68:G102" si="8">IFERROR(VLOOKUP(B68,$R$3:$S$101,2,FALSE),(AVERAGE(G67,G69)))</f>
        <v>1.252</v>
      </c>
      <c r="L68" s="7">
        <f>VALUE(Raw_Data_14!A274)</f>
        <v>74</v>
      </c>
      <c r="M68" s="7">
        <f>VALUE(Raw_Data_14!B274)</f>
        <v>1.371</v>
      </c>
      <c r="O68" s="7">
        <f>VALUE(Raw_Data_14!A367)</f>
        <v>76</v>
      </c>
      <c r="P68" s="7">
        <f>VALUE(Raw_Data_14!B367)</f>
        <v>1.331</v>
      </c>
      <c r="R68" s="7">
        <f>VALUE(Raw_Data_14!A458)</f>
        <v>67</v>
      </c>
      <c r="S68" s="7">
        <f>VALUE(Raw_Data_14!B458)</f>
        <v>1.2569999999999999</v>
      </c>
    </row>
    <row r="69" spans="2:19" x14ac:dyDescent="0.25">
      <c r="B69">
        <v>67</v>
      </c>
      <c r="C69" s="17">
        <f>VALUE(Raw_Data_14!B69)</f>
        <v>1.3029999999999999</v>
      </c>
      <c r="D69" s="17">
        <f>VALUE(Raw_Data_14!B172)</f>
        <v>1.4279999999999999</v>
      </c>
      <c r="E69" s="17">
        <f t="shared" si="7"/>
        <v>1.1859999999999999</v>
      </c>
      <c r="F69" s="19">
        <f t="shared" si="6"/>
        <v>1.171</v>
      </c>
      <c r="G69" s="19">
        <f t="shared" si="8"/>
        <v>1.2569999999999999</v>
      </c>
      <c r="L69" s="7">
        <f>VALUE(Raw_Data_14!A275)</f>
        <v>75</v>
      </c>
      <c r="M69" s="7">
        <f>VALUE(Raw_Data_14!B275)</f>
        <v>1.411</v>
      </c>
      <c r="O69" s="7">
        <f>VALUE(Raw_Data_14!A368)</f>
        <v>77</v>
      </c>
      <c r="P69" s="7">
        <f>VALUE(Raw_Data_14!B368)</f>
        <v>1.375</v>
      </c>
      <c r="R69" s="7">
        <f>VALUE(Raw_Data_14!A459)</f>
        <v>68</v>
      </c>
      <c r="S69" s="7">
        <f>VALUE(Raw_Data_14!B459)</f>
        <v>1.2849999999999999</v>
      </c>
    </row>
    <row r="70" spans="2:19" x14ac:dyDescent="0.25">
      <c r="B70">
        <v>68</v>
      </c>
      <c r="C70" s="17">
        <f>VALUE(Raw_Data_14!B70)</f>
        <v>1.323</v>
      </c>
      <c r="D70" s="17">
        <f>VALUE(Raw_Data_14!B173)</f>
        <v>1.4550000000000001</v>
      </c>
      <c r="E70" s="17">
        <f t="shared" si="7"/>
        <v>1.212</v>
      </c>
      <c r="F70" s="19">
        <f t="shared" si="6"/>
        <v>1.1930000000000001</v>
      </c>
      <c r="G70" s="19">
        <f t="shared" si="8"/>
        <v>1.2849999999999999</v>
      </c>
      <c r="L70" s="7">
        <f>VALUE(Raw_Data_14!A276)</f>
        <v>76</v>
      </c>
      <c r="M70" s="7">
        <f>VALUE(Raw_Data_14!B276)</f>
        <v>1.45</v>
      </c>
      <c r="O70" s="7">
        <f>VALUE(Raw_Data_14!A369)</f>
        <v>78</v>
      </c>
      <c r="P70" s="7">
        <f>VALUE(Raw_Data_14!B369)</f>
        <v>1.41</v>
      </c>
      <c r="R70" s="7">
        <f>VALUE(Raw_Data_14!A460)</f>
        <v>69</v>
      </c>
      <c r="S70" s="7">
        <f>VALUE(Raw_Data_14!B460)</f>
        <v>1.3109999999999999</v>
      </c>
    </row>
    <row r="71" spans="2:19" x14ac:dyDescent="0.25">
      <c r="B71">
        <v>69</v>
      </c>
      <c r="C71" s="17">
        <f>VALUE(Raw_Data_14!B71)</f>
        <v>1.3480000000000001</v>
      </c>
      <c r="D71" s="17">
        <f>VALUE(Raw_Data_14!B174)</f>
        <v>1.4750000000000001</v>
      </c>
      <c r="E71" s="17">
        <f t="shared" si="7"/>
        <v>1.252</v>
      </c>
      <c r="F71" s="19">
        <f t="shared" si="6"/>
        <v>1.2030000000000001</v>
      </c>
      <c r="G71" s="19">
        <f t="shared" si="8"/>
        <v>1.3109999999999999</v>
      </c>
      <c r="L71" s="7">
        <f>VALUE(Raw_Data_14!A277)</f>
        <v>77</v>
      </c>
      <c r="M71" s="7">
        <f>VALUE(Raw_Data_14!B277)</f>
        <v>1.4530000000000001</v>
      </c>
      <c r="O71" s="7">
        <f>VALUE(Raw_Data_14!A370)</f>
        <v>79</v>
      </c>
      <c r="P71" s="7">
        <f>VALUE(Raw_Data_14!B370)</f>
        <v>1.4370000000000001</v>
      </c>
      <c r="R71" s="7">
        <f>VALUE(Raw_Data_14!A461)</f>
        <v>70</v>
      </c>
      <c r="S71" s="7">
        <f>VALUE(Raw_Data_14!B461)</f>
        <v>1.3280000000000001</v>
      </c>
    </row>
    <row r="72" spans="2:19" x14ac:dyDescent="0.25">
      <c r="B72">
        <v>70</v>
      </c>
      <c r="C72" s="17">
        <f>VALUE(Raw_Data_14!B72)</f>
        <v>1.367</v>
      </c>
      <c r="D72" s="17">
        <f>VALUE(Raw_Data_14!B175)</f>
        <v>1.486</v>
      </c>
      <c r="E72" s="17">
        <f t="shared" si="7"/>
        <v>1.2949999999999999</v>
      </c>
      <c r="F72" s="19">
        <f t="shared" si="6"/>
        <v>1.208</v>
      </c>
      <c r="G72" s="19">
        <f t="shared" si="8"/>
        <v>1.3280000000000001</v>
      </c>
      <c r="L72" s="7">
        <f>VALUE(Raw_Data_14!A278)</f>
        <v>78</v>
      </c>
      <c r="M72" s="7">
        <f>VALUE(Raw_Data_14!B278)</f>
        <v>1.474</v>
      </c>
      <c r="O72" s="7">
        <f>VALUE(Raw_Data_14!A371)</f>
        <v>80</v>
      </c>
      <c r="P72" s="7">
        <f>VALUE(Raw_Data_14!B371)</f>
        <v>1.4790000000000001</v>
      </c>
      <c r="R72" s="7">
        <f>VALUE(Raw_Data_14!A462)</f>
        <v>71</v>
      </c>
      <c r="S72" s="7">
        <f>VALUE(Raw_Data_14!B462)</f>
        <v>1.345</v>
      </c>
    </row>
    <row r="73" spans="2:19" x14ac:dyDescent="0.25">
      <c r="B73">
        <v>71</v>
      </c>
      <c r="C73" s="17">
        <f>VALUE(Raw_Data_14!B73)</f>
        <v>1.389</v>
      </c>
      <c r="D73" s="17">
        <f>VALUE(Raw_Data_14!B176)</f>
        <v>1.512</v>
      </c>
      <c r="E73" s="17">
        <f t="shared" si="7"/>
        <v>1.323</v>
      </c>
      <c r="F73" s="19">
        <f t="shared" si="6"/>
        <v>1.214</v>
      </c>
      <c r="G73" s="19">
        <f t="shared" si="8"/>
        <v>1.345</v>
      </c>
      <c r="L73" s="7">
        <f>VALUE(Raw_Data_14!A279)</f>
        <v>79</v>
      </c>
      <c r="M73" s="7">
        <f>VALUE(Raw_Data_14!B279)</f>
        <v>1.5309999999999999</v>
      </c>
      <c r="O73" s="7">
        <f>VALUE(Raw_Data_14!A372)</f>
        <v>81</v>
      </c>
      <c r="P73" s="7">
        <f>VALUE(Raw_Data_14!B372)</f>
        <v>1.5669999999999999</v>
      </c>
      <c r="R73" s="7">
        <f>VALUE(Raw_Data_14!A463)</f>
        <v>72</v>
      </c>
      <c r="S73" s="7">
        <f>VALUE(Raw_Data_14!B463)</f>
        <v>1.37</v>
      </c>
    </row>
    <row r="74" spans="2:19" x14ac:dyDescent="0.25">
      <c r="B74">
        <v>72</v>
      </c>
      <c r="C74" s="17">
        <f>VALUE(Raw_Data_14!B74)</f>
        <v>1.411</v>
      </c>
      <c r="D74" s="17">
        <f>VALUE(Raw_Data_14!B177)</f>
        <v>1.5429999999999999</v>
      </c>
      <c r="E74" s="17">
        <f t="shared" si="7"/>
        <v>1.35</v>
      </c>
      <c r="F74" s="19">
        <f t="shared" si="6"/>
        <v>1.2529999999999999</v>
      </c>
      <c r="G74" s="19">
        <f t="shared" si="8"/>
        <v>1.37</v>
      </c>
      <c r="L74" s="7">
        <f>VALUE(Raw_Data_14!A280)</f>
        <v>80</v>
      </c>
      <c r="M74" s="7">
        <f>VALUE(Raw_Data_14!B280)</f>
        <v>1.542</v>
      </c>
      <c r="O74" s="7">
        <f>VALUE(Raw_Data_14!A373)</f>
        <v>82</v>
      </c>
      <c r="P74" s="7">
        <f>VALUE(Raw_Data_14!B373)</f>
        <v>1.6220000000000001</v>
      </c>
      <c r="R74" s="7">
        <f>VALUE(Raw_Data_14!A464)</f>
        <v>73</v>
      </c>
      <c r="S74" s="7">
        <f>VALUE(Raw_Data_14!B464)</f>
        <v>1.391</v>
      </c>
    </row>
    <row r="75" spans="2:19" x14ac:dyDescent="0.25">
      <c r="B75">
        <v>73</v>
      </c>
      <c r="C75" s="17">
        <f>VALUE(Raw_Data_14!B75)</f>
        <v>1.44</v>
      </c>
      <c r="D75" s="17">
        <f>VALUE(Raw_Data_14!B178)</f>
        <v>1.556</v>
      </c>
      <c r="E75" s="17">
        <f t="shared" si="7"/>
        <v>1.3605</v>
      </c>
      <c r="F75" s="19">
        <f t="shared" si="6"/>
        <v>1.2689999999999999</v>
      </c>
      <c r="G75" s="19">
        <f t="shared" si="8"/>
        <v>1.391</v>
      </c>
      <c r="L75" s="7">
        <f>VALUE(Raw_Data_14!A281)</f>
        <v>81</v>
      </c>
      <c r="M75" s="7">
        <f>VALUE(Raw_Data_14!B281)</f>
        <v>1.546</v>
      </c>
      <c r="O75" s="7">
        <f>VALUE(Raw_Data_14!A374)</f>
        <v>83</v>
      </c>
      <c r="P75" s="7">
        <f>VALUE(Raw_Data_14!B374)</f>
        <v>1.6519999999999999</v>
      </c>
      <c r="R75" s="7">
        <f>VALUE(Raw_Data_14!A465)</f>
        <v>74</v>
      </c>
      <c r="S75" s="7">
        <f>VALUE(Raw_Data_14!B465)</f>
        <v>1.4139999999999999</v>
      </c>
    </row>
    <row r="76" spans="2:19" x14ac:dyDescent="0.25">
      <c r="B76">
        <v>74</v>
      </c>
      <c r="C76" s="17">
        <f>VALUE(Raw_Data_14!B76)</f>
        <v>1.464</v>
      </c>
      <c r="D76" s="17">
        <f>VALUE(Raw_Data_14!B179)</f>
        <v>1.5780000000000001</v>
      </c>
      <c r="E76" s="17">
        <f t="shared" si="7"/>
        <v>1.371</v>
      </c>
      <c r="F76" s="19">
        <f t="shared" si="6"/>
        <v>1.2989999999999999</v>
      </c>
      <c r="G76" s="19">
        <f t="shared" si="8"/>
        <v>1.4139999999999999</v>
      </c>
      <c r="L76" s="7">
        <f>VALUE(Raw_Data_14!A282)</f>
        <v>82</v>
      </c>
      <c r="M76" s="7">
        <f>VALUE(Raw_Data_14!B282)</f>
        <v>1.57</v>
      </c>
      <c r="O76" s="7">
        <f>VALUE(Raw_Data_14!A375)</f>
        <v>84</v>
      </c>
      <c r="P76" s="7">
        <f>VALUE(Raw_Data_14!B375)</f>
        <v>1.673</v>
      </c>
      <c r="R76" s="7">
        <f>VALUE(Raw_Data_14!A466)</f>
        <v>75</v>
      </c>
      <c r="S76" s="7">
        <f>VALUE(Raw_Data_14!B466)</f>
        <v>1.446</v>
      </c>
    </row>
    <row r="77" spans="2:19" x14ac:dyDescent="0.25">
      <c r="B77">
        <v>75</v>
      </c>
      <c r="C77" s="17">
        <f>VALUE(Raw_Data_14!B77)</f>
        <v>1.4830000000000001</v>
      </c>
      <c r="D77" s="17">
        <f>VALUE(Raw_Data_14!B180)</f>
        <v>1.61</v>
      </c>
      <c r="E77" s="17">
        <f t="shared" si="7"/>
        <v>1.411</v>
      </c>
      <c r="F77" s="19">
        <f t="shared" si="6"/>
        <v>1.3129999999999999</v>
      </c>
      <c r="G77" s="19">
        <f t="shared" si="8"/>
        <v>1.446</v>
      </c>
      <c r="L77" s="7">
        <f>VALUE(Raw_Data_14!A283)</f>
        <v>84</v>
      </c>
      <c r="M77" s="7">
        <f>VALUE(Raw_Data_14!B283)</f>
        <v>1.639</v>
      </c>
      <c r="O77" s="7">
        <f>VALUE(Raw_Data_14!A376)</f>
        <v>85</v>
      </c>
      <c r="P77" s="7">
        <f>VALUE(Raw_Data_14!B376)</f>
        <v>1.768</v>
      </c>
      <c r="R77" s="7">
        <f>VALUE(Raw_Data_14!A467)</f>
        <v>76</v>
      </c>
      <c r="S77" s="7">
        <f>VALUE(Raw_Data_14!B467)</f>
        <v>1.476</v>
      </c>
    </row>
    <row r="78" spans="2:19" x14ac:dyDescent="0.25">
      <c r="B78">
        <v>76</v>
      </c>
      <c r="C78" s="17">
        <f>VALUE(Raw_Data_14!B78)</f>
        <v>1.5249999999999999</v>
      </c>
      <c r="D78" s="17">
        <f>VALUE(Raw_Data_14!B181)</f>
        <v>1.649</v>
      </c>
      <c r="E78" s="17">
        <f t="shared" si="7"/>
        <v>1.45</v>
      </c>
      <c r="F78" s="19">
        <f t="shared" si="6"/>
        <v>1.331</v>
      </c>
      <c r="G78" s="19">
        <f t="shared" si="8"/>
        <v>1.476</v>
      </c>
      <c r="L78" s="7">
        <f>VALUE(Raw_Data_14!A284)</f>
        <v>85</v>
      </c>
      <c r="M78" s="7">
        <f>VALUE(Raw_Data_14!B284)</f>
        <v>1.744</v>
      </c>
      <c r="O78" s="7">
        <f>VALUE(Raw_Data_14!A377)</f>
        <v>86</v>
      </c>
      <c r="P78" s="7">
        <f>VALUE(Raw_Data_14!B377)</f>
        <v>1.8340000000000001</v>
      </c>
      <c r="R78" s="7">
        <f>VALUE(Raw_Data_14!A468)</f>
        <v>77</v>
      </c>
      <c r="S78" s="7">
        <f>VALUE(Raw_Data_14!B468)</f>
        <v>1.512</v>
      </c>
    </row>
    <row r="79" spans="2:19" x14ac:dyDescent="0.25">
      <c r="B79">
        <v>77</v>
      </c>
      <c r="C79" s="17">
        <f>VALUE(Raw_Data_14!B79)</f>
        <v>1.5429999999999999</v>
      </c>
      <c r="D79" s="17">
        <f>VALUE(Raw_Data_14!B182)</f>
        <v>1.67</v>
      </c>
      <c r="E79" s="17">
        <f t="shared" si="7"/>
        <v>1.4530000000000001</v>
      </c>
      <c r="F79" s="19">
        <f t="shared" si="6"/>
        <v>1.375</v>
      </c>
      <c r="G79" s="19">
        <f t="shared" si="8"/>
        <v>1.512</v>
      </c>
      <c r="L79" s="7">
        <f>VALUE(Raw_Data_14!A285)</f>
        <v>86</v>
      </c>
      <c r="M79" s="7">
        <f>VALUE(Raw_Data_14!B285)</f>
        <v>1.9470000000000001</v>
      </c>
      <c r="O79" s="7">
        <f>VALUE(Raw_Data_14!A378)</f>
        <v>87</v>
      </c>
      <c r="P79" s="7">
        <f>VALUE(Raw_Data_14!B378)</f>
        <v>1.948</v>
      </c>
      <c r="R79" s="7">
        <f>VALUE(Raw_Data_14!A469)</f>
        <v>78</v>
      </c>
      <c r="S79" s="7">
        <f>VALUE(Raw_Data_14!B469)</f>
        <v>1.536</v>
      </c>
    </row>
    <row r="80" spans="2:19" x14ac:dyDescent="0.25">
      <c r="B80">
        <v>78</v>
      </c>
      <c r="C80" s="17">
        <f>VALUE(Raw_Data_14!B80)</f>
        <v>1.56</v>
      </c>
      <c r="D80" s="17">
        <f>VALUE(Raw_Data_14!B183)</f>
        <v>1.6970000000000001</v>
      </c>
      <c r="E80" s="17">
        <f t="shared" si="7"/>
        <v>1.474</v>
      </c>
      <c r="F80" s="19">
        <f t="shared" si="6"/>
        <v>1.41</v>
      </c>
      <c r="G80" s="19">
        <f t="shared" si="8"/>
        <v>1.536</v>
      </c>
      <c r="L80" s="7">
        <f>VALUE(Raw_Data_14!A286)</f>
        <v>87</v>
      </c>
      <c r="M80" s="7">
        <f>VALUE(Raw_Data_14!B286)</f>
        <v>2.1190000000000002</v>
      </c>
      <c r="O80" s="7">
        <f>VALUE(Raw_Data_14!A379)</f>
        <v>88</v>
      </c>
      <c r="P80" s="7">
        <f>VALUE(Raw_Data_14!B379)</f>
        <v>2.028</v>
      </c>
      <c r="R80" s="7">
        <f>VALUE(Raw_Data_14!A470)</f>
        <v>79</v>
      </c>
      <c r="S80" s="7">
        <f>VALUE(Raw_Data_14!B470)</f>
        <v>1.5469999999999999</v>
      </c>
    </row>
    <row r="81" spans="2:19" x14ac:dyDescent="0.25">
      <c r="B81">
        <v>79</v>
      </c>
      <c r="C81" s="17">
        <f>VALUE(Raw_Data_14!B81)</f>
        <v>1.591</v>
      </c>
      <c r="D81" s="17">
        <f>VALUE(Raw_Data_14!B184)</f>
        <v>1.7270000000000001</v>
      </c>
      <c r="E81" s="17">
        <f t="shared" si="7"/>
        <v>1.5309999999999999</v>
      </c>
      <c r="F81" s="19">
        <f t="shared" si="6"/>
        <v>1.4370000000000001</v>
      </c>
      <c r="G81" s="19">
        <f t="shared" si="8"/>
        <v>1.5469999999999999</v>
      </c>
      <c r="L81" s="7">
        <f>VALUE(Raw_Data_14!A287)</f>
        <v>88</v>
      </c>
      <c r="M81" s="7">
        <f>VALUE(Raw_Data_14!B287)</f>
        <v>2.2469999999999999</v>
      </c>
      <c r="O81" s="7">
        <f>VALUE(Raw_Data_14!A380)</f>
        <v>89</v>
      </c>
      <c r="P81" s="7">
        <f>VALUE(Raw_Data_14!B380)</f>
        <v>2.0550000000000002</v>
      </c>
      <c r="R81" s="7">
        <f>VALUE(Raw_Data_14!A471)</f>
        <v>80</v>
      </c>
      <c r="S81" s="7">
        <f>VALUE(Raw_Data_14!B471)</f>
        <v>1.5840000000000001</v>
      </c>
    </row>
    <row r="82" spans="2:19" x14ac:dyDescent="0.25">
      <c r="B82">
        <v>80</v>
      </c>
      <c r="C82" s="17">
        <f>VALUE(Raw_Data_14!B82)</f>
        <v>1.631</v>
      </c>
      <c r="D82" s="17">
        <f>VALUE(Raw_Data_14!B185)</f>
        <v>1.7769999999999999</v>
      </c>
      <c r="E82" s="17">
        <f t="shared" si="7"/>
        <v>1.542</v>
      </c>
      <c r="F82" s="19">
        <f t="shared" si="6"/>
        <v>1.4790000000000001</v>
      </c>
      <c r="G82" s="19">
        <f t="shared" si="8"/>
        <v>1.5840000000000001</v>
      </c>
      <c r="L82" s="7">
        <f>VALUE(Raw_Data_14!A288)</f>
        <v>90</v>
      </c>
      <c r="M82" s="7">
        <f>VALUE(Raw_Data_14!B288)</f>
        <v>2.319</v>
      </c>
      <c r="O82" s="7">
        <f>VALUE(Raw_Data_14!A381)</f>
        <v>91</v>
      </c>
      <c r="P82" s="7">
        <f>VALUE(Raw_Data_14!B381)</f>
        <v>2.1110000000000002</v>
      </c>
      <c r="R82" s="7">
        <f>VALUE(Raw_Data_14!A472)</f>
        <v>81</v>
      </c>
      <c r="S82" s="7">
        <f>VALUE(Raw_Data_14!B472)</f>
        <v>1.619</v>
      </c>
    </row>
    <row r="83" spans="2:19" x14ac:dyDescent="0.25">
      <c r="B83">
        <v>81</v>
      </c>
      <c r="C83" s="17">
        <f>VALUE(Raw_Data_14!B83)</f>
        <v>1.67</v>
      </c>
      <c r="D83" s="17">
        <f>VALUE(Raw_Data_14!B186)</f>
        <v>1.825</v>
      </c>
      <c r="E83" s="17">
        <f t="shared" si="7"/>
        <v>1.546</v>
      </c>
      <c r="F83" s="19">
        <f t="shared" si="6"/>
        <v>1.5669999999999999</v>
      </c>
      <c r="G83" s="19">
        <f t="shared" si="8"/>
        <v>1.619</v>
      </c>
      <c r="L83" s="7">
        <f>VALUE(Raw_Data_14!A289)</f>
        <v>91</v>
      </c>
      <c r="M83" s="7">
        <f>VALUE(Raw_Data_14!B289)</f>
        <v>2.4350000000000001</v>
      </c>
      <c r="O83" s="7">
        <f>VALUE(Raw_Data_14!A382)</f>
        <v>92</v>
      </c>
      <c r="P83" s="7">
        <f>VALUE(Raw_Data_14!B382)</f>
        <v>2.1280000000000001</v>
      </c>
      <c r="R83" s="7">
        <f>VALUE(Raw_Data_14!A473)</f>
        <v>82</v>
      </c>
      <c r="S83" s="7">
        <f>VALUE(Raw_Data_14!B473)</f>
        <v>1.6679999999999999</v>
      </c>
    </row>
    <row r="84" spans="2:19" x14ac:dyDescent="0.25">
      <c r="B84">
        <v>82</v>
      </c>
      <c r="C84" s="17">
        <f>VALUE(Raw_Data_14!B84)</f>
        <v>1.712</v>
      </c>
      <c r="D84" s="17">
        <f>VALUE(Raw_Data_14!B187)</f>
        <v>1.845</v>
      </c>
      <c r="E84" s="17">
        <f t="shared" si="7"/>
        <v>1.57</v>
      </c>
      <c r="F84" s="19">
        <f t="shared" si="6"/>
        <v>1.6220000000000001</v>
      </c>
      <c r="G84" s="19">
        <f t="shared" si="8"/>
        <v>1.6679999999999999</v>
      </c>
      <c r="L84" s="7">
        <f>VALUE(Raw_Data_14!A290)</f>
        <v>92</v>
      </c>
      <c r="M84" s="7">
        <f>VALUE(Raw_Data_14!B290)</f>
        <v>2.5630000000000002</v>
      </c>
      <c r="O84" s="7">
        <f>VALUE(Raw_Data_14!A383)</f>
        <v>93</v>
      </c>
      <c r="P84" s="7">
        <f>VALUE(Raw_Data_14!B383)</f>
        <v>2.3460000000000001</v>
      </c>
      <c r="R84" s="7">
        <f>VALUE(Raw_Data_14!A474)</f>
        <v>83</v>
      </c>
      <c r="S84" s="7">
        <f>VALUE(Raw_Data_14!B474)</f>
        <v>1.7130000000000001</v>
      </c>
    </row>
    <row r="85" spans="2:19" x14ac:dyDescent="0.25">
      <c r="B85">
        <v>83</v>
      </c>
      <c r="C85" s="17">
        <f>VALUE(Raw_Data_14!B85)</f>
        <v>1.79</v>
      </c>
      <c r="D85" s="17">
        <f>VALUE(Raw_Data_14!B188)</f>
        <v>1.873</v>
      </c>
      <c r="E85" s="17">
        <f t="shared" si="7"/>
        <v>1.6045</v>
      </c>
      <c r="F85" s="19">
        <f t="shared" si="6"/>
        <v>1.6519999999999999</v>
      </c>
      <c r="G85" s="19">
        <f t="shared" si="8"/>
        <v>1.7130000000000001</v>
      </c>
      <c r="L85" s="7">
        <f>VALUE(Raw_Data_14!A291)</f>
        <v>93</v>
      </c>
      <c r="M85" s="7">
        <f>VALUE(Raw_Data_14!B291)</f>
        <v>2.8380000000000001</v>
      </c>
      <c r="O85" s="7">
        <f>VALUE(Raw_Data_14!A384)</f>
        <v>95</v>
      </c>
      <c r="P85" s="7">
        <f>VALUE(Raw_Data_14!B384)</f>
        <v>2.4630000000000001</v>
      </c>
      <c r="R85" s="7">
        <f>VALUE(Raw_Data_14!A475)</f>
        <v>84</v>
      </c>
      <c r="S85" s="7">
        <f>VALUE(Raw_Data_14!B475)</f>
        <v>1.798</v>
      </c>
    </row>
    <row r="86" spans="2:19" x14ac:dyDescent="0.25">
      <c r="B86">
        <v>84</v>
      </c>
      <c r="C86" s="17">
        <f>VALUE(Raw_Data_14!B86)</f>
        <v>1.84</v>
      </c>
      <c r="D86" s="17">
        <f>VALUE(Raw_Data_14!B189)</f>
        <v>1.946</v>
      </c>
      <c r="E86" s="17">
        <f t="shared" si="7"/>
        <v>1.639</v>
      </c>
      <c r="F86" s="19">
        <f t="shared" si="6"/>
        <v>1.673</v>
      </c>
      <c r="G86" s="19">
        <f t="shared" si="8"/>
        <v>1.798</v>
      </c>
      <c r="L86" s="7">
        <f>VALUE(Raw_Data_14!A292)</f>
        <v>94</v>
      </c>
      <c r="M86" s="7">
        <f>VALUE(Raw_Data_14!B292)</f>
        <v>2.9950000000000001</v>
      </c>
      <c r="O86" s="7">
        <f>VALUE(Raw_Data_14!A385)</f>
        <v>96</v>
      </c>
      <c r="P86" s="7">
        <f>VALUE(Raw_Data_14!B385)</f>
        <v>2.6080000000000001</v>
      </c>
      <c r="R86" s="7">
        <f>VALUE(Raw_Data_14!A476)</f>
        <v>85</v>
      </c>
      <c r="S86" s="7">
        <f>VALUE(Raw_Data_14!B476)</f>
        <v>1.859</v>
      </c>
    </row>
    <row r="87" spans="2:19" x14ac:dyDescent="0.25">
      <c r="B87">
        <v>85</v>
      </c>
      <c r="C87" s="17">
        <f>VALUE(Raw_Data_14!B87)</f>
        <v>1.9</v>
      </c>
      <c r="D87" s="17">
        <f>VALUE(Raw_Data_14!B190)</f>
        <v>2.0070000000000001</v>
      </c>
      <c r="E87" s="17">
        <f t="shared" si="7"/>
        <v>1.744</v>
      </c>
      <c r="F87" s="19">
        <f t="shared" si="6"/>
        <v>1.768</v>
      </c>
      <c r="G87" s="19">
        <f t="shared" si="8"/>
        <v>1.859</v>
      </c>
      <c r="L87" s="7">
        <f>VALUE(Raw_Data_14!A293)</f>
        <v>95</v>
      </c>
      <c r="M87" s="7">
        <f>VALUE(Raw_Data_14!B293)</f>
        <v>3.1219999999999999</v>
      </c>
      <c r="O87" s="7">
        <f>VALUE(Raw_Data_14!A386)</f>
        <v>97</v>
      </c>
      <c r="P87" s="7">
        <f>VALUE(Raw_Data_14!B386)</f>
        <v>2.6539999999999999</v>
      </c>
      <c r="R87" s="7">
        <f>VALUE(Raw_Data_14!A477)</f>
        <v>86</v>
      </c>
      <c r="S87" s="7">
        <f>VALUE(Raw_Data_14!B477)</f>
        <v>1.9350000000000001</v>
      </c>
    </row>
    <row r="88" spans="2:19" x14ac:dyDescent="0.25">
      <c r="B88">
        <v>86</v>
      </c>
      <c r="C88" s="17">
        <f>VALUE(Raw_Data_14!B88)</f>
        <v>1.972</v>
      </c>
      <c r="D88" s="17">
        <f>VALUE(Raw_Data_14!B191)</f>
        <v>2.073</v>
      </c>
      <c r="E88" s="17">
        <f t="shared" si="7"/>
        <v>1.9470000000000001</v>
      </c>
      <c r="F88" s="19">
        <f t="shared" si="6"/>
        <v>1.8340000000000001</v>
      </c>
      <c r="G88" s="19">
        <f t="shared" si="8"/>
        <v>1.9350000000000001</v>
      </c>
      <c r="L88" s="7">
        <f>VALUE(Raw_Data_14!A294)</f>
        <v>96</v>
      </c>
      <c r="M88" s="7">
        <f>VALUE(Raw_Data_14!B294)</f>
        <v>3.1840000000000002</v>
      </c>
      <c r="O88" s="7">
        <f>VALUE(Raw_Data_14!A387)</f>
        <v>98</v>
      </c>
      <c r="P88" s="7">
        <f>VALUE(Raw_Data_14!B387)</f>
        <v>2.8340000000000001</v>
      </c>
      <c r="R88" s="7">
        <f>VALUE(Raw_Data_14!A478)</f>
        <v>87</v>
      </c>
      <c r="S88" s="7">
        <f>VALUE(Raw_Data_14!B478)</f>
        <v>1.9610000000000001</v>
      </c>
    </row>
    <row r="89" spans="2:19" x14ac:dyDescent="0.25">
      <c r="B89">
        <v>87</v>
      </c>
      <c r="C89" s="17">
        <f>VALUE(Raw_Data_14!B89)</f>
        <v>2.0390000000000001</v>
      </c>
      <c r="D89" s="17">
        <f>VALUE(Raw_Data_14!B192)</f>
        <v>2.1419999999999999</v>
      </c>
      <c r="E89" s="17">
        <f t="shared" si="7"/>
        <v>2.1190000000000002</v>
      </c>
      <c r="F89" s="19">
        <f t="shared" si="6"/>
        <v>1.948</v>
      </c>
      <c r="G89" s="19">
        <f t="shared" si="8"/>
        <v>1.9610000000000001</v>
      </c>
      <c r="L89" s="7">
        <f>VALUE(Raw_Data_14!A295)</f>
        <v>97</v>
      </c>
      <c r="M89" s="7">
        <f>VALUE(Raw_Data_14!B295)</f>
        <v>3.59</v>
      </c>
      <c r="O89" s="7">
        <f>VALUE(Raw_Data_14!A388)</f>
        <v>99</v>
      </c>
      <c r="P89" s="7">
        <f>VALUE(Raw_Data_14!B388)</f>
        <v>4.032</v>
      </c>
      <c r="R89" s="7">
        <f>VALUE(Raw_Data_14!A479)</f>
        <v>88</v>
      </c>
      <c r="S89" s="7">
        <f>VALUE(Raw_Data_14!B479)</f>
        <v>2.0369999999999999</v>
      </c>
    </row>
    <row r="90" spans="2:19" x14ac:dyDescent="0.25">
      <c r="B90">
        <v>88</v>
      </c>
      <c r="C90" s="17">
        <f>VALUE(Raw_Data_14!B90)</f>
        <v>2.1120000000000001</v>
      </c>
      <c r="D90" s="17">
        <f>VALUE(Raw_Data_14!B193)</f>
        <v>2.2090000000000001</v>
      </c>
      <c r="E90" s="17">
        <f t="shared" si="7"/>
        <v>2.2469999999999999</v>
      </c>
      <c r="F90" s="19">
        <f t="shared" si="6"/>
        <v>2.028</v>
      </c>
      <c r="G90" s="19">
        <f t="shared" si="8"/>
        <v>2.0369999999999999</v>
      </c>
      <c r="L90" s="7">
        <f>VALUE(Raw_Data_14!A296)</f>
        <v>98</v>
      </c>
      <c r="M90" s="7">
        <f>VALUE(Raw_Data_14!B296)</f>
        <v>4.3559999999999999</v>
      </c>
      <c r="O90" s="7">
        <f>VALUE(Raw_Data_14!A389)</f>
        <v>100</v>
      </c>
      <c r="P90" s="7">
        <f>VALUE(Raw_Data_14!B389)</f>
        <v>5.1379999999999999</v>
      </c>
      <c r="R90" s="7">
        <f>VALUE(Raw_Data_14!A480)</f>
        <v>89</v>
      </c>
      <c r="S90" s="7">
        <f>VALUE(Raw_Data_14!B480)</f>
        <v>2.1429999999999998</v>
      </c>
    </row>
    <row r="91" spans="2:19" x14ac:dyDescent="0.25">
      <c r="B91">
        <v>89</v>
      </c>
      <c r="C91" s="17">
        <f>VALUE(Raw_Data_14!B91)</f>
        <v>2.1819999999999999</v>
      </c>
      <c r="D91" s="17">
        <f>VALUE(Raw_Data_14!B194)</f>
        <v>2.2909999999999999</v>
      </c>
      <c r="E91" s="17">
        <f t="shared" si="7"/>
        <v>2.2829999999999999</v>
      </c>
      <c r="F91" s="19">
        <f t="shared" si="6"/>
        <v>2.0550000000000002</v>
      </c>
      <c r="G91" s="19">
        <f t="shared" si="8"/>
        <v>2.1429999999999998</v>
      </c>
      <c r="L91" s="7">
        <f>VALUE(Raw_Data_14!A297)</f>
        <v>99</v>
      </c>
      <c r="M91" s="7">
        <f>VALUE(Raw_Data_14!B297)</f>
        <v>5.7510000000000003</v>
      </c>
      <c r="R91" s="7">
        <f>VALUE(Raw_Data_14!A481)</f>
        <v>90</v>
      </c>
      <c r="S91" s="7">
        <f>VALUE(Raw_Data_14!B481)</f>
        <v>2.1960000000000002</v>
      </c>
    </row>
    <row r="92" spans="2:19" x14ac:dyDescent="0.25">
      <c r="B92">
        <v>90</v>
      </c>
      <c r="C92" s="17">
        <f>VALUE(Raw_Data_14!B92)</f>
        <v>2.262</v>
      </c>
      <c r="D92" s="17">
        <f>VALUE(Raw_Data_14!B195)</f>
        <v>2.4119999999999999</v>
      </c>
      <c r="E92" s="17">
        <f t="shared" si="7"/>
        <v>2.319</v>
      </c>
      <c r="F92" s="19">
        <f>AVERAGE(F91,F93)</f>
        <v>2.0830000000000002</v>
      </c>
      <c r="G92" s="19">
        <f t="shared" si="8"/>
        <v>2.1960000000000002</v>
      </c>
      <c r="L92" s="7">
        <f>VALUE(Raw_Data_14!A298)</f>
        <v>100</v>
      </c>
      <c r="M92" s="7">
        <f>VALUE(Raw_Data_14!B298)</f>
        <v>9.4960000000000004</v>
      </c>
      <c r="R92" s="7">
        <f>VALUE(Raw_Data_14!A482)</f>
        <v>91</v>
      </c>
      <c r="S92" s="7">
        <f>VALUE(Raw_Data_14!B482)</f>
        <v>2.2730000000000001</v>
      </c>
    </row>
    <row r="93" spans="2:19" x14ac:dyDescent="0.25">
      <c r="B93">
        <v>91</v>
      </c>
      <c r="C93" s="17">
        <f>VALUE(Raw_Data_14!B93)</f>
        <v>2.35</v>
      </c>
      <c r="D93" s="17">
        <f>VALUE(Raw_Data_14!B196)</f>
        <v>2.54</v>
      </c>
      <c r="E93" s="17">
        <f t="shared" si="7"/>
        <v>2.4350000000000001</v>
      </c>
      <c r="F93" s="19">
        <f>VLOOKUP(B93,$O$3:$P$90,2,FALSE)</f>
        <v>2.1110000000000002</v>
      </c>
      <c r="G93" s="19">
        <f t="shared" si="8"/>
        <v>2.2730000000000001</v>
      </c>
      <c r="R93" s="7">
        <f>VALUE(Raw_Data_14!A483)</f>
        <v>92</v>
      </c>
      <c r="S93" s="7">
        <f>VALUE(Raw_Data_14!B483)</f>
        <v>2.3460000000000001</v>
      </c>
    </row>
    <row r="94" spans="2:19" x14ac:dyDescent="0.25">
      <c r="B94">
        <v>92</v>
      </c>
      <c r="C94" s="17">
        <f>VALUE(Raw_Data_14!B94)</f>
        <v>2.4750000000000001</v>
      </c>
      <c r="D94" s="17">
        <f>VALUE(Raw_Data_14!B197)</f>
        <v>2.597</v>
      </c>
      <c r="E94" s="17">
        <f t="shared" si="7"/>
        <v>2.5630000000000002</v>
      </c>
      <c r="F94" s="19">
        <f>VLOOKUP(B94,$O$3:$P$90,2,FALSE)</f>
        <v>2.1280000000000001</v>
      </c>
      <c r="G94" s="19">
        <f t="shared" si="8"/>
        <v>2.3460000000000001</v>
      </c>
      <c r="R94" s="7">
        <f>VALUE(Raw_Data_14!A484)</f>
        <v>93</v>
      </c>
      <c r="S94" s="7">
        <f>VALUE(Raw_Data_14!B484)</f>
        <v>2.4580000000000002</v>
      </c>
    </row>
    <row r="95" spans="2:19" x14ac:dyDescent="0.25">
      <c r="B95">
        <v>93</v>
      </c>
      <c r="C95" s="17">
        <f>VALUE(Raw_Data_14!B95)</f>
        <v>2.58</v>
      </c>
      <c r="D95" s="17">
        <f>VALUE(Raw_Data_14!B198)</f>
        <v>2.6720000000000002</v>
      </c>
      <c r="E95" s="17">
        <f t="shared" si="7"/>
        <v>2.8380000000000001</v>
      </c>
      <c r="F95" s="19">
        <f>VLOOKUP(B95,$O$3:$P$90,2,FALSE)</f>
        <v>2.3460000000000001</v>
      </c>
      <c r="G95" s="19">
        <f t="shared" si="8"/>
        <v>2.4580000000000002</v>
      </c>
      <c r="R95" s="7">
        <f>VALUE(Raw_Data_14!A485)</f>
        <v>94</v>
      </c>
      <c r="S95" s="7">
        <f>VALUE(Raw_Data_14!B485)</f>
        <v>2.597</v>
      </c>
    </row>
    <row r="96" spans="2:19" x14ac:dyDescent="0.25">
      <c r="B96">
        <v>94</v>
      </c>
      <c r="C96" s="17">
        <f>VALUE(Raw_Data_14!B96)</f>
        <v>2.6709999999999998</v>
      </c>
      <c r="D96" s="17">
        <f>VALUE(Raw_Data_14!B199)</f>
        <v>2.7509999999999999</v>
      </c>
      <c r="E96" s="17">
        <f t="shared" si="7"/>
        <v>2.9950000000000001</v>
      </c>
      <c r="F96" s="19">
        <f>AVERAGE(F95,F97)</f>
        <v>2.4045000000000001</v>
      </c>
      <c r="G96" s="19">
        <f t="shared" si="8"/>
        <v>2.597</v>
      </c>
      <c r="R96" s="7">
        <f>VALUE(Raw_Data_14!A486)</f>
        <v>95</v>
      </c>
      <c r="S96" s="7">
        <f>VALUE(Raw_Data_14!B486)</f>
        <v>2.8370000000000002</v>
      </c>
    </row>
    <row r="97" spans="2:19" x14ac:dyDescent="0.25">
      <c r="B97">
        <v>95</v>
      </c>
      <c r="C97" s="17">
        <f>VALUE(Raw_Data_14!B97)</f>
        <v>2.8330000000000002</v>
      </c>
      <c r="D97" s="17">
        <f>VALUE(Raw_Data_14!B200)</f>
        <v>2.8959999999999999</v>
      </c>
      <c r="E97" s="17">
        <f t="shared" si="7"/>
        <v>3.1219999999999999</v>
      </c>
      <c r="F97" s="19">
        <f t="shared" ref="F97:F102" si="9">VLOOKUP(B97,$O$3:$P$90,2,FALSE)</f>
        <v>2.4630000000000001</v>
      </c>
      <c r="G97" s="19">
        <f t="shared" si="8"/>
        <v>2.8370000000000002</v>
      </c>
      <c r="R97" s="7">
        <f>VALUE(Raw_Data_14!A487)</f>
        <v>96</v>
      </c>
      <c r="S97" s="7">
        <f>VALUE(Raw_Data_14!B487)</f>
        <v>3.254</v>
      </c>
    </row>
    <row r="98" spans="2:19" x14ac:dyDescent="0.25">
      <c r="B98">
        <v>96</v>
      </c>
      <c r="C98" s="17">
        <f>VALUE(Raw_Data_14!B98)</f>
        <v>3.0449999999999999</v>
      </c>
      <c r="D98" s="17">
        <f>VALUE(Raw_Data_14!B201)</f>
        <v>3.0659999999999998</v>
      </c>
      <c r="E98" s="17">
        <f t="shared" si="7"/>
        <v>3.1840000000000002</v>
      </c>
      <c r="F98" s="19">
        <f t="shared" si="9"/>
        <v>2.6080000000000001</v>
      </c>
      <c r="G98" s="19">
        <f t="shared" si="8"/>
        <v>3.254</v>
      </c>
      <c r="R98" s="7">
        <f>VALUE(Raw_Data_14!A488)</f>
        <v>97</v>
      </c>
      <c r="S98" s="7">
        <f>VALUE(Raw_Data_14!B488)</f>
        <v>3.6280000000000001</v>
      </c>
    </row>
    <row r="99" spans="2:19" x14ac:dyDescent="0.25">
      <c r="B99">
        <v>97</v>
      </c>
      <c r="C99" s="17">
        <f>VALUE(Raw_Data_14!B99)</f>
        <v>3.3439999999999999</v>
      </c>
      <c r="D99" s="17">
        <f>VALUE(Raw_Data_14!B202)</f>
        <v>3.3660000000000001</v>
      </c>
      <c r="E99" s="17">
        <f t="shared" si="7"/>
        <v>3.59</v>
      </c>
      <c r="F99" s="19">
        <f t="shared" si="9"/>
        <v>2.6539999999999999</v>
      </c>
      <c r="G99" s="19">
        <f t="shared" si="8"/>
        <v>3.6280000000000001</v>
      </c>
      <c r="R99" s="7">
        <f>VALUE(Raw_Data_14!A489)</f>
        <v>98</v>
      </c>
      <c r="S99" s="7">
        <f>VALUE(Raw_Data_14!B489)</f>
        <v>3.9289999999999998</v>
      </c>
    </row>
    <row r="100" spans="2:19" x14ac:dyDescent="0.25">
      <c r="B100">
        <v>98</v>
      </c>
      <c r="C100" s="17">
        <f>VALUE(Raw_Data_14!B100)</f>
        <v>3.74</v>
      </c>
      <c r="D100" s="17">
        <f>VALUE(Raw_Data_14!B203)</f>
        <v>3.5920000000000001</v>
      </c>
      <c r="E100" s="17">
        <f t="shared" si="7"/>
        <v>4.3559999999999999</v>
      </c>
      <c r="F100" s="19">
        <f t="shared" si="9"/>
        <v>2.8340000000000001</v>
      </c>
      <c r="G100" s="19">
        <f t="shared" si="8"/>
        <v>3.9289999999999998</v>
      </c>
      <c r="R100" s="7">
        <f>VALUE(Raw_Data_14!A490)</f>
        <v>99</v>
      </c>
      <c r="S100" s="7">
        <f>VALUE(Raw_Data_14!B490)</f>
        <v>4.3090000000000002</v>
      </c>
    </row>
    <row r="101" spans="2:19" x14ac:dyDescent="0.25">
      <c r="B101">
        <v>99</v>
      </c>
      <c r="C101" s="17">
        <f>VALUE(Raw_Data_14!B101)</f>
        <v>4.3380000000000001</v>
      </c>
      <c r="D101" s="17">
        <f>VALUE(Raw_Data_14!B204)</f>
        <v>4.0469999999999997</v>
      </c>
      <c r="E101" s="17">
        <f t="shared" si="7"/>
        <v>5.7510000000000003</v>
      </c>
      <c r="F101" s="19">
        <f t="shared" si="9"/>
        <v>4.032</v>
      </c>
      <c r="G101" s="19">
        <f t="shared" si="8"/>
        <v>4.3090000000000002</v>
      </c>
      <c r="R101" s="7">
        <f>VALUE(Raw_Data_14!A491)</f>
        <v>100</v>
      </c>
      <c r="S101" s="7">
        <f>VALUE(Raw_Data_14!B491)</f>
        <v>6.5419999999999998</v>
      </c>
    </row>
    <row r="102" spans="2:19" x14ac:dyDescent="0.25">
      <c r="B102">
        <v>100</v>
      </c>
      <c r="C102" s="17">
        <f>VALUE(Raw_Data_14!B102)</f>
        <v>6.8570000000000002</v>
      </c>
      <c r="D102" s="17">
        <f>VALUE(Raw_Data_14!B205)</f>
        <v>5.5810000000000004</v>
      </c>
      <c r="E102" s="17">
        <f>E101</f>
        <v>5.7510000000000003</v>
      </c>
      <c r="F102" s="19">
        <f t="shared" si="9"/>
        <v>5.1379999999999999</v>
      </c>
      <c r="G102" s="19">
        <f t="shared" si="8"/>
        <v>6.5419999999999998</v>
      </c>
    </row>
  </sheetData>
  <hyperlinks>
    <hyperlink ref="A1" location="Overview!A1" display="Return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Overview</vt:lpstr>
      <vt:lpstr>Raw_Data_1</vt:lpstr>
      <vt:lpstr>Raw_Data_2</vt:lpstr>
      <vt:lpstr>Figures 1</vt:lpstr>
      <vt:lpstr>Raw_WB</vt:lpstr>
      <vt:lpstr>Figures 1_WB</vt:lpstr>
      <vt:lpstr>Figures 2</vt:lpstr>
      <vt:lpstr>Raw_Data_3</vt:lpstr>
      <vt:lpstr>Figures 3</vt:lpstr>
      <vt:lpstr>Raw_Data_4</vt:lpstr>
      <vt:lpstr>Figures 4</vt:lpstr>
      <vt:lpstr>Raw_Data_6</vt:lpstr>
      <vt:lpstr>Figures 6</vt:lpstr>
      <vt:lpstr>Raw_Data_7</vt:lpstr>
      <vt:lpstr>Figures 7</vt:lpstr>
      <vt:lpstr>Raw_Data_8</vt:lpstr>
      <vt:lpstr>Figures 8</vt:lpstr>
      <vt:lpstr>Raw_Data_9</vt:lpstr>
      <vt:lpstr>Figures 9</vt:lpstr>
      <vt:lpstr>Raw_Data_10</vt:lpstr>
      <vt:lpstr>Figures 10</vt:lpstr>
      <vt:lpstr>Raw_Data_11</vt:lpstr>
      <vt:lpstr>Figures 11</vt:lpstr>
      <vt:lpstr>Raw_Data_12</vt:lpstr>
      <vt:lpstr>Figures 12</vt:lpstr>
      <vt:lpstr>Raw_Data_13</vt:lpstr>
      <vt:lpstr>Figures 13</vt:lpstr>
      <vt:lpstr>Raw_Data_14</vt:lpstr>
      <vt:lpstr>Figures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Nunez</dc:creator>
  <cp:lastModifiedBy>Gonzalo Nunez</cp:lastModifiedBy>
  <dcterms:created xsi:type="dcterms:W3CDTF">2018-04-17T17:30:00Z</dcterms:created>
  <dcterms:modified xsi:type="dcterms:W3CDTF">2018-08-09T09:28:52Z</dcterms:modified>
</cp:coreProperties>
</file>