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B484006\WBG\Utz Johann Pape - Shared\Wave2\DataBox\Microdata Library\"/>
    </mc:Choice>
  </mc:AlternateContent>
  <bookViews>
    <workbookView xWindow="0" yWindow="0" windowWidth="19200" windowHeight="6940"/>
  </bookViews>
  <sheets>
    <sheet name="Overview" sheetId="8" r:id="rId1"/>
    <sheet name="Raw_Data_15" sheetId="1" r:id="rId2"/>
    <sheet name="Figures 15" sheetId="10" r:id="rId3"/>
    <sheet name="Raw_Data_16" sheetId="2" r:id="rId4"/>
    <sheet name="Figures 16" sheetId="18" r:id="rId5"/>
    <sheet name="Raw_Data_17" sheetId="3" r:id="rId6"/>
    <sheet name="Raw_Data_Regression" sheetId="26" r:id="rId7"/>
    <sheet name="Figures 17" sheetId="19" r:id="rId8"/>
    <sheet name="Raw_Data_18" sheetId="4" r:id="rId9"/>
    <sheet name="Figures 18" sheetId="20" r:id="rId10"/>
    <sheet name="Raw_Data_19" sheetId="5" r:id="rId11"/>
    <sheet name="Figures 19" sheetId="24" r:id="rId12"/>
    <sheet name="Raw_Data_20" sheetId="6" r:id="rId13"/>
    <sheet name="Figures 20" sheetId="25" r:id="rId14"/>
    <sheet name="Raw_Data_21" sheetId="7" r:id="rId15"/>
    <sheet name="Figures 21" sheetId="23" r:id="rId16"/>
  </sheets>
  <calcPr calcId="171027"/>
</workbook>
</file>

<file path=xl/calcChain.xml><?xml version="1.0" encoding="utf-8"?>
<calcChain xmlns="http://schemas.openxmlformats.org/spreadsheetml/2006/main">
  <c r="C25" i="23" l="1"/>
  <c r="D25" i="23" s="1"/>
  <c r="C24" i="23"/>
  <c r="D24" i="23" s="1"/>
  <c r="C22" i="23"/>
  <c r="D22" i="23" s="1"/>
  <c r="D21" i="23"/>
  <c r="C21" i="23"/>
  <c r="D19" i="23"/>
  <c r="C19" i="23"/>
  <c r="C18" i="23"/>
  <c r="D18" i="23" s="1"/>
  <c r="C16" i="23"/>
  <c r="D16" i="23" s="1"/>
  <c r="C15" i="23"/>
  <c r="D15" i="23" s="1"/>
  <c r="C13" i="23"/>
  <c r="D13" i="23" s="1"/>
  <c r="C12" i="23"/>
  <c r="D12" i="23" s="1"/>
  <c r="C10" i="23"/>
  <c r="D10" i="23" s="1"/>
  <c r="D9" i="23"/>
  <c r="C9" i="23"/>
  <c r="C8" i="23"/>
  <c r="D8" i="23" s="1"/>
  <c r="C7" i="23"/>
  <c r="D7" i="23" s="1"/>
  <c r="E6" i="23"/>
  <c r="E7" i="23" s="1"/>
  <c r="E8" i="23" s="1"/>
  <c r="E9" i="23" s="1"/>
  <c r="E10" i="23" s="1"/>
  <c r="E11" i="23" s="1"/>
  <c r="E12" i="23" s="1"/>
  <c r="E13" i="23" s="1"/>
  <c r="E14" i="23" s="1"/>
  <c r="E15" i="23" s="1"/>
  <c r="E16" i="23" s="1"/>
  <c r="E17" i="23" s="1"/>
  <c r="E18" i="23" s="1"/>
  <c r="E19" i="23" s="1"/>
  <c r="E20" i="23" s="1"/>
  <c r="E21" i="23" s="1"/>
  <c r="E22" i="23" s="1"/>
  <c r="E23" i="23" s="1"/>
  <c r="E24" i="23" s="1"/>
  <c r="E25" i="23" s="1"/>
  <c r="C6" i="23"/>
  <c r="D6" i="23" s="1"/>
  <c r="C10" i="25"/>
  <c r="C9" i="25"/>
  <c r="C8" i="25"/>
  <c r="G5" i="25"/>
  <c r="F5" i="25"/>
  <c r="E5" i="25"/>
  <c r="D5" i="25"/>
  <c r="C5" i="25"/>
  <c r="G4" i="25"/>
  <c r="F4" i="25"/>
  <c r="E4" i="25"/>
  <c r="D4" i="25"/>
  <c r="C4" i="25"/>
  <c r="G3" i="25"/>
  <c r="F3" i="25"/>
  <c r="E3" i="25"/>
  <c r="D3" i="25"/>
  <c r="C3" i="25"/>
  <c r="C10" i="24"/>
  <c r="C9" i="24"/>
  <c r="C8" i="24"/>
  <c r="G5" i="24"/>
  <c r="F5" i="24"/>
  <c r="E5" i="24"/>
  <c r="D5" i="24"/>
  <c r="C5" i="24"/>
  <c r="G4" i="24"/>
  <c r="F4" i="24"/>
  <c r="E4" i="24"/>
  <c r="D4" i="24"/>
  <c r="C4" i="24"/>
  <c r="G3" i="24"/>
  <c r="F3" i="24"/>
  <c r="E3" i="24"/>
  <c r="D3" i="24"/>
  <c r="C3" i="24"/>
  <c r="C10" i="20"/>
  <c r="C9" i="20"/>
  <c r="C8" i="20"/>
  <c r="G5" i="20"/>
  <c r="F5" i="20"/>
  <c r="E5" i="20"/>
  <c r="D5" i="20"/>
  <c r="C5" i="20"/>
  <c r="G4" i="20"/>
  <c r="F4" i="20"/>
  <c r="E4" i="20"/>
  <c r="D4" i="20"/>
  <c r="C4" i="20"/>
  <c r="G3" i="20"/>
  <c r="F3" i="20"/>
  <c r="E3" i="20"/>
  <c r="D3" i="20"/>
  <c r="C3" i="20"/>
  <c r="CA24" i="19"/>
  <c r="BZ24" i="19"/>
  <c r="BY24" i="19"/>
  <c r="BX24" i="19"/>
  <c r="BW24" i="19"/>
  <c r="BV24" i="19"/>
  <c r="BU24" i="19"/>
  <c r="BT24" i="19"/>
  <c r="BS24" i="19"/>
  <c r="BR24" i="19"/>
  <c r="BQ24" i="19"/>
  <c r="BP24" i="19"/>
  <c r="BO24" i="19"/>
  <c r="BN24" i="19"/>
  <c r="BM24" i="19"/>
  <c r="BL24" i="19"/>
  <c r="BK24" i="19"/>
  <c r="BJ24" i="19"/>
  <c r="BI24" i="19"/>
  <c r="BH24" i="19"/>
  <c r="BG24" i="19"/>
  <c r="BF24" i="19"/>
  <c r="BE24" i="19"/>
  <c r="BD24" i="19"/>
  <c r="BC24" i="19"/>
  <c r="BB24" i="19"/>
  <c r="H3" i="19" s="1" a="1"/>
  <c r="BA24" i="19"/>
  <c r="AZ24" i="19"/>
  <c r="AY24" i="19"/>
  <c r="AX24" i="19"/>
  <c r="AW24" i="19"/>
  <c r="AV24" i="19"/>
  <c r="AU24" i="19"/>
  <c r="AT24" i="19"/>
  <c r="AS24" i="19"/>
  <c r="AR24" i="19"/>
  <c r="AQ24" i="19"/>
  <c r="AP24" i="19"/>
  <c r="AO24" i="19"/>
  <c r="G3" i="19" s="1" a="1"/>
  <c r="AN24" i="19"/>
  <c r="AM24" i="19"/>
  <c r="AL24" i="19"/>
  <c r="AK24" i="19"/>
  <c r="AJ24" i="19"/>
  <c r="AI24" i="19"/>
  <c r="AH24" i="19"/>
  <c r="AG24" i="19"/>
  <c r="AF24" i="19"/>
  <c r="AE24" i="19"/>
  <c r="AD24" i="19"/>
  <c r="AC24" i="19"/>
  <c r="AB24" i="19"/>
  <c r="F3" i="19" s="1" a="1"/>
  <c r="AA24" i="19"/>
  <c r="Z24" i="19"/>
  <c r="Y24" i="19"/>
  <c r="X24" i="19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B24" i="19"/>
  <c r="D3" i="19" s="1" a="1"/>
  <c r="CA23" i="19"/>
  <c r="BZ23" i="19"/>
  <c r="BY23" i="19"/>
  <c r="BX23" i="19"/>
  <c r="BW23" i="19"/>
  <c r="BV23" i="19"/>
  <c r="BU23" i="19"/>
  <c r="BT23" i="19"/>
  <c r="BS23" i="19"/>
  <c r="BR23" i="19"/>
  <c r="BQ23" i="19"/>
  <c r="BP23" i="19"/>
  <c r="BO23" i="19"/>
  <c r="BN23" i="19"/>
  <c r="BM23" i="19"/>
  <c r="BL23" i="19"/>
  <c r="BK23" i="19"/>
  <c r="BJ23" i="19"/>
  <c r="BI23" i="19"/>
  <c r="BH23" i="19"/>
  <c r="BG23" i="19"/>
  <c r="BF23" i="19"/>
  <c r="BE23" i="19"/>
  <c r="BD23" i="19"/>
  <c r="BC23" i="19"/>
  <c r="BB23" i="19"/>
  <c r="BA23" i="19"/>
  <c r="AZ23" i="19"/>
  <c r="AY23" i="19"/>
  <c r="AX23" i="19"/>
  <c r="AW23" i="19"/>
  <c r="AV23" i="19"/>
  <c r="AU23" i="19"/>
  <c r="AT23" i="19"/>
  <c r="AS23" i="19"/>
  <c r="AR23" i="19"/>
  <c r="AQ23" i="19"/>
  <c r="AP23" i="19"/>
  <c r="AO23" i="19"/>
  <c r="AN23" i="19"/>
  <c r="AM23" i="19"/>
  <c r="AL23" i="19"/>
  <c r="AK23" i="19"/>
  <c r="AJ23" i="19"/>
  <c r="AI23" i="19"/>
  <c r="AH23" i="19"/>
  <c r="AG23" i="19"/>
  <c r="AF23" i="19"/>
  <c r="AE23" i="19"/>
  <c r="AD23" i="19"/>
  <c r="AC23" i="19"/>
  <c r="AB23" i="19"/>
  <c r="AA23" i="19"/>
  <c r="Z23" i="19"/>
  <c r="Y23" i="19"/>
  <c r="X23" i="19"/>
  <c r="W23" i="19"/>
  <c r="V23" i="19"/>
  <c r="U23" i="19"/>
  <c r="T23" i="19"/>
  <c r="S23" i="19"/>
  <c r="R23" i="19"/>
  <c r="Q23" i="19"/>
  <c r="P23" i="19"/>
  <c r="O23" i="19"/>
  <c r="N23" i="19"/>
  <c r="M23" i="19"/>
  <c r="L23" i="19"/>
  <c r="K23" i="19"/>
  <c r="J23" i="19"/>
  <c r="I23" i="19"/>
  <c r="H23" i="19"/>
  <c r="G23" i="19"/>
  <c r="F23" i="19"/>
  <c r="E23" i="19"/>
  <c r="D23" i="19"/>
  <c r="C23" i="19"/>
  <c r="B23" i="19"/>
  <c r="C17" i="19"/>
  <c r="C16" i="19"/>
  <c r="C14" i="19"/>
  <c r="C13" i="19"/>
  <c r="C12" i="19"/>
  <c r="C11" i="19"/>
  <c r="C10" i="19"/>
  <c r="C9" i="19"/>
  <c r="C8" i="19"/>
  <c r="S7" i="19"/>
  <c r="R7" i="19"/>
  <c r="C7" i="19"/>
  <c r="S6" i="19"/>
  <c r="R6" i="19"/>
  <c r="C6" i="19"/>
  <c r="S5" i="19"/>
  <c r="R5" i="19"/>
  <c r="C5" i="19"/>
  <c r="S4" i="19"/>
  <c r="R4" i="19"/>
  <c r="C4" i="19"/>
  <c r="T3" i="19"/>
  <c r="T4" i="19" s="1"/>
  <c r="T5" i="19" s="1"/>
  <c r="T6" i="19" s="1"/>
  <c r="T7" i="19" s="1"/>
  <c r="S3" i="19"/>
  <c r="R3" i="19"/>
  <c r="I3" i="19" a="1"/>
  <c r="I14" i="19" s="1"/>
  <c r="E3" i="19" a="1"/>
  <c r="E14" i="19" s="1"/>
  <c r="C3" i="19"/>
  <c r="C5" i="18"/>
  <c r="D5" i="18" s="1"/>
  <c r="E5" i="18" s="1"/>
  <c r="F5" i="18" s="1"/>
  <c r="G5" i="18" s="1"/>
  <c r="H5" i="18" s="1"/>
  <c r="I5" i="18" s="1"/>
  <c r="J5" i="18" s="1"/>
  <c r="J4" i="18"/>
  <c r="G4" i="18"/>
  <c r="F4" i="18"/>
  <c r="E4" i="18"/>
  <c r="C4" i="18"/>
  <c r="J3" i="18"/>
  <c r="I3" i="18"/>
  <c r="I4" i="18" s="1"/>
  <c r="G3" i="18"/>
  <c r="F3" i="18"/>
  <c r="E3" i="18"/>
  <c r="D3" i="18"/>
  <c r="D4" i="18" s="1"/>
  <c r="C3" i="18"/>
  <c r="H18" i="10"/>
  <c r="D17" i="10" s="1"/>
  <c r="K17" i="10"/>
  <c r="J17" i="10"/>
  <c r="E17" i="10"/>
  <c r="K16" i="10"/>
  <c r="J16" i="10"/>
  <c r="E16" i="10"/>
  <c r="K15" i="10"/>
  <c r="J15" i="10"/>
  <c r="E15" i="10"/>
  <c r="K14" i="10"/>
  <c r="J14" i="10"/>
  <c r="G14" i="10"/>
  <c r="G18" i="10" s="1"/>
  <c r="K18" i="10" s="1"/>
  <c r="F14" i="10"/>
  <c r="F18" i="10" s="1"/>
  <c r="E14" i="10"/>
  <c r="D14" i="10"/>
  <c r="K13" i="10"/>
  <c r="J13" i="10"/>
  <c r="E13" i="10"/>
  <c r="D13" i="10"/>
  <c r="K11" i="10"/>
  <c r="J11" i="10"/>
  <c r="E11" i="10"/>
  <c r="D11" i="10"/>
  <c r="G5" i="10"/>
  <c r="F5" i="10"/>
  <c r="E5" i="10"/>
  <c r="D5" i="10"/>
  <c r="C5" i="10"/>
  <c r="G4" i="10"/>
  <c r="F4" i="10"/>
  <c r="E4" i="10"/>
  <c r="D4" i="10"/>
  <c r="C4" i="10"/>
  <c r="G3" i="10"/>
  <c r="F3" i="10"/>
  <c r="E3" i="10"/>
  <c r="D3" i="10"/>
  <c r="C3" i="10"/>
  <c r="G12" i="19" l="1"/>
  <c r="G8" i="19"/>
  <c r="G4" i="19"/>
  <c r="G6" i="19"/>
  <c r="G11" i="19"/>
  <c r="G7" i="19"/>
  <c r="G14" i="19"/>
  <c r="G10" i="19"/>
  <c r="G3" i="19"/>
  <c r="G13" i="19"/>
  <c r="G9" i="19"/>
  <c r="G5" i="19"/>
  <c r="D11" i="19"/>
  <c r="D7" i="19"/>
  <c r="D14" i="19"/>
  <c r="D10" i="19"/>
  <c r="D6" i="19"/>
  <c r="D3" i="19"/>
  <c r="D13" i="19"/>
  <c r="D9" i="19"/>
  <c r="D5" i="19"/>
  <c r="D12" i="19"/>
  <c r="D8" i="19"/>
  <c r="D4" i="19"/>
  <c r="H11" i="19"/>
  <c r="H7" i="19"/>
  <c r="H5" i="19"/>
  <c r="H14" i="19"/>
  <c r="H10" i="19"/>
  <c r="H6" i="19"/>
  <c r="H3" i="19"/>
  <c r="H13" i="19"/>
  <c r="H9" i="19"/>
  <c r="H12" i="19"/>
  <c r="H8" i="19"/>
  <c r="H4" i="19"/>
  <c r="F13" i="19"/>
  <c r="F9" i="19"/>
  <c r="F5" i="19"/>
  <c r="F12" i="19"/>
  <c r="F8" i="19"/>
  <c r="F4" i="19"/>
  <c r="F11" i="19"/>
  <c r="F7" i="19"/>
  <c r="F14" i="19"/>
  <c r="F10" i="19"/>
  <c r="F6" i="19"/>
  <c r="F3" i="19"/>
  <c r="E7" i="19"/>
  <c r="E11" i="19"/>
  <c r="J18" i="10"/>
  <c r="I4" i="19"/>
  <c r="I8" i="19"/>
  <c r="I12" i="19"/>
  <c r="D15" i="10"/>
  <c r="I5" i="19"/>
  <c r="I9" i="19"/>
  <c r="I13" i="19"/>
  <c r="I7" i="19"/>
  <c r="I11" i="19"/>
  <c r="E4" i="19"/>
  <c r="E8" i="19"/>
  <c r="E12" i="19"/>
  <c r="D16" i="10"/>
  <c r="E5" i="19"/>
  <c r="E9" i="19"/>
  <c r="E13" i="19"/>
  <c r="E3" i="19"/>
  <c r="E6" i="19"/>
  <c r="E10" i="19"/>
  <c r="I3" i="19"/>
  <c r="I6" i="19"/>
  <c r="I10" i="19"/>
</calcChain>
</file>

<file path=xl/sharedStrings.xml><?xml version="1.0" encoding="utf-8"?>
<sst xmlns="http://schemas.openxmlformats.org/spreadsheetml/2006/main" count="3462" uniqueCount="1114">
  <si>
    <t>HH size - overall</t>
  </si>
  <si>
    <t>Being below 2011 PPP poverty line</t>
  </si>
  <si>
    <t>Non-Poor</t>
  </si>
  <si>
    <t>Poor</t>
  </si>
  <si>
    <t>Total</t>
  </si>
  <si>
    <t>HH size for ind_profile 1</t>
  </si>
  <si>
    <t>HH size for ind_profile 2</t>
  </si>
  <si>
    <t>HH size for ind_profile 3</t>
  </si>
  <si>
    <t>HH size for ind_profile 4</t>
  </si>
  <si>
    <t>HH size for ind_profile 5</t>
  </si>
  <si>
    <t>HH size for hhh_gender 0</t>
  </si>
  <si>
    <t>HH size for hhh_gender 1</t>
  </si>
  <si>
    <t>HH size for remit12m 0</t>
  </si>
  <si>
    <t>HH size for remit12m 1</t>
  </si>
  <si>
    <t>HH size for migr_idp 0</t>
  </si>
  <si>
    <t>HH size for migr_idp 1</t>
  </si>
  <si>
    <t>HH size for drought_affected 0</t>
  </si>
  <si>
    <t>HH size for drought_affected 1</t>
  </si>
  <si>
    <t/>
  </si>
  <si>
    <t>Mean</t>
  </si>
  <si>
    <t>5.053</t>
  </si>
  <si>
    <t>6.466</t>
  </si>
  <si>
    <t>6.031</t>
  </si>
  <si>
    <t>4.807</t>
  </si>
  <si>
    <t>6.042</t>
  </si>
  <si>
    <t>5.714</t>
  </si>
  <si>
    <t>5.041</t>
  </si>
  <si>
    <t>6.247</t>
  </si>
  <si>
    <t>5.954</t>
  </si>
  <si>
    <t>5.268</t>
  </si>
  <si>
    <t>6.834</t>
  </si>
  <si>
    <t>6.388</t>
  </si>
  <si>
    <t>4.846</t>
  </si>
  <si>
    <t>6.253</t>
  </si>
  <si>
    <t>5.734</t>
  </si>
  <si>
    <t>5.259</t>
  </si>
  <si>
    <t>6.481</t>
  </si>
  <si>
    <t>6.141</t>
  </si>
  <si>
    <t>5.052</t>
  </si>
  <si>
    <t>6.304</t>
  </si>
  <si>
    <t>5.874</t>
  </si>
  <si>
    <t>5.054</t>
  </si>
  <si>
    <t>6.570</t>
  </si>
  <si>
    <t>6.139</t>
  </si>
  <si>
    <t>4.976</t>
  </si>
  <si>
    <t>6.458</t>
  </si>
  <si>
    <t>6.023</t>
  </si>
  <si>
    <t>5.362</t>
  </si>
  <si>
    <t>6.520</t>
  </si>
  <si>
    <t>6.069</t>
  </si>
  <si>
    <t>5.066</t>
  </si>
  <si>
    <t>6.397</t>
  </si>
  <si>
    <t>5.963</t>
  </si>
  <si>
    <t>5.018</t>
  </si>
  <si>
    <t>6.607</t>
  </si>
  <si>
    <t>6.180</t>
  </si>
  <si>
    <t>N</t>
  </si>
  <si>
    <t>11,095</t>
  </si>
  <si>
    <t>22,060</t>
  </si>
  <si>
    <t>33,155</t>
  </si>
  <si>
    <t>1,542</t>
  </si>
  <si>
    <t>2,879</t>
  </si>
  <si>
    <t>4,421</t>
  </si>
  <si>
    <t>732</t>
  </si>
  <si>
    <t>1,784</t>
  </si>
  <si>
    <t>2,516</t>
  </si>
  <si>
    <t>873</t>
  </si>
  <si>
    <t>2,055</t>
  </si>
  <si>
    <t>2,928</t>
  </si>
  <si>
    <t>7,383</t>
  </si>
  <si>
    <t>14,380</t>
  </si>
  <si>
    <t>21,763</t>
  </si>
  <si>
    <t>2,107</t>
  </si>
  <si>
    <t>3,841</t>
  </si>
  <si>
    <t>5,948</t>
  </si>
  <si>
    <t>5,682</t>
  </si>
  <si>
    <t>10,614</t>
  </si>
  <si>
    <t>16,296</t>
  </si>
  <si>
    <t>5,413</t>
  </si>
  <si>
    <t>11,446</t>
  </si>
  <si>
    <t>16,859</t>
  </si>
  <si>
    <t>8,301</t>
  </si>
  <si>
    <t>18,769</t>
  </si>
  <si>
    <t>27,070</t>
  </si>
  <si>
    <t>2,794</t>
  </si>
  <si>
    <t>3,291</t>
  </si>
  <si>
    <t>6,085</t>
  </si>
  <si>
    <t>9,442</t>
  </si>
  <si>
    <t>17,632</t>
  </si>
  <si>
    <t>27,074</t>
  </si>
  <si>
    <t>1,653</t>
  </si>
  <si>
    <t>4,428</t>
  </si>
  <si>
    <t>6,081</t>
  </si>
  <si>
    <t>Share of male headed HHs - overall</t>
  </si>
  <si>
    <t>Share of male headed HHs for ind_profile 1</t>
  </si>
  <si>
    <t>Share of male headed HHs for ind_profile 2</t>
  </si>
  <si>
    <t>Share of male headed HHs for ind_profile 3</t>
  </si>
  <si>
    <t>Share of male headed HHs for ind_profile 4</t>
  </si>
  <si>
    <t>Share of male headed HHs for ind_profile 5</t>
  </si>
  <si>
    <t>Share of male headed HHs for hhh_gender 0</t>
  </si>
  <si>
    <t>Share of male headed HHs for hhh_gender 1</t>
  </si>
  <si>
    <t>Share of male headed HHs for remit12m 0</t>
  </si>
  <si>
    <t>Share of male headed HHs for remit12m 1</t>
  </si>
  <si>
    <t>Share of male headed HHs for migr_idp 0</t>
  </si>
  <si>
    <t>Share of male headed HHs for migr_idp 1</t>
  </si>
  <si>
    <t>Share of male headed HHs for drought_affected 0</t>
  </si>
  <si>
    <t>Share of male headed HHs for drought_affected 1</t>
  </si>
  <si>
    <t>0.543</t>
  </si>
  <si>
    <t>0.610</t>
  </si>
  <si>
    <t>0.589</t>
  </si>
  <si>
    <t>0.472</t>
  </si>
  <si>
    <t>0.483</t>
  </si>
  <si>
    <t>0.480</t>
  </si>
  <si>
    <t>0.470</t>
  </si>
  <si>
    <t>0.681</t>
  </si>
  <si>
    <t>0.466</t>
  </si>
  <si>
    <t>0.601</t>
  </si>
  <si>
    <t>0.299</t>
  </si>
  <si>
    <t>0.430</t>
  </si>
  <si>
    <t>0.318</t>
  </si>
  <si>
    <t>0.525</t>
  </si>
  <si>
    <t>0.616</t>
  </si>
  <si>
    <t>0.490</t>
  </si>
  <si>
    <t>0.549</t>
  </si>
  <si>
    <t>0.388</t>
  </si>
  <si>
    <t>0.745</t>
  </si>
  <si>
    <t>0.797</t>
  </si>
  <si>
    <t>0.782</t>
  </si>
  <si>
    <t>0.501</t>
  </si>
  <si>
    <t>0.456</t>
  </si>
  <si>
    <t>0.473</t>
  </si>
  <si>
    <t>0.520</t>
  </si>
  <si>
    <t>0.706</t>
  </si>
  <si>
    <t>0.654</t>
  </si>
  <si>
    <t>0.000</t>
  </si>
  <si>
    <t>1.000</t>
  </si>
  <si>
    <t>0.538</t>
  </si>
  <si>
    <t>0.593</t>
  </si>
  <si>
    <t>0.562</t>
  </si>
  <si>
    <t>0.578</t>
  </si>
  <si>
    <t>0.571</t>
  </si>
  <si>
    <t>0.555</t>
  </si>
  <si>
    <t>0.612</t>
  </si>
  <si>
    <t>0.594</t>
  </si>
  <si>
    <t>0.510</t>
  </si>
  <si>
    <t>0.606</t>
  </si>
  <si>
    <t>0.580</t>
  </si>
  <si>
    <t>0.656</t>
  </si>
  <si>
    <t>Age dependency ratio - overall</t>
  </si>
  <si>
    <t>Age dependency ratio for ind_profile 1</t>
  </si>
  <si>
    <t>Age dependency ratio for ind_profile 2</t>
  </si>
  <si>
    <t>Age dependency ratio for ind_profile 3</t>
  </si>
  <si>
    <t>Age dependency ratio for ind_profile 4</t>
  </si>
  <si>
    <t>Age dependency ratio for ind_profile 5</t>
  </si>
  <si>
    <t>Age dependency ratio for hhh_gender 0</t>
  </si>
  <si>
    <t>Age dependency ratio for hhh_gender 1</t>
  </si>
  <si>
    <t>Age dependency ratio for remit12m 0</t>
  </si>
  <si>
    <t>Age dependency ratio for remit12m 1</t>
  </si>
  <si>
    <t>Age dependency ratio for migr_idp 0</t>
  </si>
  <si>
    <t>Age dependency ratio for migr_idp 1</t>
  </si>
  <si>
    <t>Age dependency ratio for drought_affected 0</t>
  </si>
  <si>
    <t>Age dependency ratio for drought_affected 1</t>
  </si>
  <si>
    <t>1.150</t>
  </si>
  <si>
    <t>1.622</t>
  </si>
  <si>
    <t>1.476</t>
  </si>
  <si>
    <t>1.018</t>
  </si>
  <si>
    <t>1.350</t>
  </si>
  <si>
    <t>1.262</t>
  </si>
  <si>
    <t>1.068</t>
  </si>
  <si>
    <t>1.704</t>
  </si>
  <si>
    <t>1.549</t>
  </si>
  <si>
    <t>1.390</t>
  </si>
  <si>
    <t>1.612</t>
  </si>
  <si>
    <t>0.990</t>
  </si>
  <si>
    <t>1.430</t>
  </si>
  <si>
    <t>1.268</t>
  </si>
  <si>
    <t>1.254</t>
  </si>
  <si>
    <t>1.869</t>
  </si>
  <si>
    <t>1.698</t>
  </si>
  <si>
    <t>1.143</t>
  </si>
  <si>
    <t>1.630</t>
  </si>
  <si>
    <t>1.463</t>
  </si>
  <si>
    <t>1.157</t>
  </si>
  <si>
    <t>1.616</t>
  </si>
  <si>
    <t>1.485</t>
  </si>
  <si>
    <t>1.132</t>
  </si>
  <si>
    <t>1.633</t>
  </si>
  <si>
    <t>1.486</t>
  </si>
  <si>
    <t>1.224</t>
  </si>
  <si>
    <t>1.553</t>
  </si>
  <si>
    <t>1.425</t>
  </si>
  <si>
    <t>1.177</t>
  </si>
  <si>
    <t>1.598</t>
  </si>
  <si>
    <t>1.460</t>
  </si>
  <si>
    <t>1.079</t>
  </si>
  <si>
    <t>1.670</t>
  </si>
  <si>
    <t>1.511</t>
  </si>
  <si>
    <t>Number of children - overall</t>
  </si>
  <si>
    <t>Number of children for ind_profile 1</t>
  </si>
  <si>
    <t>Number of children for ind_profile 2</t>
  </si>
  <si>
    <t>Number of children for ind_profile 3</t>
  </si>
  <si>
    <t>Number of children for ind_profile 4</t>
  </si>
  <si>
    <t>Number of children for ind_profile 5</t>
  </si>
  <si>
    <t>Number of children for hhh_gender 0</t>
  </si>
  <si>
    <t>Number of children for hhh_gender 1</t>
  </si>
  <si>
    <t>Number of children for remit12m 0</t>
  </si>
  <si>
    <t>Number of children for remit12m 1</t>
  </si>
  <si>
    <t>Number of children for migr_idp 0</t>
  </si>
  <si>
    <t>Number of children for migr_idp 1</t>
  </si>
  <si>
    <t>Number of children for drought_affected 0</t>
  </si>
  <si>
    <t>Number of children for drought_affected 1</t>
  </si>
  <si>
    <t>2.328</t>
  </si>
  <si>
    <t>3.490</t>
  </si>
  <si>
    <t>3.132</t>
  </si>
  <si>
    <t>2.041</t>
  </si>
  <si>
    <t>2.986</t>
  </si>
  <si>
    <t>2.735</t>
  </si>
  <si>
    <t>3.063</t>
  </si>
  <si>
    <t>2.121</t>
  </si>
  <si>
    <t>3.576</t>
  </si>
  <si>
    <t>3.222</t>
  </si>
  <si>
    <t>3.647</t>
  </si>
  <si>
    <t>2.798</t>
  </si>
  <si>
    <t>3.703</t>
  </si>
  <si>
    <t>3.446</t>
  </si>
  <si>
    <t>2.076</t>
  </si>
  <si>
    <t>3.083</t>
  </si>
  <si>
    <t>2.712</t>
  </si>
  <si>
    <t>2.415</t>
  </si>
  <si>
    <t>3.782</t>
  </si>
  <si>
    <t>3.401</t>
  </si>
  <si>
    <t>2.152</t>
  </si>
  <si>
    <t>3.259</t>
  </si>
  <si>
    <t>2.879</t>
  </si>
  <si>
    <t>2.475</t>
  </si>
  <si>
    <t>3.638</t>
  </si>
  <si>
    <t>3.308</t>
  </si>
  <si>
    <t>2.273</t>
  </si>
  <si>
    <t>3.506</t>
  </si>
  <si>
    <t>3.145</t>
  </si>
  <si>
    <t>2.546</t>
  </si>
  <si>
    <t>3.392</t>
  </si>
  <si>
    <t>2.393</t>
  </si>
  <si>
    <t>3.413</t>
  </si>
  <si>
    <t>3.080</t>
  </si>
  <si>
    <t>2.154</t>
  </si>
  <si>
    <t>3.246</t>
  </si>
  <si>
    <t>Number of adults - overall</t>
  </si>
  <si>
    <t>Number of adults for ind_profile 1</t>
  </si>
  <si>
    <t>Number of adults for ind_profile 2</t>
  </si>
  <si>
    <t>Number of adults for ind_profile 3</t>
  </si>
  <si>
    <t>Number of adults for ind_profile 4</t>
  </si>
  <si>
    <t>Number of adults for ind_profile 5</t>
  </si>
  <si>
    <t>Number of adults for hhh_gender 0</t>
  </si>
  <si>
    <t>Number of adults for hhh_gender 1</t>
  </si>
  <si>
    <t>Number of adults for remit12m 0</t>
  </si>
  <si>
    <t>Number of adults for remit12m 1</t>
  </si>
  <si>
    <t>Number of adults for migr_idp 0</t>
  </si>
  <si>
    <t>Number of adults for migr_idp 1</t>
  </si>
  <si>
    <t>Number of adults for drought_affected 0</t>
  </si>
  <si>
    <t>Number of adults for drought_affected 1</t>
  </si>
  <si>
    <t>2.622</t>
  </si>
  <si>
    <t>2.882</t>
  </si>
  <si>
    <t>2.802</t>
  </si>
  <si>
    <t>2.644</t>
  </si>
  <si>
    <t>3.004</t>
  </si>
  <si>
    <t>2.908</t>
  </si>
  <si>
    <t>2.861</t>
  </si>
  <si>
    <t>2.620</t>
  </si>
  <si>
    <t>2.679</t>
  </si>
  <si>
    <t>2.382</t>
  </si>
  <si>
    <t>3.053</t>
  </si>
  <si>
    <t>2.862</t>
  </si>
  <si>
    <t>2.700</t>
  </si>
  <si>
    <t>3.066</t>
  </si>
  <si>
    <t>2.931</t>
  </si>
  <si>
    <t>2.611</t>
  </si>
  <si>
    <t>2.566</t>
  </si>
  <si>
    <t>2.578</t>
  </si>
  <si>
    <t>2.746</t>
  </si>
  <si>
    <t>2.944</t>
  </si>
  <si>
    <t>2.876</t>
  </si>
  <si>
    <t>2.516</t>
  </si>
  <si>
    <t>2.842</t>
  </si>
  <si>
    <t>2.750</t>
  </si>
  <si>
    <t>2.589</t>
  </si>
  <si>
    <t>2.859</t>
  </si>
  <si>
    <t>2.780</t>
  </si>
  <si>
    <t>2.752</t>
  </si>
  <si>
    <t>3.019</t>
  </si>
  <si>
    <t>2.915</t>
  </si>
  <si>
    <t>2.568</t>
  </si>
  <si>
    <t>2.885</t>
  </si>
  <si>
    <t>2.782</t>
  </si>
  <si>
    <t>2.765</t>
  </si>
  <si>
    <t>2.875</t>
  </si>
  <si>
    <t>2.845</t>
  </si>
  <si>
    <t>Number of elderly - overall</t>
  </si>
  <si>
    <t>Number of elderly for ind_profile 1</t>
  </si>
  <si>
    <t>Number of elderly for ind_profile 2</t>
  </si>
  <si>
    <t>Number of elderly for ind_profile 3</t>
  </si>
  <si>
    <t>Number of elderly for ind_profile 4</t>
  </si>
  <si>
    <t>Number of elderly for ind_profile 5</t>
  </si>
  <si>
    <t>Number of elderly for hhh_gender 0</t>
  </si>
  <si>
    <t>Number of elderly for hhh_gender 1</t>
  </si>
  <si>
    <t>Number of elderly for remit12m 0</t>
  </si>
  <si>
    <t>Number of elderly for remit12m 1</t>
  </si>
  <si>
    <t>Number of elderly for migr_idp 0</t>
  </si>
  <si>
    <t>Number of elderly for migr_idp 1</t>
  </si>
  <si>
    <t>Number of elderly for drought_affected 0</t>
  </si>
  <si>
    <t>Number of elderly for drought_affected 1</t>
  </si>
  <si>
    <t>0.104</t>
  </si>
  <si>
    <t>0.094</t>
  </si>
  <si>
    <t>0.097</t>
  </si>
  <si>
    <t>0.122</t>
  </si>
  <si>
    <t>0.052</t>
  </si>
  <si>
    <t>0.070</t>
  </si>
  <si>
    <t>0.507</t>
  </si>
  <si>
    <t>0.059</t>
  </si>
  <si>
    <t>0.050</t>
  </si>
  <si>
    <t>0.119</t>
  </si>
  <si>
    <t>0.087</t>
  </si>
  <si>
    <t>0.077</t>
  </si>
  <si>
    <t>0.080</t>
  </si>
  <si>
    <t>0.071</t>
  </si>
  <si>
    <t>0.103</t>
  </si>
  <si>
    <t>0.091</t>
  </si>
  <si>
    <t>0.233</t>
  </si>
  <si>
    <t>0.133</t>
  </si>
  <si>
    <t>0.161</t>
  </si>
  <si>
    <t>0.153</t>
  </si>
  <si>
    <t>0.102</t>
  </si>
  <si>
    <t>0.063</t>
  </si>
  <si>
    <t>0.089</t>
  </si>
  <si>
    <t>0.082</t>
  </si>
  <si>
    <t>0.114</t>
  </si>
  <si>
    <t>0.092</t>
  </si>
  <si>
    <t>0.098</t>
  </si>
  <si>
    <t>0.064</t>
  </si>
  <si>
    <t>0.109</t>
  </si>
  <si>
    <t>0.106</t>
  </si>
  <si>
    <t>0.101</t>
  </si>
  <si>
    <t>0.099</t>
  </si>
  <si>
    <t>0.085</t>
  </si>
  <si>
    <t>Indicator of regional breakdown</t>
  </si>
  <si>
    <t>IDP Settlements</t>
  </si>
  <si>
    <t>Nomadic population</t>
  </si>
  <si>
    <t>Urban/Rural/IDP or Nomad</t>
  </si>
  <si>
    <t>Urban</t>
  </si>
  <si>
    <t>Rural</t>
  </si>
  <si>
    <t>IDP</t>
  </si>
  <si>
    <t>Nomads</t>
  </si>
  <si>
    <t>Gender of Household Head</t>
  </si>
  <si>
    <t>Female</t>
  </si>
  <si>
    <t>Male</t>
  </si>
  <si>
    <t>Remittances receipt internal + international (Y/N)</t>
  </si>
  <si>
    <t>No</t>
  </si>
  <si>
    <t>Yes</t>
  </si>
  <si>
    <t>IDP or displaced household</t>
  </si>
  <si>
    <t>HH reported to be affected by the drought</t>
  </si>
  <si>
    <t>0.635</t>
  </si>
  <si>
    <t>0.688</t>
  </si>
  <si>
    <t>0.738</t>
  </si>
  <si>
    <t>0.809</t>
  </si>
  <si>
    <t>0.627</t>
  </si>
  <si>
    <t xml:space="preserve">Overview </t>
  </si>
  <si>
    <r>
      <rPr>
        <b/>
        <sz val="11"/>
        <color theme="1"/>
        <rFont val="Calibri"/>
        <family val="2"/>
        <scheme val="minor"/>
      </rPr>
      <t>Purpose</t>
    </r>
    <r>
      <rPr>
        <sz val="10"/>
        <rFont val="Arial"/>
        <family val="2"/>
      </rPr>
      <t xml:space="preserve">: This workbook contains the data, tables and graphs used for Chapter 1 (Poverty Profile &amp; Trends) of the Somali Poverty Assessment (PA) with data from Wave 2 of the Somali High Frequency Survey </t>
    </r>
  </si>
  <si>
    <r>
      <rPr>
        <b/>
        <sz val="11"/>
        <color theme="1"/>
        <rFont val="Calibri"/>
        <family val="2"/>
        <scheme val="minor"/>
      </rPr>
      <t>Notation</t>
    </r>
    <r>
      <rPr>
        <sz val="10"/>
        <rFont val="Arial"/>
        <family val="2"/>
      </rPr>
      <t>: LB=lower bound; UB=upper bound; SE=standard error</t>
    </r>
  </si>
  <si>
    <t>Contents</t>
  </si>
  <si>
    <t>Return</t>
  </si>
  <si>
    <r>
      <rPr>
        <b/>
        <sz val="11"/>
        <color theme="1"/>
        <rFont val="Calibri"/>
        <family val="2"/>
        <scheme val="minor"/>
      </rPr>
      <t>Instructions</t>
    </r>
    <r>
      <rPr>
        <sz val="10"/>
        <rFont val="Arial"/>
        <family val="2"/>
      </rPr>
      <t>: The worksheets of this workbook are organized according to topics; for each there is also a sheet containing the raw data used to prepare the graph/table</t>
    </r>
  </si>
  <si>
    <t>Raw Data 15</t>
  </si>
  <si>
    <t>Raw Data 16</t>
  </si>
  <si>
    <t>Raw Data 17</t>
  </si>
  <si>
    <t>Raw Data 18</t>
  </si>
  <si>
    <t>Raw Data 19</t>
  </si>
  <si>
    <t>Raw Data 20</t>
  </si>
  <si>
    <t>Raw Data 21</t>
  </si>
  <si>
    <t>Topic: Gender of household head</t>
  </si>
  <si>
    <t>Topic: Household size and poverty</t>
  </si>
  <si>
    <t>Topic: Age dependency ratio and poverty</t>
  </si>
  <si>
    <t>Topic: Number of children and poverty</t>
  </si>
  <si>
    <t>Topic: Number of adults and poverty</t>
  </si>
  <si>
    <t>Topic: Number of elderly and poverty</t>
  </si>
  <si>
    <t>Topic: Education and poverty</t>
  </si>
  <si>
    <t>Mogadishu</t>
  </si>
  <si>
    <t>IDPs</t>
  </si>
  <si>
    <t>UB/LB</t>
  </si>
  <si>
    <t>Overall average</t>
  </si>
  <si>
    <t>Female headed HH</t>
  </si>
  <si>
    <t>Male headed HH</t>
  </si>
  <si>
    <t>Not received remittances</t>
  </si>
  <si>
    <t>Received remittances</t>
  </si>
  <si>
    <t xml:space="preserve">Not drought affected </t>
  </si>
  <si>
    <t xml:space="preserve">Drought affected </t>
  </si>
  <si>
    <t>Overall</t>
  </si>
  <si>
    <t>Non-poor</t>
  </si>
  <si>
    <t>HH size for type 1</t>
  </si>
  <si>
    <t>HH size for type 2</t>
  </si>
  <si>
    <t>HH size for type 3</t>
  </si>
  <si>
    <t>HH size for type 4</t>
  </si>
  <si>
    <t>Share of male headed HHs for type 1</t>
  </si>
  <si>
    <t>Share of male headed HHs for type 2</t>
  </si>
  <si>
    <t>Share of male headed HHs for type 3</t>
  </si>
  <si>
    <t>Share of male headed HHs for type 4</t>
  </si>
  <si>
    <t>LB</t>
  </si>
  <si>
    <t>0.486</t>
  </si>
  <si>
    <t>0.559</t>
  </si>
  <si>
    <t>0.550</t>
  </si>
  <si>
    <t>0.337</t>
  </si>
  <si>
    <t>0.309</t>
  </si>
  <si>
    <t>0.338</t>
  </si>
  <si>
    <t>0.171</t>
  </si>
  <si>
    <t>0.334</t>
  </si>
  <si>
    <t>0.636</t>
  </si>
  <si>
    <t>0.664</t>
  </si>
  <si>
    <t>0.728</t>
  </si>
  <si>
    <t>0.409</t>
  </si>
  <si>
    <t>0.422</t>
  </si>
  <si>
    <t>0.413</t>
  </si>
  <si>
    <t>0.603</t>
  </si>
  <si>
    <t>0.565</t>
  </si>
  <si>
    <t>0.475</t>
  </si>
  <si>
    <t>0.560</t>
  </si>
  <si>
    <t>0.467</t>
  </si>
  <si>
    <t>0.552</t>
  </si>
  <si>
    <t>0.386</t>
  </si>
  <si>
    <t>0.513</t>
  </si>
  <si>
    <t>0.497</t>
  </si>
  <si>
    <t>0.622</t>
  </si>
  <si>
    <t>UB</t>
  </si>
  <si>
    <t>0.600</t>
  </si>
  <si>
    <t>0.661</t>
  </si>
  <si>
    <t>0.629</t>
  </si>
  <si>
    <t>0.657</t>
  </si>
  <si>
    <t>0.427</t>
  </si>
  <si>
    <t>0.542</t>
  </si>
  <si>
    <t>0.566</t>
  </si>
  <si>
    <t>0.836</t>
  </si>
  <si>
    <t>0.825</t>
  </si>
  <si>
    <t>0.856</t>
  </si>
  <si>
    <t>0.524</t>
  </si>
  <si>
    <t>0.744</t>
  </si>
  <si>
    <t>0.671</t>
  </si>
  <si>
    <t>0.658</t>
  </si>
  <si>
    <t>0.653</t>
  </si>
  <si>
    <t>0.621</t>
  </si>
  <si>
    <t>0.673</t>
  </si>
  <si>
    <t>0.638</t>
  </si>
  <si>
    <t>0.699</t>
  </si>
  <si>
    <t>0.663</t>
  </si>
  <si>
    <t>Age dependency ratio for type 1</t>
  </si>
  <si>
    <t>Age dependency ratio for type 2</t>
  </si>
  <si>
    <t>Age dependency ratio for type 3</t>
  </si>
  <si>
    <t>Age dependency ratio for type 4</t>
  </si>
  <si>
    <t>Number of children for type 1</t>
  </si>
  <si>
    <t>Number of children for type 2</t>
  </si>
  <si>
    <t>Number of children for type 3</t>
  </si>
  <si>
    <t>Number of children for type 4</t>
  </si>
  <si>
    <t>Number of adults for type 1</t>
  </si>
  <si>
    <t>Number of adults for type 2</t>
  </si>
  <si>
    <t>Number of adults for type 3</t>
  </si>
  <si>
    <t>Number of adults for type 4</t>
  </si>
  <si>
    <t>Number of elderly for type 1</t>
  </si>
  <si>
    <t>Number of elderly for type 2</t>
  </si>
  <si>
    <t>Number of elderly for type 3</t>
  </si>
  <si>
    <t>Number of elderly for type 4</t>
  </si>
  <si>
    <t>LB/UB</t>
  </si>
  <si>
    <t>Number of children</t>
  </si>
  <si>
    <t xml:space="preserve">Number of adults </t>
  </si>
  <si>
    <t>Number of Elderly</t>
  </si>
  <si>
    <t>0.495</t>
  </si>
  <si>
    <t>Female headed households</t>
  </si>
  <si>
    <t xml:space="preserve"> </t>
  </si>
  <si>
    <t>0.449</t>
  </si>
  <si>
    <t>0.447</t>
  </si>
  <si>
    <t>0.420</t>
  </si>
  <si>
    <t>0.452</t>
  </si>
  <si>
    <t>0.356</t>
  </si>
  <si>
    <t>0.379</t>
  </si>
  <si>
    <t>0.272</t>
  </si>
  <si>
    <t>0.537</t>
  </si>
  <si>
    <t>2.819</t>
  </si>
  <si>
    <t>0.397</t>
  </si>
  <si>
    <t>HH head edu level by poor status and ind_profile</t>
  </si>
  <si>
    <t>HH head edu level by poor status and type</t>
  </si>
  <si>
    <t>HH head edu level by poor status and hhh_gender</t>
  </si>
  <si>
    <t>HH head edu level by poor status and remit12m</t>
  </si>
  <si>
    <t>HH head edu level by poor status and migr_idp</t>
  </si>
  <si>
    <t>HH head edu level by poor status and drought_affected</t>
  </si>
  <si>
    <t>0.432</t>
  </si>
  <si>
    <t>0.410</t>
  </si>
  <si>
    <t>0.326</t>
  </si>
  <si>
    <t>0.412</t>
  </si>
  <si>
    <t>0.344</t>
  </si>
  <si>
    <t>0.445</t>
  </si>
  <si>
    <t>0.383</t>
  </si>
  <si>
    <t>0.204</t>
  </si>
  <si>
    <t>0.428</t>
  </si>
  <si>
    <t>0.454</t>
  </si>
  <si>
    <t>0.368</t>
  </si>
  <si>
    <t>0.142</t>
  </si>
  <si>
    <t>0.481</t>
  </si>
  <si>
    <t>0.307</t>
  </si>
  <si>
    <t>0.330</t>
  </si>
  <si>
    <t>0.489</t>
  </si>
  <si>
    <t>0.394</t>
  </si>
  <si>
    <t>0.203</t>
  </si>
  <si>
    <t>0.459</t>
  </si>
  <si>
    <t>0.426</t>
  </si>
  <si>
    <t>0.339</t>
  </si>
  <si>
    <t>0.660</t>
  </si>
  <si>
    <t>0.260</t>
  </si>
  <si>
    <t>888</t>
  </si>
  <si>
    <t>468</t>
  </si>
  <si>
    <t>507</t>
  </si>
  <si>
    <t>6,092</t>
  </si>
  <si>
    <t>4,011</t>
  </si>
  <si>
    <t>1,106</t>
  </si>
  <si>
    <t>3,021</t>
  </si>
  <si>
    <t>3,071</t>
  </si>
  <si>
    <t>4,961</t>
  </si>
  <si>
    <t>1,131</t>
  </si>
  <si>
    <t>4,959</t>
  </si>
  <si>
    <t>1,133</t>
  </si>
  <si>
    <t>Share of HHs with HH head with education</t>
  </si>
  <si>
    <t>0.608</t>
  </si>
  <si>
    <t>4.901</t>
  </si>
  <si>
    <t>6.091</t>
  </si>
  <si>
    <t>5.703</t>
  </si>
  <si>
    <t>5.167</t>
  </si>
  <si>
    <t>6.710</t>
  </si>
  <si>
    <t>4,632</t>
  </si>
  <si>
    <t>10,701</t>
  </si>
  <si>
    <t>15,333</t>
  </si>
  <si>
    <t>6,463</t>
  </si>
  <si>
    <t>11,359</t>
  </si>
  <si>
    <t>17,822</t>
  </si>
  <si>
    <t>0.533</t>
  </si>
  <si>
    <t>0.568</t>
  </si>
  <si>
    <t>0.633</t>
  </si>
  <si>
    <t>0.585</t>
  </si>
  <si>
    <t>0.646</t>
  </si>
  <si>
    <t>0.713</t>
  </si>
  <si>
    <t>1.133</t>
  </si>
  <si>
    <t>1.416</t>
  </si>
  <si>
    <t>1.324</t>
  </si>
  <si>
    <t>1.163</t>
  </si>
  <si>
    <t>1.755</t>
  </si>
  <si>
    <t>1.580</t>
  </si>
  <si>
    <t>2.296</t>
  </si>
  <si>
    <t>3.011</t>
  </si>
  <si>
    <t>2.778</t>
  </si>
  <si>
    <t>2.351</t>
  </si>
  <si>
    <t>3.802</t>
  </si>
  <si>
    <t>3.372</t>
  </si>
  <si>
    <t>2.552</t>
  </si>
  <si>
    <t>2.978</t>
  </si>
  <si>
    <t>2.839</t>
  </si>
  <si>
    <t>2.674</t>
  </si>
  <si>
    <t>2.776</t>
  </si>
  <si>
    <t>0.053</t>
  </si>
  <si>
    <t>0.086</t>
  </si>
  <si>
    <t>0.105</t>
  </si>
  <si>
    <t>0.241</t>
  </si>
  <si>
    <t>0.325</t>
  </si>
  <si>
    <t>0.396</t>
  </si>
  <si>
    <t>0.249</t>
  </si>
  <si>
    <t>0.354</t>
  </si>
  <si>
    <t>2,959</t>
  </si>
  <si>
    <t>3,133</t>
  </si>
  <si>
    <t>Non-IDPs</t>
  </si>
  <si>
    <t>0.539</t>
  </si>
  <si>
    <t>0.205</t>
  </si>
  <si>
    <t>0.128</t>
  </si>
  <si>
    <t>0.336</t>
  </si>
  <si>
    <t>0.553</t>
  </si>
  <si>
    <t>0.377</t>
  </si>
  <si>
    <t>0.341</t>
  </si>
  <si>
    <t>0.291</t>
  </si>
  <si>
    <t>0.441</t>
  </si>
  <si>
    <t>0.511</t>
  </si>
  <si>
    <t>0.234</t>
  </si>
  <si>
    <t>0.229</t>
  </si>
  <si>
    <t>0.370</t>
  </si>
  <si>
    <t>0.261</t>
  </si>
  <si>
    <t>0.168</t>
  </si>
  <si>
    <t>0.246</t>
  </si>
  <si>
    <t>0.213</t>
  </si>
  <si>
    <t>0.444</t>
  </si>
  <si>
    <t>0.062</t>
  </si>
  <si>
    <t>0.400</t>
  </si>
  <si>
    <t>0.164</t>
  </si>
  <si>
    <t>0.625</t>
  </si>
  <si>
    <t>0.185</t>
  </si>
  <si>
    <t>0.677</t>
  </si>
  <si>
    <t>0.586</t>
  </si>
  <si>
    <t>0.433</t>
  </si>
  <si>
    <t>0.529</t>
  </si>
  <si>
    <t>0.623</t>
  </si>
  <si>
    <t>0.305</t>
  </si>
  <si>
    <t>0.355</t>
  </si>
  <si>
    <t>0.353</t>
  </si>
  <si>
    <t>0.468</t>
  </si>
  <si>
    <t>0.274</t>
  </si>
  <si>
    <t>0.342</t>
  </si>
  <si>
    <t>0.206</t>
  </si>
  <si>
    <t>0.256</t>
  </si>
  <si>
    <t>0.176</t>
  </si>
  <si>
    <t>0.372</t>
  </si>
  <si>
    <t>0.175</t>
  </si>
  <si>
    <t>0.311</t>
  </si>
  <si>
    <t>0.399</t>
  </si>
  <si>
    <t>0.407</t>
  </si>
  <si>
    <t>0.300</t>
  </si>
  <si>
    <t>0.295</t>
  </si>
  <si>
    <t>0.152</t>
  </si>
  <si>
    <t>0.288</t>
  </si>
  <si>
    <t>0.283</t>
  </si>
  <si>
    <t>0.583</t>
  </si>
  <si>
    <t>0.345</t>
  </si>
  <si>
    <t>0.544</t>
  </si>
  <si>
    <t>0.512</t>
  </si>
  <si>
    <t>0.223</t>
  </si>
  <si>
    <t>0.347</t>
  </si>
  <si>
    <t>0.504</t>
  </si>
  <si>
    <t>0.471</t>
  </si>
  <si>
    <t>0.184</t>
  </si>
  <si>
    <t>0.137</t>
  </si>
  <si>
    <t>0.308</t>
  </si>
  <si>
    <t>0.443</t>
  </si>
  <si>
    <t>0.285</t>
  </si>
  <si>
    <t>0.381</t>
  </si>
  <si>
    <t>0.134</t>
  </si>
  <si>
    <t>0.360</t>
  </si>
  <si>
    <t>0.258</t>
  </si>
  <si>
    <t>0.273</t>
  </si>
  <si>
    <t>0.387</t>
  </si>
  <si>
    <t>0.546</t>
  </si>
  <si>
    <t>0.350</t>
  </si>
  <si>
    <t>0.364</t>
  </si>
  <si>
    <t>0.500</t>
  </si>
  <si>
    <t>IDPs in settlements</t>
  </si>
  <si>
    <t>Population</t>
  </si>
  <si>
    <t>Households</t>
  </si>
  <si>
    <t>Breakdown of sample</t>
  </si>
  <si>
    <t>PESS totals</t>
  </si>
  <si>
    <t>SHFS W2</t>
  </si>
  <si>
    <t>Coverage of the SHFS</t>
  </si>
  <si>
    <t>4.855</t>
  </si>
  <si>
    <t>6.340</t>
  </si>
  <si>
    <t>5.740</t>
  </si>
  <si>
    <t>5,841</t>
  </si>
  <si>
    <t>11,501</t>
  </si>
  <si>
    <t>17,342</t>
  </si>
  <si>
    <t>0.421</t>
  </si>
  <si>
    <t>0.615</t>
  </si>
  <si>
    <t>0.984</t>
  </si>
  <si>
    <t>1.269</t>
  </si>
  <si>
    <t>2.083</t>
  </si>
  <si>
    <t>3.124</t>
  </si>
  <si>
    <t>2.704</t>
  </si>
  <si>
    <t>2.713</t>
  </si>
  <si>
    <t>3.092</t>
  </si>
  <si>
    <t>2.938</t>
  </si>
  <si>
    <t>0.125</t>
  </si>
  <si>
    <t>Other Urban</t>
  </si>
  <si>
    <t>0.556</t>
  </si>
  <si>
    <t>0.401</t>
  </si>
  <si>
    <t>0.711</t>
  </si>
  <si>
    <t>0.619</t>
  </si>
  <si>
    <t>3,123</t>
  </si>
  <si>
    <t>Other urban</t>
  </si>
  <si>
    <t>VARIABLES</t>
  </si>
  <si>
    <t>poorPPP_core</t>
  </si>
  <si>
    <t>Constant</t>
  </si>
  <si>
    <t>Observations</t>
  </si>
  <si>
    <t>R-squared</t>
  </si>
  <si>
    <t>Standard errors in parentheses</t>
  </si>
  <si>
    <t>*** p&lt;0.01, ** p&lt;0.05, * p&lt;0.1</t>
  </si>
  <si>
    <t>(1)</t>
  </si>
  <si>
    <t>hhsize</t>
  </si>
  <si>
    <t>1.597***</t>
  </si>
  <si>
    <t>(0.136)</t>
  </si>
  <si>
    <t>4.941***</t>
  </si>
  <si>
    <t>(0.105)</t>
  </si>
  <si>
    <t>0.145</t>
  </si>
  <si>
    <t>(2)</t>
  </si>
  <si>
    <t>age_dependency_ratio</t>
  </si>
  <si>
    <t>0.592***</t>
  </si>
  <si>
    <t>(0.083)</t>
  </si>
  <si>
    <t>1.073***</t>
  </si>
  <si>
    <t>(0.061)</t>
  </si>
  <si>
    <t>6,067</t>
  </si>
  <si>
    <t>0.060</t>
  </si>
  <si>
    <t>(3)</t>
  </si>
  <si>
    <t>pworking_age</t>
  </si>
  <si>
    <t>-0.112***</t>
  </si>
  <si>
    <t>(0.019)</t>
  </si>
  <si>
    <t>0.568***</t>
  </si>
  <si>
    <t>(0.016)</t>
  </si>
  <si>
    <t>(4)</t>
  </si>
  <si>
    <t>no_children</t>
  </si>
  <si>
    <t>1.431***</t>
  </si>
  <si>
    <t>(0.154)</t>
  </si>
  <si>
    <t>2.156***</t>
  </si>
  <si>
    <t>(0.119)</t>
  </si>
  <si>
    <t>0.118</t>
  </si>
  <si>
    <t>(5)</t>
  </si>
  <si>
    <t>no_adults</t>
  </si>
  <si>
    <t>0.176*</t>
  </si>
  <si>
    <t>(0.103)</t>
  </si>
  <si>
    <t>2.682***</t>
  </si>
  <si>
    <t>(0.084)</t>
  </si>
  <si>
    <t>0.004</t>
  </si>
  <si>
    <t>(6)</t>
  </si>
  <si>
    <t>no_old_age</t>
  </si>
  <si>
    <t>-0.009</t>
  </si>
  <si>
    <t>(0.020)</t>
  </si>
  <si>
    <t>0.103***</t>
  </si>
  <si>
    <t>(7)</t>
  </si>
  <si>
    <t>pgender</t>
  </si>
  <si>
    <t>0.024*</t>
  </si>
  <si>
    <t>(0.012)</t>
  </si>
  <si>
    <t>0.487***</t>
  </si>
  <si>
    <t>(0.010)</t>
  </si>
  <si>
    <t>(8)</t>
  </si>
  <si>
    <t>pliteracy</t>
  </si>
  <si>
    <t>-0.097**</t>
  </si>
  <si>
    <t>(0.037)</t>
  </si>
  <si>
    <t>0.516***</t>
  </si>
  <si>
    <t>(0.030)</t>
  </si>
  <si>
    <t>6,089</t>
  </si>
  <si>
    <t>0.014</t>
  </si>
  <si>
    <t>(9)</t>
  </si>
  <si>
    <t>penrol_p</t>
  </si>
  <si>
    <t>-0.053</t>
  </si>
  <si>
    <t>(0.050)</t>
  </si>
  <si>
    <t>0.368***</t>
  </si>
  <si>
    <t>(0.042)</t>
  </si>
  <si>
    <t>3,773</t>
  </si>
  <si>
    <t>0.003</t>
  </si>
  <si>
    <t>(10)</t>
  </si>
  <si>
    <t>penrol_s</t>
  </si>
  <si>
    <t>-0.163**</t>
  </si>
  <si>
    <t>(0.068)</t>
  </si>
  <si>
    <t>0.576***</t>
  </si>
  <si>
    <t>(0.057)</t>
  </si>
  <si>
    <t>1,785</t>
  </si>
  <si>
    <t>0.023</t>
  </si>
  <si>
    <t>(11)</t>
  </si>
  <si>
    <t>hhh_gender</t>
  </si>
  <si>
    <t>0.117***</t>
  </si>
  <si>
    <t>(0.038)</t>
  </si>
  <si>
    <t>0.510***</t>
  </si>
  <si>
    <t>(0.028)</t>
  </si>
  <si>
    <t>0.012</t>
  </si>
  <si>
    <t>(12)</t>
  </si>
  <si>
    <t>hhh_age</t>
  </si>
  <si>
    <t>2.127***</t>
  </si>
  <si>
    <t>(0.814)</t>
  </si>
  <si>
    <t>38.501***</t>
  </si>
  <si>
    <t>(0.657)</t>
  </si>
  <si>
    <t>6,091</t>
  </si>
  <si>
    <t>0.007</t>
  </si>
  <si>
    <t>(13)</t>
  </si>
  <si>
    <t>hhh_edu_some</t>
  </si>
  <si>
    <t>0.024</t>
  </si>
  <si>
    <t>(0.041)</t>
  </si>
  <si>
    <t>0.316***</t>
  </si>
  <si>
    <t>(0.036)</t>
  </si>
  <si>
    <t>4,279</t>
  </si>
  <si>
    <t>0.001</t>
  </si>
  <si>
    <t xml:space="preserve">Mogadishu </t>
  </si>
  <si>
    <t xml:space="preserve">Rural </t>
  </si>
  <si>
    <t>(14)</t>
  </si>
  <si>
    <t>1.554***</t>
  </si>
  <si>
    <t>(0.230)</t>
  </si>
  <si>
    <t>4.638***</t>
  </si>
  <si>
    <t>(0.121)</t>
  </si>
  <si>
    <t>0.178</t>
  </si>
  <si>
    <t>(15)</t>
  </si>
  <si>
    <t>0.380***</t>
  </si>
  <si>
    <t>(0.124)</t>
  </si>
  <si>
    <t>0.998***</t>
  </si>
  <si>
    <t>(0.090)</t>
  </si>
  <si>
    <t>0.030</t>
  </si>
  <si>
    <t>(16)</t>
  </si>
  <si>
    <t>-0.071*</t>
  </si>
  <si>
    <t>0.581***</t>
  </si>
  <si>
    <t>(0.033)</t>
  </si>
  <si>
    <t>0.020</t>
  </si>
  <si>
    <t>(17)</t>
  </si>
  <si>
    <t>1.127***</t>
  </si>
  <si>
    <t>(0.318)</t>
  </si>
  <si>
    <t>1.955***</t>
  </si>
  <si>
    <t>(0.190)</t>
  </si>
  <si>
    <t>0.088</t>
  </si>
  <si>
    <t>(18)</t>
  </si>
  <si>
    <t>0.498***</t>
  </si>
  <si>
    <t>(0.152)</t>
  </si>
  <si>
    <t>2.564***</t>
  </si>
  <si>
    <t>(0.117)</t>
  </si>
  <si>
    <t>0.028</t>
  </si>
  <si>
    <t>(19)</t>
  </si>
  <si>
    <t>-0.070*</t>
  </si>
  <si>
    <t>0.119***</t>
  </si>
  <si>
    <t>0.015</t>
  </si>
  <si>
    <t>(20)</t>
  </si>
  <si>
    <t>(0.021)</t>
  </si>
  <si>
    <t>0.436***</t>
  </si>
  <si>
    <t>(0.017)</t>
  </si>
  <si>
    <t>(21)</t>
  </si>
  <si>
    <t>-0.065*</t>
  </si>
  <si>
    <t>(0.035)</t>
  </si>
  <si>
    <t>0.803***</t>
  </si>
  <si>
    <t>(0.029)</t>
  </si>
  <si>
    <t>0.011</t>
  </si>
  <si>
    <t>(22)</t>
  </si>
  <si>
    <t>-0.048</t>
  </si>
  <si>
    <t>0.652***</t>
  </si>
  <si>
    <t>(0.076)</t>
  </si>
  <si>
    <t>505</t>
  </si>
  <si>
    <t>0.002</t>
  </si>
  <si>
    <t>(23)</t>
  </si>
  <si>
    <t>-0.130*</t>
  </si>
  <si>
    <t>(0.070)</t>
  </si>
  <si>
    <t>0.852***</t>
  </si>
  <si>
    <t>268</t>
  </si>
  <si>
    <t>0.017</t>
  </si>
  <si>
    <t>(24)</t>
  </si>
  <si>
    <t>(0.093)</t>
  </si>
  <si>
    <t>0.412***</t>
  </si>
  <si>
    <t>(0.063)</t>
  </si>
  <si>
    <t>0.008</t>
  </si>
  <si>
    <t>(25)</t>
  </si>
  <si>
    <t>1.483</t>
  </si>
  <si>
    <t>(1.936)</t>
  </si>
  <si>
    <t>36.225***</t>
  </si>
  <si>
    <t>(2.017)</t>
  </si>
  <si>
    <t>(26)</t>
  </si>
  <si>
    <t>-0.081</t>
  </si>
  <si>
    <t>(0.082)</t>
  </si>
  <si>
    <t>0.452***</t>
  </si>
  <si>
    <t>(0.072)</t>
  </si>
  <si>
    <t>552</t>
  </si>
  <si>
    <t>0.006</t>
  </si>
  <si>
    <t>(27)</t>
  </si>
  <si>
    <t>1.578***</t>
  </si>
  <si>
    <t>(0.247)</t>
  </si>
  <si>
    <t>4.911***</t>
  </si>
  <si>
    <t>(0.161)</t>
  </si>
  <si>
    <t>0.123</t>
  </si>
  <si>
    <t>(28)</t>
  </si>
  <si>
    <t>0.633***</t>
  </si>
  <si>
    <t>(0.145)</t>
  </si>
  <si>
    <t>0.937***</t>
  </si>
  <si>
    <t>(0.086)</t>
  </si>
  <si>
    <t>3,107</t>
  </si>
  <si>
    <t>(29)</t>
  </si>
  <si>
    <t>-0.124***</t>
  </si>
  <si>
    <t>(0.027)</t>
  </si>
  <si>
    <t>0.609***</t>
  </si>
  <si>
    <t>(0.024)</t>
  </si>
  <si>
    <t>(30)</t>
  </si>
  <si>
    <t>1.349***</t>
  </si>
  <si>
    <t>(0.226)</t>
  </si>
  <si>
    <t>1.994***</t>
  </si>
  <si>
    <t>(0.164)</t>
  </si>
  <si>
    <t>0.113</t>
  </si>
  <si>
    <t>(31)</t>
  </si>
  <si>
    <t>0.149</t>
  </si>
  <si>
    <t>(0.191)</t>
  </si>
  <si>
    <t>2.860***</t>
  </si>
  <si>
    <t>(0.147)</t>
  </si>
  <si>
    <t>(32)</t>
  </si>
  <si>
    <t>0.080***</t>
  </si>
  <si>
    <t>0.056***</t>
  </si>
  <si>
    <t>(0.014)</t>
  </si>
  <si>
    <t>0.013</t>
  </si>
  <si>
    <t>(33)</t>
  </si>
  <si>
    <t>(0.015)</t>
  </si>
  <si>
    <t>0.481***</t>
  </si>
  <si>
    <t>(0.011)</t>
  </si>
  <si>
    <t>(34)</t>
  </si>
  <si>
    <t>(0.046)</t>
  </si>
  <si>
    <t>0.707***</t>
  </si>
  <si>
    <t>(0.034)</t>
  </si>
  <si>
    <t>3,122</t>
  </si>
  <si>
    <t>0.022</t>
  </si>
  <si>
    <t>(35)</t>
  </si>
  <si>
    <t>-0.059</t>
  </si>
  <si>
    <t>(0.073)</t>
  </si>
  <si>
    <t>0.570***</t>
  </si>
  <si>
    <t>1,923</t>
  </si>
  <si>
    <t>(36)</t>
  </si>
  <si>
    <t>-0.186***</t>
  </si>
  <si>
    <t>0.849***</t>
  </si>
  <si>
    <t>926</t>
  </si>
  <si>
    <t>0.051</t>
  </si>
  <si>
    <t>(37)</t>
  </si>
  <si>
    <t>(0.066)</t>
  </si>
  <si>
    <t>0.465***</t>
  </si>
  <si>
    <t>(0.048)</t>
  </si>
  <si>
    <t>(38)</t>
  </si>
  <si>
    <t>1.144</t>
  </si>
  <si>
    <t>(1.246)</t>
  </si>
  <si>
    <t>37.873***</t>
  </si>
  <si>
    <t>(0.905)</t>
  </si>
  <si>
    <t>(39)</t>
  </si>
  <si>
    <t>-0.026</t>
  </si>
  <si>
    <t>(0.088)</t>
  </si>
  <si>
    <t>0.529***</t>
  </si>
  <si>
    <t>2,069</t>
  </si>
  <si>
    <t>(40)</t>
  </si>
  <si>
    <t>1.402***</t>
  </si>
  <si>
    <t>(0.450)</t>
  </si>
  <si>
    <t>5.086***</t>
  </si>
  <si>
    <t>(0.402)</t>
  </si>
  <si>
    <t>(41)</t>
  </si>
  <si>
    <t>0.672**</t>
  </si>
  <si>
    <t>(0.259)</t>
  </si>
  <si>
    <t>1.192***</t>
  </si>
  <si>
    <t>(0.187)</t>
  </si>
  <si>
    <t>1,098</t>
  </si>
  <si>
    <t>(42)</t>
  </si>
  <si>
    <t>-0.117**</t>
  </si>
  <si>
    <t>(0.054)</t>
  </si>
  <si>
    <t>0.536***</t>
  </si>
  <si>
    <t>(43)</t>
  </si>
  <si>
    <t>1.457**</t>
  </si>
  <si>
    <t>(0.571)</t>
  </si>
  <si>
    <t>2.305***</t>
  </si>
  <si>
    <t>(0.493)</t>
  </si>
  <si>
    <t>(44)</t>
  </si>
  <si>
    <t>0.029</t>
  </si>
  <si>
    <t>(0.151)</t>
  </si>
  <si>
    <t>2.557***</t>
  </si>
  <si>
    <t>(45)</t>
  </si>
  <si>
    <t>-0.084</t>
  </si>
  <si>
    <t>(0.091)</t>
  </si>
  <si>
    <t>0.224**</t>
  </si>
  <si>
    <t>(0.104)</t>
  </si>
  <si>
    <t>(46)</t>
  </si>
  <si>
    <t>(0.047)</t>
  </si>
  <si>
    <t>0.518***</t>
  </si>
  <si>
    <t>(0.043)</t>
  </si>
  <si>
    <t>(47)</t>
  </si>
  <si>
    <t>0.387***</t>
  </si>
  <si>
    <t>1,105</t>
  </si>
  <si>
    <t>(48)</t>
  </si>
  <si>
    <t>0.112</t>
  </si>
  <si>
    <t>(0.113)</t>
  </si>
  <si>
    <t>0.220**</t>
  </si>
  <si>
    <t>699</t>
  </si>
  <si>
    <t>(49)</t>
  </si>
  <si>
    <t>0.395***</t>
  </si>
  <si>
    <t>292</t>
  </si>
  <si>
    <t>(50)</t>
  </si>
  <si>
    <t>0.205***</t>
  </si>
  <si>
    <t>(0.075)</t>
  </si>
  <si>
    <t>0.500***</t>
  </si>
  <si>
    <t>(0.065)</t>
  </si>
  <si>
    <t>0.035</t>
  </si>
  <si>
    <t>(51)</t>
  </si>
  <si>
    <t>2.258</t>
  </si>
  <si>
    <t>(2.321)</t>
  </si>
  <si>
    <t>39.866***</t>
  </si>
  <si>
    <t>(1.817)</t>
  </si>
  <si>
    <t>(52)</t>
  </si>
  <si>
    <t>(0.125)</t>
  </si>
  <si>
    <t>0.378***</t>
  </si>
  <si>
    <t>(0.110)</t>
  </si>
  <si>
    <t>790</t>
  </si>
  <si>
    <t>(53)</t>
  </si>
  <si>
    <t>1.358***</t>
  </si>
  <si>
    <t>(0.370)</t>
  </si>
  <si>
    <t>4.915***</t>
  </si>
  <si>
    <t>(0.278)</t>
  </si>
  <si>
    <t>0.111</t>
  </si>
  <si>
    <t>(54)</t>
  </si>
  <si>
    <t>0.666***</t>
  </si>
  <si>
    <t>(0.207)</t>
  </si>
  <si>
    <t>1.040***</t>
  </si>
  <si>
    <t>(0.209)</t>
  </si>
  <si>
    <t>467</t>
  </si>
  <si>
    <t>0.066</t>
  </si>
  <si>
    <t>(55)</t>
  </si>
  <si>
    <t>-0.158***</t>
  </si>
  <si>
    <t>0.598***</t>
  </si>
  <si>
    <t>(0.045)</t>
  </si>
  <si>
    <t>(56)</t>
  </si>
  <si>
    <t>1.649***</t>
  </si>
  <si>
    <t>(0.220)</t>
  </si>
  <si>
    <t>1.961***</t>
  </si>
  <si>
    <t>(0.169)</t>
  </si>
  <si>
    <t>0.139</t>
  </si>
  <si>
    <t>(57)</t>
  </si>
  <si>
    <t>-0.270</t>
  </si>
  <si>
    <t>(0.359)</t>
  </si>
  <si>
    <t>2.885***</t>
  </si>
  <si>
    <t>(0.343)</t>
  </si>
  <si>
    <t>0.010</t>
  </si>
  <si>
    <t>(58)</t>
  </si>
  <si>
    <t>-0.021</t>
  </si>
  <si>
    <t>0.069**</t>
  </si>
  <si>
    <t>(59)</t>
  </si>
  <si>
    <t>0.467***</t>
  </si>
  <si>
    <t>(60)</t>
  </si>
  <si>
    <t>-0.069</t>
  </si>
  <si>
    <t>(0.079)</t>
  </si>
  <si>
    <t>0.552***</t>
  </si>
  <si>
    <t>(0.056)</t>
  </si>
  <si>
    <t>(61)</t>
  </si>
  <si>
    <t>0.037</t>
  </si>
  <si>
    <t>(0.148)</t>
  </si>
  <si>
    <t>0.239</t>
  </si>
  <si>
    <t>(0.142)</t>
  </si>
  <si>
    <t>294</t>
  </si>
  <si>
    <t>(62)</t>
  </si>
  <si>
    <t>-0.113</t>
  </si>
  <si>
    <t>129</t>
  </si>
  <si>
    <t>(63)</t>
  </si>
  <si>
    <t>0.135</t>
  </si>
  <si>
    <t>0.327***</t>
  </si>
  <si>
    <t>(64)</t>
  </si>
  <si>
    <t>2.297</t>
  </si>
  <si>
    <t>(1.381)</t>
  </si>
  <si>
    <t>35.408***</t>
  </si>
  <si>
    <t>(1.635)</t>
  </si>
  <si>
    <t>(65)</t>
  </si>
  <si>
    <t>0.057</t>
  </si>
  <si>
    <t>0.163***</t>
  </si>
  <si>
    <t>(0.051)</t>
  </si>
  <si>
    <t>405</t>
  </si>
  <si>
    <t>(66)</t>
  </si>
  <si>
    <t>1.845***</t>
  </si>
  <si>
    <t>(0.167)</t>
  </si>
  <si>
    <t>5.027***</t>
  </si>
  <si>
    <t>(0.115)</t>
  </si>
  <si>
    <t>0.199</t>
  </si>
  <si>
    <t>(67)</t>
  </si>
  <si>
    <t>0.367***</t>
  </si>
  <si>
    <t>1.279***</t>
  </si>
  <si>
    <t>(68)</t>
  </si>
  <si>
    <t>-0.040</t>
  </si>
  <si>
    <t>(0.026)</t>
  </si>
  <si>
    <t>0.495***</t>
  </si>
  <si>
    <t>(69)</t>
  </si>
  <si>
    <t>1.256***</t>
  </si>
  <si>
    <t>(0.208)</t>
  </si>
  <si>
    <t>2.519***</t>
  </si>
  <si>
    <t>(70)</t>
  </si>
  <si>
    <t>(0.150)</t>
  </si>
  <si>
    <t>2.395***</t>
  </si>
  <si>
    <t>(0.097)</t>
  </si>
  <si>
    <t>0.043</t>
  </si>
  <si>
    <t>(71)</t>
  </si>
  <si>
    <t>-0.044</t>
  </si>
  <si>
    <t>0.113***</t>
  </si>
  <si>
    <t>0.005</t>
  </si>
  <si>
    <t>(72)</t>
  </si>
  <si>
    <t>0.047**</t>
  </si>
  <si>
    <t>(0.018)</t>
  </si>
  <si>
    <t>0.506***</t>
  </si>
  <si>
    <t>0.016</t>
  </si>
  <si>
    <t>(73)</t>
  </si>
  <si>
    <t>0.025</t>
  </si>
  <si>
    <t>0.130***</t>
  </si>
  <si>
    <t>(74)</t>
  </si>
  <si>
    <t>0.034</t>
  </si>
  <si>
    <t>0.079</t>
  </si>
  <si>
    <t>352</t>
  </si>
  <si>
    <t>(75)</t>
  </si>
  <si>
    <t>0.056</t>
  </si>
  <si>
    <t>0.089*</t>
  </si>
  <si>
    <t>(0.052)</t>
  </si>
  <si>
    <t>170</t>
  </si>
  <si>
    <t>(76)</t>
  </si>
  <si>
    <t>(0.049)</t>
  </si>
  <si>
    <t>0.726***</t>
  </si>
  <si>
    <t>(77)</t>
  </si>
  <si>
    <t>2.131</t>
  </si>
  <si>
    <t>(1.629)</t>
  </si>
  <si>
    <t>41.049***</t>
  </si>
  <si>
    <t>(1.550)</t>
  </si>
  <si>
    <t>(78)</t>
  </si>
  <si>
    <t>0.099***</t>
  </si>
  <si>
    <t>0.131***</t>
  </si>
  <si>
    <t>463</t>
  </si>
  <si>
    <t>Age dependency ratio - by quintile</t>
  </si>
  <si>
    <t>Consumption Quintiles per capita based on total imputed consumption</t>
  </si>
  <si>
    <t>Q1 (bottom 20)</t>
  </si>
  <si>
    <t>Q2</t>
  </si>
  <si>
    <t>Q3</t>
  </si>
  <si>
    <t>Q4</t>
  </si>
  <si>
    <t>Q5 (top 20)</t>
  </si>
  <si>
    <t>1.784</t>
  </si>
  <si>
    <t>1.665</t>
  </si>
  <si>
    <t>1.559</t>
  </si>
  <si>
    <t>1.297</t>
  </si>
  <si>
    <t>1.076</t>
  </si>
  <si>
    <t>SE</t>
  </si>
  <si>
    <t>0.068</t>
  </si>
  <si>
    <t>0.072</t>
  </si>
  <si>
    <t>0.078</t>
  </si>
  <si>
    <t>6,825</t>
  </si>
  <si>
    <t>6,430</t>
  </si>
  <si>
    <t>6,584</t>
  </si>
  <si>
    <t>6,256</t>
  </si>
  <si>
    <t>7,060</t>
  </si>
  <si>
    <t>Q1 (bottom)</t>
  </si>
  <si>
    <t>Q5 
(top)</t>
  </si>
  <si>
    <r>
      <rPr>
        <b/>
        <sz val="11"/>
        <color theme="1"/>
        <rFont val="Calibri"/>
        <family val="2"/>
        <scheme val="minor"/>
      </rPr>
      <t>Structure</t>
    </r>
    <r>
      <rPr>
        <sz val="10"/>
        <rFont val="Arial"/>
        <family val="2"/>
      </rPr>
      <t>: The analysis from Chapter 1 of the PA is organized in 4 workbooks. This corresponds to the second one, with information on poverty and indicators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</si>
</sst>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11">
    <font>
      <sz val="11"/>
      <name val="Calibri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name val="Calibri"/>
      <family val="2"/>
    </font>
    <font>
      <sz val="8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/>
    <xf numFmtId="0" fontId="5" fillId="0" borderId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34">
    <xf numFmtId="0" fontId="0" fillId="0" borderId="0" xfId="0"/>
    <xf numFmtId="0" fontId="3" fillId="2" borderId="0" xfId="2" applyFill="1"/>
    <xf numFmtId="0" fontId="3" fillId="0" borderId="0" xfId="2"/>
    <xf numFmtId="0" fontId="0" fillId="0" borderId="0" xfId="0" applyFill="1"/>
    <xf numFmtId="0" fontId="2" fillId="0" borderId="0" xfId="1" applyFill="1"/>
    <xf numFmtId="0" fontId="5" fillId="0" borderId="0" xfId="4"/>
    <xf numFmtId="0" fontId="4" fillId="0" borderId="0" xfId="3"/>
    <xf numFmtId="164" fontId="0" fillId="0" borderId="0" xfId="5" applyNumberFormat="1" applyFont="1"/>
    <xf numFmtId="0" fontId="6" fillId="0" borderId="0" xfId="0" applyFont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6" fillId="0" borderId="0" xfId="2" applyFont="1" applyAlignment="1">
      <alignment horizontal="center" vertical="center" wrapText="1"/>
    </xf>
    <xf numFmtId="164" fontId="3" fillId="0" borderId="0" xfId="2" applyNumberFormat="1"/>
    <xf numFmtId="0" fontId="3" fillId="0" borderId="0" xfId="2" applyFont="1"/>
    <xf numFmtId="0" fontId="7" fillId="0" borderId="0" xfId="2" applyFont="1"/>
    <xf numFmtId="0" fontId="6" fillId="0" borderId="0" xfId="0" applyFont="1" applyFill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/>
    </xf>
    <xf numFmtId="164" fontId="0" fillId="0" borderId="0" xfId="0" applyNumberFormat="1"/>
    <xf numFmtId="0" fontId="8" fillId="0" borderId="0" xfId="0" applyFont="1" applyFill="1"/>
    <xf numFmtId="0" fontId="6" fillId="0" borderId="0" xfId="0" applyFont="1" applyFill="1" applyAlignment="1">
      <alignment horizontal="center" vertical="center"/>
    </xf>
    <xf numFmtId="3" fontId="0" fillId="0" borderId="0" xfId="0" applyNumberFormat="1"/>
    <xf numFmtId="9" fontId="0" fillId="0" borderId="0" xfId="6" applyFont="1"/>
    <xf numFmtId="9" fontId="8" fillId="0" borderId="0" xfId="6" applyFont="1"/>
    <xf numFmtId="165" fontId="0" fillId="0" borderId="0" xfId="6" applyNumberFormat="1" applyFont="1" applyFill="1"/>
    <xf numFmtId="3" fontId="0" fillId="0" borderId="0" xfId="0" applyNumberFormat="1" applyFill="1"/>
    <xf numFmtId="164" fontId="0" fillId="0" borderId="0" xfId="0" applyNumberFormat="1" applyFill="1"/>
    <xf numFmtId="9" fontId="8" fillId="0" borderId="0" xfId="6" applyFont="1" applyFill="1"/>
    <xf numFmtId="3" fontId="8" fillId="0" borderId="0" xfId="0" applyNumberFormat="1" applyFont="1" applyFill="1"/>
    <xf numFmtId="0" fontId="0" fillId="0" borderId="0" xfId="0" applyAlignment="1"/>
    <xf numFmtId="0" fontId="1" fillId="2" borderId="1" xfId="2" applyFont="1" applyFill="1" applyBorder="1" applyAlignment="1">
      <alignment horizontal="center"/>
    </xf>
    <xf numFmtId="0" fontId="3" fillId="2" borderId="0" xfId="2" applyFont="1" applyFill="1" applyAlignment="1">
      <alignment horizontal="left" vertical="top" wrapText="1"/>
    </xf>
    <xf numFmtId="0" fontId="3" fillId="2" borderId="0" xfId="2" applyFill="1" applyAlignment="1">
      <alignment horizontal="left" vertical="top" wrapText="1"/>
    </xf>
  </cellXfs>
  <cellStyles count="7">
    <cellStyle name="Hyperlink" xfId="1" builtinId="8"/>
    <cellStyle name="Hyperlink 2" xfId="3"/>
    <cellStyle name="Normal" xfId="0" builtinId="0"/>
    <cellStyle name="Normal 2" xfId="2"/>
    <cellStyle name="Normal 3" xfId="4"/>
    <cellStyle name="Percent" xfId="6" builtinId="5"/>
    <cellStyle name="Percent 2" xfId="5"/>
  </cellStyles>
  <dxfs count="0"/>
  <tableStyles count="0" defaultTableStyle="TableStyleMedium2" defaultPivotStyle="PivotStyleLight16"/>
  <colors>
    <mruColors>
      <color rgb="FFBDC9E1"/>
      <color rgb="FF74A9CF"/>
      <color rgb="FF2B8CBE"/>
      <color rgb="FF045A8D"/>
      <color rgb="FF08519C"/>
      <color rgb="FFF1EEF6"/>
      <color rgb="FFF5F5F5"/>
      <color rgb="FFFFFFBF"/>
      <color rgb="FF018571"/>
      <color rgb="FF80CD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54489505839636"/>
          <c:y val="2.6827031236480055E-2"/>
          <c:w val="0.86352361723070714"/>
          <c:h val="0.71504499437570312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'Figures 15'!$J$9</c:f>
              <c:strCache>
                <c:ptCount val="1"/>
                <c:pt idx="0">
                  <c:v>Coverage of the SHFS</c:v>
                </c:pt>
              </c:strCache>
            </c:strRef>
          </c:tx>
          <c:spPr>
            <a:solidFill>
              <a:srgbClr val="7FCDBB"/>
            </a:solidFill>
            <a:ln w="6350">
              <a:solidFill>
                <a:schemeClr val="tx1"/>
              </a:solidFill>
            </a:ln>
          </c:spPr>
          <c:invertIfNegative val="0"/>
          <c:cat>
            <c:strRef>
              <c:f>'Figures 15'!$C$14:$C$17</c:f>
              <c:strCache>
                <c:ptCount val="4"/>
                <c:pt idx="0">
                  <c:v>Other urban</c:v>
                </c:pt>
                <c:pt idx="1">
                  <c:v>Rural</c:v>
                </c:pt>
                <c:pt idx="2">
                  <c:v>IDPs in settlements</c:v>
                </c:pt>
                <c:pt idx="3">
                  <c:v>Nomads</c:v>
                </c:pt>
              </c:strCache>
            </c:strRef>
          </c:cat>
          <c:val>
            <c:numRef>
              <c:f>'Figures 15'!$K$14:$K$17</c:f>
              <c:numCache>
                <c:formatCode>0.0</c:formatCode>
                <c:ptCount val="4"/>
                <c:pt idx="0">
                  <c:v>94.412259528640035</c:v>
                </c:pt>
                <c:pt idx="1">
                  <c:v>82.347238200036685</c:v>
                </c:pt>
                <c:pt idx="2">
                  <c:v>94.129510574787346</c:v>
                </c:pt>
                <c:pt idx="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9F-49E3-B261-5C1EE68122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33915120"/>
        <c:axId val="533914336"/>
      </c:barChart>
      <c:catAx>
        <c:axId val="533915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533914336"/>
        <c:crosses val="autoZero"/>
        <c:auto val="1"/>
        <c:lblAlgn val="ctr"/>
        <c:lblOffset val="100"/>
        <c:noMultiLvlLbl val="0"/>
      </c:catAx>
      <c:valAx>
        <c:axId val="53391433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of households</a:t>
                </a:r>
              </a:p>
            </c:rich>
          </c:tx>
          <c:layout>
            <c:manualLayout>
              <c:xMode val="edge"/>
              <c:yMode val="edge"/>
              <c:x val="9.1614944536069765E-4"/>
              <c:y val="0.2105325776585619"/>
            </c:manualLayout>
          </c:layout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533915120"/>
        <c:crosses val="autoZero"/>
        <c:crossBetween val="between"/>
        <c:majorUnit val="10"/>
      </c:valAx>
      <c:spPr>
        <a:noFill/>
        <a:ln w="25400">
          <a:noFill/>
        </a:ln>
      </c:spPr>
    </c:plotArea>
    <c:legend>
      <c:legendPos val="b"/>
      <c:overlay val="0"/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 b="0" i="0" u="none" strike="noStrike" baseline="0">
          <a:solidFill>
            <a:sysClr val="windowText" lastClr="000000"/>
          </a:solidFill>
          <a:latin typeface="+mn-lt"/>
          <a:ea typeface="Calibri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DFC27D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6FAF-4D30-894E-84CC9326127F}"/>
              </c:ext>
            </c:extLst>
          </c:dPt>
          <c:dPt>
            <c:idx val="1"/>
            <c:bubble3D val="0"/>
            <c:spPr>
              <a:solidFill>
                <a:srgbClr val="F5F5F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FAF-4D30-894E-84CC9326127F}"/>
              </c:ext>
            </c:extLst>
          </c:dPt>
          <c:dPt>
            <c:idx val="2"/>
            <c:bubble3D val="0"/>
            <c:spPr>
              <a:solidFill>
                <a:srgbClr val="80CDC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6FAF-4D30-894E-84CC9326127F}"/>
              </c:ext>
            </c:extLst>
          </c:dPt>
          <c:dPt>
            <c:idx val="3"/>
            <c:bubble3D val="0"/>
            <c:spPr>
              <a:solidFill>
                <a:srgbClr val="01857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FAF-4D30-894E-84CC9326127F}"/>
              </c:ext>
            </c:extLst>
          </c:dPt>
          <c:dPt>
            <c:idx val="4"/>
            <c:bubble3D val="0"/>
            <c:spPr>
              <a:solidFill>
                <a:srgbClr val="A6611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C094-489B-BAC4-44A88F668BD4}"/>
              </c:ext>
            </c:extLst>
          </c:dPt>
          <c:dLbls>
            <c:dLbl>
              <c:idx val="0"/>
              <c:layout>
                <c:manualLayout>
                  <c:x val="-0.11995966779812348"/>
                  <c:y val="0.17335827274464255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FAF-4D30-894E-84CC9326127F}"/>
                </c:ext>
              </c:extLst>
            </c:dLbl>
            <c:dLbl>
              <c:idx val="1"/>
              <c:layout>
                <c:manualLayout>
                  <c:x val="-0.20699933036229701"/>
                  <c:y val="1.3479751812632616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FAF-4D30-894E-84CC9326127F}"/>
                </c:ext>
              </c:extLst>
            </c:dLbl>
            <c:dLbl>
              <c:idx val="2"/>
              <c:layout>
                <c:manualLayout>
                  <c:x val="7.9312813171080881E-3"/>
                  <c:y val="-0.17857342544825575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FAF-4D30-894E-84CC9326127F}"/>
                </c:ext>
              </c:extLst>
            </c:dLbl>
            <c:dLbl>
              <c:idx val="3"/>
              <c:layout>
                <c:manualLayout>
                  <c:x val="0.20047382640219827"/>
                  <c:y val="-0.13271145704488088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FAF-4D30-894E-84CC9326127F}"/>
                </c:ext>
              </c:extLst>
            </c:dLbl>
            <c:dLbl>
              <c:idx val="4"/>
              <c:layout>
                <c:manualLayout>
                  <c:x val="0.17007966379569123"/>
                  <c:y val="0.20129805613378787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094-489B-BAC4-44A88F668BD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'Figures 15'!$C$13:$C$17</c:f>
              <c:strCache>
                <c:ptCount val="5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</c:strCache>
            </c:strRef>
          </c:cat>
          <c:val>
            <c:numRef>
              <c:f>'Figures 15'!$E$13:$E$17</c:f>
              <c:numCache>
                <c:formatCode>0%</c:formatCode>
                <c:ptCount val="5"/>
                <c:pt idx="0">
                  <c:v>9.6537963817468458E-2</c:v>
                </c:pt>
                <c:pt idx="1">
                  <c:v>0.30350152865782293</c:v>
                </c:pt>
                <c:pt idx="2">
                  <c:v>0.20371538608276923</c:v>
                </c:pt>
                <c:pt idx="3">
                  <c:v>0.14485901805002036</c:v>
                </c:pt>
                <c:pt idx="4">
                  <c:v>0.25138610339191897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AF-4D30-894E-84CC9326127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135026571348807"/>
          <c:y val="3.7816042225491044E-2"/>
          <c:w val="0.84043605926457687"/>
          <c:h val="0.7095504888811976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1A9C50"/>
            </a:solidFill>
            <a:ln w="6350">
              <a:solidFill>
                <a:schemeClr val="tx1"/>
              </a:solidFill>
              <a:prstDash val="solid"/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'Figures 16'!$C$4:$N$4</c:f>
                <c:numCache>
                  <c:formatCode>General</c:formatCode>
                  <c:ptCount val="12"/>
                  <c:pt idx="0">
                    <c:v>14.199999999999989</c:v>
                  </c:pt>
                  <c:pt idx="1">
                    <c:v>4.8999999999999986</c:v>
                  </c:pt>
                  <c:pt idx="2">
                    <c:v>8.9000000000000128</c:v>
                  </c:pt>
                  <c:pt idx="3">
                    <c:v>11.200000000000003</c:v>
                  </c:pt>
                  <c:pt idx="4">
                    <c:v>5.4000000000000057</c:v>
                  </c:pt>
                  <c:pt idx="6">
                    <c:v>5.0999999999999943</c:v>
                  </c:pt>
                  <c:pt idx="7">
                    <c:v>5.7000000000000028</c:v>
                  </c:pt>
                </c:numCache>
              </c:numRef>
            </c:plus>
            <c:minus>
              <c:numRef>
                <c:f>'Figures 16'!$C$4:$N$4</c:f>
                <c:numCache>
                  <c:formatCode>General</c:formatCode>
                  <c:ptCount val="12"/>
                  <c:pt idx="0">
                    <c:v>14.199999999999989</c:v>
                  </c:pt>
                  <c:pt idx="1">
                    <c:v>4.8999999999999986</c:v>
                  </c:pt>
                  <c:pt idx="2">
                    <c:v>8.9000000000000128</c:v>
                  </c:pt>
                  <c:pt idx="3">
                    <c:v>11.200000000000003</c:v>
                  </c:pt>
                  <c:pt idx="4">
                    <c:v>5.4000000000000057</c:v>
                  </c:pt>
                  <c:pt idx="6">
                    <c:v>5.0999999999999943</c:v>
                  </c:pt>
                  <c:pt idx="7">
                    <c:v>5.7000000000000028</c:v>
                  </c:pt>
                </c:numCache>
              </c:numRef>
            </c:minus>
          </c:errBars>
          <c:cat>
            <c:strRef>
              <c:f>'Figures 16'!$C$2:$J$2</c:f>
              <c:strCache>
                <c:ptCount val="8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  <c:pt idx="6">
                  <c:v>Poor</c:v>
                </c:pt>
                <c:pt idx="7">
                  <c:v>Non-poor</c:v>
                </c:pt>
              </c:strCache>
            </c:strRef>
          </c:cat>
          <c:val>
            <c:numRef>
              <c:f>'Figures 16'!$C$3:$J$3</c:f>
              <c:numCache>
                <c:formatCode>0.0</c:formatCode>
                <c:ptCount val="8"/>
                <c:pt idx="0">
                  <c:v>52</c:v>
                </c:pt>
                <c:pt idx="1">
                  <c:v>53</c:v>
                </c:pt>
                <c:pt idx="2">
                  <c:v>34.599999999999994</c:v>
                </c:pt>
                <c:pt idx="3">
                  <c:v>57</c:v>
                </c:pt>
                <c:pt idx="4">
                  <c:v>21.799999999999997</c:v>
                </c:pt>
                <c:pt idx="6">
                  <c:v>39</c:v>
                </c:pt>
                <c:pt idx="7">
                  <c:v>45.699999999999996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2B-410D-8441-024488A36C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533915120"/>
        <c:axId val="533914336"/>
      </c:barChart>
      <c:lineChart>
        <c:grouping val="standard"/>
        <c:varyColors val="0"/>
        <c:ser>
          <c:idx val="1"/>
          <c:order val="1"/>
          <c:tx>
            <c:strRef>
              <c:f>'Figures 16'!$B$5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val>
            <c:numRef>
              <c:f>'Figures 16'!$C$5:$J$5</c:f>
              <c:numCache>
                <c:formatCode>0.0</c:formatCode>
                <c:ptCount val="8"/>
                <c:pt idx="0">
                  <c:v>41.1</c:v>
                </c:pt>
                <c:pt idx="1">
                  <c:v>41.1</c:v>
                </c:pt>
                <c:pt idx="2">
                  <c:v>41.1</c:v>
                </c:pt>
                <c:pt idx="3">
                  <c:v>41.1</c:v>
                </c:pt>
                <c:pt idx="4">
                  <c:v>41.1</c:v>
                </c:pt>
                <c:pt idx="5">
                  <c:v>41.1</c:v>
                </c:pt>
                <c:pt idx="6">
                  <c:v>41.1</c:v>
                </c:pt>
                <c:pt idx="7">
                  <c:v>41.1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E2B-410D-8441-024488A36C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915120"/>
        <c:axId val="533914336"/>
      </c:lineChart>
      <c:catAx>
        <c:axId val="533915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-1680000" vert="horz"/>
          <a:lstStyle/>
          <a:p>
            <a:pPr>
              <a:defRPr/>
            </a:pPr>
            <a:endParaRPr lang="en-US"/>
          </a:p>
        </c:txPr>
        <c:crossAx val="533914336"/>
        <c:crosses val="autoZero"/>
        <c:auto val="1"/>
        <c:lblAlgn val="ctr"/>
        <c:lblOffset val="100"/>
        <c:noMultiLvlLbl val="0"/>
      </c:catAx>
      <c:valAx>
        <c:axId val="533914336"/>
        <c:scaling>
          <c:orientation val="minMax"/>
          <c:max val="70"/>
          <c:min val="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of households</a:t>
                </a:r>
              </a:p>
            </c:rich>
          </c:tx>
          <c:layout>
            <c:manualLayout>
              <c:xMode val="edge"/>
              <c:yMode val="edge"/>
              <c:x val="9.1603852596314911E-4"/>
              <c:y val="0.15009301721900148"/>
            </c:manualLayout>
          </c:layout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53391512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55815338423606142"/>
          <c:y val="6.5753223154797952E-2"/>
          <c:w val="0.43791292186961478"/>
          <c:h val="4.2810417928528167E-2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 b="0" i="0" u="none" strike="noStrike" baseline="0">
          <a:solidFill>
            <a:sysClr val="windowText" lastClr="000000"/>
          </a:solidFill>
          <a:latin typeface="+mn-lt"/>
          <a:ea typeface="Calibri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331182178232871"/>
          <c:y val="3.7816042225491044E-2"/>
          <c:w val="0.82668817821767127"/>
          <c:h val="0.8209026073609828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8519C"/>
            </a:solidFill>
            <a:ln w="6350">
              <a:solidFill>
                <a:schemeClr val="tx1"/>
              </a:solidFill>
              <a:prstDash val="solid"/>
            </a:ln>
          </c:spPr>
          <c:invertIfNegative val="0"/>
          <c:dPt>
            <c:idx val="1"/>
            <c:invertIfNegative val="0"/>
            <c:bubble3D val="0"/>
            <c:spPr>
              <a:solidFill>
                <a:srgbClr val="045A8D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B701-445B-A780-40AF31619A0D}"/>
              </c:ext>
            </c:extLst>
          </c:dPt>
          <c:dPt>
            <c:idx val="2"/>
            <c:invertIfNegative val="0"/>
            <c:bubble3D val="0"/>
            <c:spPr>
              <a:solidFill>
                <a:srgbClr val="2B8CBE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701-445B-A780-40AF31619A0D}"/>
              </c:ext>
            </c:extLst>
          </c:dPt>
          <c:dPt>
            <c:idx val="3"/>
            <c:invertIfNegative val="0"/>
            <c:bubble3D val="0"/>
            <c:spPr>
              <a:solidFill>
                <a:srgbClr val="74A9CF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B701-445B-A780-40AF31619A0D}"/>
              </c:ext>
            </c:extLst>
          </c:dPt>
          <c:dPt>
            <c:idx val="4"/>
            <c:invertIfNegative val="0"/>
            <c:bubble3D val="0"/>
            <c:spPr>
              <a:solidFill>
                <a:srgbClr val="BDC9E1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B701-445B-A780-40AF31619A0D}"/>
              </c:ext>
            </c:extLst>
          </c:dPt>
          <c:errBars>
            <c:errBarType val="both"/>
            <c:errValType val="cust"/>
            <c:noEndCap val="0"/>
            <c:plus>
              <c:numRef>
                <c:f>'Figures 17'!$S$3:$S$7</c:f>
                <c:numCache>
                  <c:formatCode>General</c:formatCode>
                  <c:ptCount val="5"/>
                  <c:pt idx="0">
                    <c:v>0.13300000000000001</c:v>
                  </c:pt>
                  <c:pt idx="1">
                    <c:v>6.8000000000000005E-2</c:v>
                  </c:pt>
                  <c:pt idx="2">
                    <c:v>7.1999999999999995E-2</c:v>
                  </c:pt>
                  <c:pt idx="3">
                    <c:v>7.8E-2</c:v>
                  </c:pt>
                  <c:pt idx="4">
                    <c:v>7.1999999999999995E-2</c:v>
                  </c:pt>
                </c:numCache>
              </c:numRef>
            </c:plus>
            <c:minus>
              <c:numRef>
                <c:f>'Figures 17'!$S$3:$S$7</c:f>
                <c:numCache>
                  <c:formatCode>General</c:formatCode>
                  <c:ptCount val="5"/>
                  <c:pt idx="0">
                    <c:v>0.13300000000000001</c:v>
                  </c:pt>
                  <c:pt idx="1">
                    <c:v>6.8000000000000005E-2</c:v>
                  </c:pt>
                  <c:pt idx="2">
                    <c:v>7.1999999999999995E-2</c:v>
                  </c:pt>
                  <c:pt idx="3">
                    <c:v>7.8E-2</c:v>
                  </c:pt>
                  <c:pt idx="4">
                    <c:v>7.1999999999999995E-2</c:v>
                  </c:pt>
                </c:numCache>
              </c:numRef>
            </c:minus>
          </c:errBars>
          <c:cat>
            <c:strRef>
              <c:f>'Figures 17'!$Q$3:$Q$7</c:f>
              <c:strCache>
                <c:ptCount val="5"/>
                <c:pt idx="0">
                  <c:v>Q1 (bottom)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  <c:pt idx="4">
                  <c:v>Q5 
(top)</c:v>
                </c:pt>
              </c:strCache>
            </c:strRef>
          </c:cat>
          <c:val>
            <c:numRef>
              <c:f>'Figures 17'!$R$3:$R$7</c:f>
              <c:numCache>
                <c:formatCode>General</c:formatCode>
                <c:ptCount val="5"/>
                <c:pt idx="0">
                  <c:v>1.784</c:v>
                </c:pt>
                <c:pt idx="1">
                  <c:v>1.665</c:v>
                </c:pt>
                <c:pt idx="2">
                  <c:v>1.5589999999999999</c:v>
                </c:pt>
                <c:pt idx="3">
                  <c:v>1.2969999999999999</c:v>
                </c:pt>
                <c:pt idx="4">
                  <c:v>1.0760000000000001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01-445B-A780-40AF31619A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533915120"/>
        <c:axId val="533914336"/>
      </c:barChart>
      <c:lineChart>
        <c:grouping val="standard"/>
        <c:varyColors val="0"/>
        <c:ser>
          <c:idx val="1"/>
          <c:order val="1"/>
          <c:tx>
            <c:strRef>
              <c:f>'Figures 17'!$T$2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val>
            <c:numRef>
              <c:f>'Figures 17'!$T$3:$T$7</c:f>
              <c:numCache>
                <c:formatCode>General</c:formatCode>
                <c:ptCount val="5"/>
                <c:pt idx="0">
                  <c:v>1.476</c:v>
                </c:pt>
                <c:pt idx="1">
                  <c:v>1.476</c:v>
                </c:pt>
                <c:pt idx="2">
                  <c:v>1.476</c:v>
                </c:pt>
                <c:pt idx="3">
                  <c:v>1.476</c:v>
                </c:pt>
                <c:pt idx="4">
                  <c:v>1.476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701-445B-A780-40AF31619A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915120"/>
        <c:axId val="533914336"/>
      </c:lineChart>
      <c:catAx>
        <c:axId val="533915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533914336"/>
        <c:crosses val="autoZero"/>
        <c:auto val="1"/>
        <c:lblAlgn val="ctr"/>
        <c:lblOffset val="100"/>
        <c:noMultiLvlLbl val="0"/>
      </c:catAx>
      <c:valAx>
        <c:axId val="533914336"/>
        <c:scaling>
          <c:orientation val="minMax"/>
          <c:max val="2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Dependents</a:t>
                </a:r>
                <a:r>
                  <a:rPr lang="en-US" baseline="0"/>
                  <a:t> to working age ratio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9.1588192788520141E-4"/>
              <c:y val="7.4412631099903315E-2"/>
            </c:manualLayout>
          </c:layout>
          <c:overlay val="0"/>
        </c:title>
        <c:numFmt formatCode="#,##0.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53391512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35321323470929777"/>
          <c:y val="4.3775201176775982E-2"/>
          <c:w val="0.63993307854062109"/>
          <c:h val="7.0283161720169587E-2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 b="0" i="0" u="none" strike="noStrike" baseline="0">
          <a:solidFill>
            <a:sysClr val="windowText" lastClr="000000"/>
          </a:solidFill>
          <a:latin typeface="+mn-lt"/>
          <a:ea typeface="Calibri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135026571348807"/>
          <c:y val="3.7816042225491044E-2"/>
          <c:w val="0.84043605926457687"/>
          <c:h val="0.8139460932768017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8519C"/>
            </a:solidFill>
            <a:ln w="6350">
              <a:solidFill>
                <a:schemeClr val="tx1"/>
              </a:solidFill>
              <a:prstDash val="solid"/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'Figures 21'!$D$6:$D$10</c:f>
                <c:numCache>
                  <c:formatCode>General</c:formatCode>
                  <c:ptCount val="5"/>
                  <c:pt idx="0">
                    <c:v>8.5</c:v>
                  </c:pt>
                  <c:pt idx="1">
                    <c:v>7.7000000000000028</c:v>
                  </c:pt>
                  <c:pt idx="2">
                    <c:v>8.6999999999999957</c:v>
                  </c:pt>
                  <c:pt idx="3">
                    <c:v>4.8000000000000007</c:v>
                  </c:pt>
                  <c:pt idx="4">
                    <c:v>6.7999999999999989</c:v>
                  </c:pt>
                </c:numCache>
              </c:numRef>
            </c:plus>
            <c:minus>
              <c:numRef>
                <c:f>'Figures 21'!$D$6:$D$10</c:f>
                <c:numCache>
                  <c:formatCode>General</c:formatCode>
                  <c:ptCount val="5"/>
                  <c:pt idx="0">
                    <c:v>8.5</c:v>
                  </c:pt>
                  <c:pt idx="1">
                    <c:v>7.7000000000000028</c:v>
                  </c:pt>
                  <c:pt idx="2">
                    <c:v>8.6999999999999957</c:v>
                  </c:pt>
                  <c:pt idx="3">
                    <c:v>4.8000000000000007</c:v>
                  </c:pt>
                  <c:pt idx="4">
                    <c:v>6.7999999999999989</c:v>
                  </c:pt>
                </c:numCache>
              </c:numRef>
            </c:minus>
          </c:errBars>
          <c:cat>
            <c:strRef>
              <c:f>'Figures 21'!$B$6:$B$10</c:f>
              <c:strCache>
                <c:ptCount val="5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</c:strCache>
            </c:strRef>
          </c:cat>
          <c:val>
            <c:numRef>
              <c:f>'Figures 21'!$C$6:$C$10</c:f>
              <c:numCache>
                <c:formatCode>General</c:formatCode>
                <c:ptCount val="5"/>
                <c:pt idx="0">
                  <c:v>41</c:v>
                </c:pt>
                <c:pt idx="1">
                  <c:v>54.400000000000006</c:v>
                </c:pt>
                <c:pt idx="2">
                  <c:v>45.9</c:v>
                </c:pt>
                <c:pt idx="3">
                  <c:v>22.3</c:v>
                </c:pt>
                <c:pt idx="4">
                  <c:v>20.5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C7-4C2C-A013-10C4223C72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533915120"/>
        <c:axId val="533914336"/>
      </c:barChart>
      <c:lineChart>
        <c:grouping val="standard"/>
        <c:varyColors val="0"/>
        <c:ser>
          <c:idx val="1"/>
          <c:order val="1"/>
          <c:tx>
            <c:strRef>
              <c:f>'Figures 21'!$E$4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val>
            <c:numRef>
              <c:f>'Figures 21'!$E$6:$E$10</c:f>
              <c:numCache>
                <c:formatCode>General</c:formatCode>
                <c:ptCount val="5"/>
                <c:pt idx="0">
                  <c:v>34.699999999999996</c:v>
                </c:pt>
                <c:pt idx="1">
                  <c:v>34.699999999999996</c:v>
                </c:pt>
                <c:pt idx="2">
                  <c:v>34.699999999999996</c:v>
                </c:pt>
                <c:pt idx="3">
                  <c:v>34.699999999999996</c:v>
                </c:pt>
                <c:pt idx="4">
                  <c:v>34.699999999999996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EC7-4C2C-A013-10C4223C72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915120"/>
        <c:axId val="533914336"/>
      </c:lineChart>
      <c:catAx>
        <c:axId val="533915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533914336"/>
        <c:crosses val="autoZero"/>
        <c:auto val="1"/>
        <c:lblAlgn val="ctr"/>
        <c:lblOffset val="100"/>
        <c:noMultiLvlLbl val="0"/>
      </c:catAx>
      <c:valAx>
        <c:axId val="533914336"/>
        <c:scaling>
          <c:orientation val="minMax"/>
          <c:max val="70"/>
          <c:min val="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of households</a:t>
                </a:r>
              </a:p>
            </c:rich>
          </c:tx>
          <c:layout>
            <c:manualLayout>
              <c:xMode val="edge"/>
              <c:yMode val="edge"/>
              <c:x val="9.1603852596314911E-4"/>
              <c:y val="0.15558752271350695"/>
            </c:manualLayout>
          </c:layout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53391512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35321323470929777"/>
          <c:y val="4.3775201176775982E-2"/>
          <c:w val="0.63993307854062109"/>
          <c:h val="7.0283161720169587E-2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 b="0" i="0" u="none" strike="noStrike" baseline="0">
          <a:solidFill>
            <a:sysClr val="windowText" lastClr="000000"/>
          </a:solidFill>
          <a:latin typeface="+mn-lt"/>
          <a:ea typeface="Calibri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0294650668666423E-2"/>
          <c:y val="2.5726631718918876E-2"/>
          <c:w val="0.90584218131270178"/>
          <c:h val="0.695358716765178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41AB5D"/>
            </a:solidFill>
            <a:ln w="6350">
              <a:solidFill>
                <a:schemeClr val="tx1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08519C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ED4-4020-97C2-6E003290DC49}"/>
              </c:ext>
            </c:extLst>
          </c:dPt>
          <c:dPt>
            <c:idx val="1"/>
            <c:invertIfNegative val="0"/>
            <c:bubble3D val="0"/>
            <c:spPr>
              <a:solidFill>
                <a:srgbClr val="08519C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ED4-4020-97C2-6E003290DC49}"/>
              </c:ext>
            </c:extLst>
          </c:dPt>
          <c:dPt>
            <c:idx val="2"/>
            <c:invertIfNegative val="0"/>
            <c:bubble3D val="0"/>
            <c:spPr>
              <a:solidFill>
                <a:srgbClr val="08519C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A-FED4-4020-97C2-6E003290DC49}"/>
              </c:ext>
            </c:extLst>
          </c:dPt>
          <c:dPt>
            <c:idx val="3"/>
            <c:invertIfNegative val="0"/>
            <c:bubble3D val="0"/>
            <c:spPr>
              <a:solidFill>
                <a:srgbClr val="08519C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ED4-4020-97C2-6E003290DC49}"/>
              </c:ext>
            </c:extLst>
          </c:dPt>
          <c:dPt>
            <c:idx val="4"/>
            <c:invertIfNegative val="0"/>
            <c:bubble3D val="0"/>
            <c:spPr>
              <a:solidFill>
                <a:srgbClr val="08519C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ED4-4020-97C2-6E003290DC49}"/>
              </c:ext>
            </c:extLst>
          </c:dPt>
          <c:dPt>
            <c:idx val="6"/>
            <c:invertIfNegative val="0"/>
            <c:bubble3D val="0"/>
            <c:spPr>
              <a:solidFill>
                <a:srgbClr val="045A8D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ED4-4020-97C2-6E003290DC49}"/>
              </c:ext>
            </c:extLst>
          </c:dPt>
          <c:dPt>
            <c:idx val="7"/>
            <c:invertIfNegative val="0"/>
            <c:bubble3D val="0"/>
            <c:spPr>
              <a:solidFill>
                <a:srgbClr val="045A8D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B-FED4-4020-97C2-6E003290DC49}"/>
              </c:ext>
            </c:extLst>
          </c:dPt>
          <c:dPt>
            <c:idx val="9"/>
            <c:invertIfNegative val="0"/>
            <c:bubble3D val="0"/>
            <c:spPr>
              <a:solidFill>
                <a:srgbClr val="2B8CBE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D-FED4-4020-97C2-6E003290DC49}"/>
              </c:ext>
            </c:extLst>
          </c:dPt>
          <c:dPt>
            <c:idx val="10"/>
            <c:invertIfNegative val="0"/>
            <c:bubble3D val="0"/>
            <c:spPr>
              <a:solidFill>
                <a:srgbClr val="2B8CBE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F-FED4-4020-97C2-6E003290DC49}"/>
              </c:ext>
            </c:extLst>
          </c:dPt>
          <c:dPt>
            <c:idx val="12"/>
            <c:invertIfNegative val="0"/>
            <c:bubble3D val="0"/>
            <c:spPr>
              <a:solidFill>
                <a:srgbClr val="74A9CF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1-FED4-4020-97C2-6E003290DC49}"/>
              </c:ext>
            </c:extLst>
          </c:dPt>
          <c:dPt>
            <c:idx val="13"/>
            <c:invertIfNegative val="0"/>
            <c:bubble3D val="0"/>
            <c:spPr>
              <a:solidFill>
                <a:srgbClr val="74A9CF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3-FED4-4020-97C2-6E003290DC49}"/>
              </c:ext>
            </c:extLst>
          </c:dPt>
          <c:dPt>
            <c:idx val="15"/>
            <c:invertIfNegative val="0"/>
            <c:bubble3D val="0"/>
            <c:spPr>
              <a:solidFill>
                <a:srgbClr val="BDC9E1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9-FED4-4020-97C2-6E003290DC49}"/>
              </c:ext>
            </c:extLst>
          </c:dPt>
          <c:dPt>
            <c:idx val="16"/>
            <c:invertIfNegative val="0"/>
            <c:bubble3D val="0"/>
            <c:spPr>
              <a:solidFill>
                <a:srgbClr val="BDC9E1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8-FED4-4020-97C2-6E003290DC49}"/>
              </c:ext>
            </c:extLst>
          </c:dPt>
          <c:dPt>
            <c:idx val="18"/>
            <c:invertIfNegative val="0"/>
            <c:bubble3D val="0"/>
            <c:spPr>
              <a:solidFill>
                <a:srgbClr val="F1EEF6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7-FED4-4020-97C2-6E003290DC49}"/>
              </c:ext>
            </c:extLst>
          </c:dPt>
          <c:dPt>
            <c:idx val="19"/>
            <c:invertIfNegative val="0"/>
            <c:bubble3D val="0"/>
            <c:spPr>
              <a:solidFill>
                <a:srgbClr val="F1EEF6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6-FED4-4020-97C2-6E003290DC49}"/>
              </c:ext>
            </c:extLst>
          </c:dPt>
          <c:errBars>
            <c:errBarType val="both"/>
            <c:errValType val="cust"/>
            <c:noEndCap val="0"/>
            <c:plus>
              <c:numRef>
                <c:f>'Figures 21'!$D$6:$D$25</c:f>
                <c:numCache>
                  <c:formatCode>General</c:formatCode>
                  <c:ptCount val="20"/>
                  <c:pt idx="0">
                    <c:v>8.5</c:v>
                  </c:pt>
                  <c:pt idx="1">
                    <c:v>7.7000000000000028</c:v>
                  </c:pt>
                  <c:pt idx="2">
                    <c:v>8.6999999999999957</c:v>
                  </c:pt>
                  <c:pt idx="3">
                    <c:v>4.8000000000000007</c:v>
                  </c:pt>
                  <c:pt idx="4">
                    <c:v>6.7999999999999989</c:v>
                  </c:pt>
                  <c:pt idx="6">
                    <c:v>4.1999999999999957</c:v>
                  </c:pt>
                  <c:pt idx="7">
                    <c:v>7.5</c:v>
                  </c:pt>
                  <c:pt idx="9">
                    <c:v>5.4000000000000021</c:v>
                  </c:pt>
                  <c:pt idx="10">
                    <c:v>5.2999999999999972</c:v>
                  </c:pt>
                  <c:pt idx="12">
                    <c:v>4.0000000000000036</c:v>
                  </c:pt>
                  <c:pt idx="13">
                    <c:v>8.9999999999999929</c:v>
                  </c:pt>
                  <c:pt idx="15">
                    <c:v>4.9999999999999929</c:v>
                  </c:pt>
                  <c:pt idx="16">
                    <c:v>4.9999999999999982</c:v>
                  </c:pt>
                  <c:pt idx="18">
                    <c:v>6</c:v>
                  </c:pt>
                  <c:pt idx="19">
                    <c:v>4.8999999999999986</c:v>
                  </c:pt>
                </c:numCache>
              </c:numRef>
            </c:plus>
            <c:minus>
              <c:numRef>
                <c:f>'Figures 21'!$D$6:$D$25</c:f>
                <c:numCache>
                  <c:formatCode>General</c:formatCode>
                  <c:ptCount val="20"/>
                  <c:pt idx="0">
                    <c:v>8.5</c:v>
                  </c:pt>
                  <c:pt idx="1">
                    <c:v>7.7000000000000028</c:v>
                  </c:pt>
                  <c:pt idx="2">
                    <c:v>8.6999999999999957</c:v>
                  </c:pt>
                  <c:pt idx="3">
                    <c:v>4.8000000000000007</c:v>
                  </c:pt>
                  <c:pt idx="4">
                    <c:v>6.7999999999999989</c:v>
                  </c:pt>
                  <c:pt idx="6">
                    <c:v>4.1999999999999957</c:v>
                  </c:pt>
                  <c:pt idx="7">
                    <c:v>7.5</c:v>
                  </c:pt>
                  <c:pt idx="9">
                    <c:v>5.4000000000000021</c:v>
                  </c:pt>
                  <c:pt idx="10">
                    <c:v>5.2999999999999972</c:v>
                  </c:pt>
                  <c:pt idx="12">
                    <c:v>4.0000000000000036</c:v>
                  </c:pt>
                  <c:pt idx="13">
                    <c:v>8.9999999999999929</c:v>
                  </c:pt>
                  <c:pt idx="15">
                    <c:v>4.9999999999999929</c:v>
                  </c:pt>
                  <c:pt idx="16">
                    <c:v>4.9999999999999982</c:v>
                  </c:pt>
                  <c:pt idx="18">
                    <c:v>6</c:v>
                  </c:pt>
                  <c:pt idx="19">
                    <c:v>4.8999999999999986</c:v>
                  </c:pt>
                </c:numCache>
              </c:numRef>
            </c:minus>
          </c:errBars>
          <c:cat>
            <c:strRef>
              <c:f>'Figures 21'!$B$6:$B$25</c:f>
              <c:strCache>
                <c:ptCount val="20"/>
                <c:pt idx="0">
                  <c:v>Mogadishu</c:v>
                </c:pt>
                <c:pt idx="1">
                  <c:v>Other urban</c:v>
                </c:pt>
                <c:pt idx="2">
                  <c:v>Rural</c:v>
                </c:pt>
                <c:pt idx="3">
                  <c:v>IDPs in settlements</c:v>
                </c:pt>
                <c:pt idx="4">
                  <c:v>Nomads</c:v>
                </c:pt>
                <c:pt idx="6">
                  <c:v>Poor</c:v>
                </c:pt>
                <c:pt idx="7">
                  <c:v>Non-poor</c:v>
                </c:pt>
                <c:pt idx="9">
                  <c:v>Female headed HH</c:v>
                </c:pt>
                <c:pt idx="10">
                  <c:v>Male headed HH</c:v>
                </c:pt>
                <c:pt idx="12">
                  <c:v>Not received remittances</c:v>
                </c:pt>
                <c:pt idx="13">
                  <c:v>Received remittances</c:v>
                </c:pt>
                <c:pt idx="15">
                  <c:v>Non-IDPs</c:v>
                </c:pt>
                <c:pt idx="16">
                  <c:v>IDPs</c:v>
                </c:pt>
                <c:pt idx="18">
                  <c:v>Not drought affected </c:v>
                </c:pt>
                <c:pt idx="19">
                  <c:v>Drought affected </c:v>
                </c:pt>
              </c:strCache>
            </c:strRef>
          </c:cat>
          <c:val>
            <c:numRef>
              <c:f>'Figures 21'!$C$6:$C$25</c:f>
              <c:numCache>
                <c:formatCode>General</c:formatCode>
                <c:ptCount val="20"/>
                <c:pt idx="0">
                  <c:v>41</c:v>
                </c:pt>
                <c:pt idx="1">
                  <c:v>54.400000000000006</c:v>
                </c:pt>
                <c:pt idx="2">
                  <c:v>45.9</c:v>
                </c:pt>
                <c:pt idx="3">
                  <c:v>22.3</c:v>
                </c:pt>
                <c:pt idx="4">
                  <c:v>20.5</c:v>
                </c:pt>
                <c:pt idx="6">
                  <c:v>35.299999999999997</c:v>
                </c:pt>
                <c:pt idx="7">
                  <c:v>33.6</c:v>
                </c:pt>
                <c:pt idx="9">
                  <c:v>29.5</c:v>
                </c:pt>
                <c:pt idx="10">
                  <c:v>37.9</c:v>
                </c:pt>
                <c:pt idx="12">
                  <c:v>32.5</c:v>
                </c:pt>
                <c:pt idx="13">
                  <c:v>47.099999999999994</c:v>
                </c:pt>
                <c:pt idx="15">
                  <c:v>44.9</c:v>
                </c:pt>
                <c:pt idx="16">
                  <c:v>18.399999999999999</c:v>
                </c:pt>
                <c:pt idx="18">
                  <c:v>42</c:v>
                </c:pt>
                <c:pt idx="19">
                  <c:v>30.7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FED4-4020-97C2-6E003290DC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533917080"/>
        <c:axId val="468050304"/>
      </c:barChart>
      <c:lineChart>
        <c:grouping val="standard"/>
        <c:varyColors val="0"/>
        <c:ser>
          <c:idx val="1"/>
          <c:order val="1"/>
          <c:tx>
            <c:strRef>
              <c:f>'Figures 21'!$E$4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val>
            <c:numRef>
              <c:f>'Figures 21'!$E$6:$E$25</c:f>
              <c:numCache>
                <c:formatCode>General</c:formatCode>
                <c:ptCount val="20"/>
                <c:pt idx="0">
                  <c:v>34.699999999999996</c:v>
                </c:pt>
                <c:pt idx="1">
                  <c:v>34.699999999999996</c:v>
                </c:pt>
                <c:pt idx="2">
                  <c:v>34.699999999999996</c:v>
                </c:pt>
                <c:pt idx="3">
                  <c:v>34.699999999999996</c:v>
                </c:pt>
                <c:pt idx="4">
                  <c:v>34.699999999999996</c:v>
                </c:pt>
                <c:pt idx="5">
                  <c:v>34.699999999999996</c:v>
                </c:pt>
                <c:pt idx="6">
                  <c:v>34.699999999999996</c:v>
                </c:pt>
                <c:pt idx="7">
                  <c:v>34.699999999999996</c:v>
                </c:pt>
                <c:pt idx="8">
                  <c:v>34.699999999999996</c:v>
                </c:pt>
                <c:pt idx="9">
                  <c:v>34.699999999999996</c:v>
                </c:pt>
                <c:pt idx="10">
                  <c:v>34.699999999999996</c:v>
                </c:pt>
                <c:pt idx="11">
                  <c:v>34.699999999999996</c:v>
                </c:pt>
                <c:pt idx="12">
                  <c:v>34.699999999999996</c:v>
                </c:pt>
                <c:pt idx="13">
                  <c:v>34.699999999999996</c:v>
                </c:pt>
                <c:pt idx="14">
                  <c:v>34.699999999999996</c:v>
                </c:pt>
                <c:pt idx="15">
                  <c:v>34.699999999999996</c:v>
                </c:pt>
                <c:pt idx="16">
                  <c:v>34.699999999999996</c:v>
                </c:pt>
                <c:pt idx="17">
                  <c:v>34.699999999999996</c:v>
                </c:pt>
                <c:pt idx="18">
                  <c:v>34.699999999999996</c:v>
                </c:pt>
                <c:pt idx="19">
                  <c:v>34.699999999999996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FED4-4020-97C2-6E003290DC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917080"/>
        <c:axId val="468050304"/>
      </c:lineChart>
      <c:catAx>
        <c:axId val="5339170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-1920000" vert="horz"/>
          <a:lstStyle/>
          <a:p>
            <a:pPr>
              <a:defRPr/>
            </a:pPr>
            <a:endParaRPr lang="en-US"/>
          </a:p>
        </c:txPr>
        <c:crossAx val="468050304"/>
        <c:crosses val="autoZero"/>
        <c:auto val="1"/>
        <c:lblAlgn val="ctr"/>
        <c:lblOffset val="100"/>
        <c:noMultiLvlLbl val="0"/>
      </c:catAx>
      <c:valAx>
        <c:axId val="468050304"/>
        <c:scaling>
          <c:orientation val="minMax"/>
          <c:max val="7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of</a:t>
                </a:r>
                <a:r>
                  <a:rPr lang="en-US" baseline="0"/>
                  <a:t> households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7.5981355989037898E-4"/>
              <c:y val="0.17087306394393009"/>
            </c:manualLayout>
          </c:layout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533917080"/>
        <c:crosses val="autoZero"/>
        <c:crossBetween val="between"/>
        <c:majorUnit val="10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52876136695034337"/>
          <c:y val="3.9607164489054256E-2"/>
          <c:w val="0.42492854376809458"/>
          <c:h val="9.0555940122869244E-2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 b="0" i="0" u="none" strike="noStrike" baseline="0">
          <a:solidFill>
            <a:sysClr val="windowText" lastClr="000000"/>
          </a:solidFill>
          <a:latin typeface="+mn-lt"/>
          <a:ea typeface="Calibri"/>
          <a:cs typeface="Calibri" panose="020F0502020204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336550</xdr:colOff>
      <xdr:row>22</xdr:row>
      <xdr:rowOff>63500</xdr:rowOff>
    </xdr:from>
    <xdr:to>
      <xdr:col>7</xdr:col>
      <xdr:colOff>24658</xdr:colOff>
      <xdr:row>34</xdr:row>
      <xdr:rowOff>165100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163916-A07C-42B3-A7DC-1CD0966F4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517525</xdr:colOff>
      <xdr:row>21</xdr:row>
      <xdr:rowOff>34925</xdr:rowOff>
    </xdr:from>
    <xdr:to>
      <xdr:col>12</xdr:col>
      <xdr:colOff>241300</xdr:colOff>
      <xdr:row>34</xdr:row>
      <xdr:rowOff>127000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F75C93D-1D12-4DA5-BB85-47D61D0D1CD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6</xdr:row>
      <xdr:rowOff>38100</xdr:rowOff>
    </xdr:from>
    <xdr:to>
      <xdr:col>6</xdr:col>
      <xdr:colOff>293370</xdr:colOff>
      <xdr:row>18</xdr:row>
      <xdr:rowOff>139700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661F3B5-FC88-4FC4-8D0E-94DF59E78F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598715</xdr:colOff>
      <xdr:row>1</xdr:row>
      <xdr:rowOff>154214</xdr:rowOff>
    </xdr:from>
    <xdr:to>
      <xdr:col>14</xdr:col>
      <xdr:colOff>577306</xdr:colOff>
      <xdr:row>14</xdr:row>
      <xdr:rowOff>107043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CD7D3C4-DC9E-4ACD-B937-1F35C4F4FD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635000</xdr:colOff>
      <xdr:row>3</xdr:row>
      <xdr:rowOff>101600</xdr:rowOff>
    </xdr:from>
    <xdr:to>
      <xdr:col>10</xdr:col>
      <xdr:colOff>445770</xdr:colOff>
      <xdr:row>18</xdr:row>
      <xdr:rowOff>31750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0A70159-7A90-430B-927D-7346E72381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215900</xdr:colOff>
      <xdr:row>4</xdr:row>
      <xdr:rowOff>12700</xdr:rowOff>
    </xdr:from>
    <xdr:to>
      <xdr:col>19</xdr:col>
      <xdr:colOff>524256</xdr:colOff>
      <xdr:row>18</xdr:row>
      <xdr:rowOff>101600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DE4BD50-2984-4707-AEB7-B8607AE760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82"/>
  <sheetViews>
    <sheetView tabSelected="1" workbookViewId="0"/>
  </sheetViews>
  <sheetFormatPr defaultRowHeight="12.5"/>
  <cols>
    <col min="1" max="1" width="5.453125" style="2" customWidth="1"/>
    <col min="2" max="8" width="8.7265625" style="2"/>
    <col min="9" max="9" width="11.36328125" style="2" bestFit="1" customWidth="1"/>
    <col min="10" max="16384" width="8.7265625" style="2"/>
  </cols>
  <sheetData>
    <row r="1" spans="1:53">
      <c r="A1" s="1" t="s">
        <v>473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</row>
    <row r="2" spans="1:53" ht="15" thickBot="1">
      <c r="A2" s="1"/>
      <c r="B2" s="31" t="s">
        <v>365</v>
      </c>
      <c r="C2" s="31"/>
      <c r="D2" s="31"/>
      <c r="E2" s="31"/>
      <c r="F2" s="31"/>
      <c r="G2" s="31"/>
      <c r="H2" s="31"/>
      <c r="I2" s="31"/>
      <c r="J2" s="31"/>
      <c r="K2" s="3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</row>
    <row r="3" spans="1:53" ht="33" customHeight="1" thickTop="1">
      <c r="A3" s="1"/>
      <c r="B3" s="32" t="s">
        <v>366</v>
      </c>
      <c r="C3" s="33"/>
      <c r="D3" s="33"/>
      <c r="E3" s="33"/>
      <c r="F3" s="33"/>
      <c r="G3" s="33"/>
      <c r="H3" s="33"/>
      <c r="I3" s="33"/>
      <c r="J3" s="33"/>
      <c r="K3" s="33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</row>
    <row r="4" spans="1:53" ht="30" customHeight="1">
      <c r="A4" s="1"/>
      <c r="B4" s="32" t="s">
        <v>1113</v>
      </c>
      <c r="C4" s="33"/>
      <c r="D4" s="33"/>
      <c r="E4" s="33"/>
      <c r="F4" s="33"/>
      <c r="G4" s="33"/>
      <c r="H4" s="33"/>
      <c r="I4" s="33"/>
      <c r="J4" s="33"/>
      <c r="K4" s="33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</row>
    <row r="5" spans="1:53" ht="31" customHeight="1">
      <c r="A5" s="1"/>
      <c r="B5" s="33" t="s">
        <v>370</v>
      </c>
      <c r="C5" s="33"/>
      <c r="D5" s="33"/>
      <c r="E5" s="33"/>
      <c r="F5" s="33"/>
      <c r="G5" s="33"/>
      <c r="H5" s="33"/>
      <c r="I5" s="33"/>
      <c r="J5" s="33"/>
      <c r="K5" s="33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</row>
    <row r="6" spans="1:5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</row>
    <row r="7" spans="1:53" ht="14.5">
      <c r="A7" s="1"/>
      <c r="B7" s="1" t="s">
        <v>367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</row>
    <row r="8" spans="1:5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</row>
    <row r="9" spans="1:53" ht="15" thickBot="1">
      <c r="A9" s="1"/>
      <c r="B9" s="31" t="s">
        <v>368</v>
      </c>
      <c r="C9" s="31"/>
      <c r="D9" s="31"/>
      <c r="E9" s="31"/>
      <c r="F9" s="31"/>
      <c r="G9" s="31"/>
      <c r="H9" s="31"/>
      <c r="I9" s="31"/>
      <c r="J9" s="31"/>
      <c r="K9" s="3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</row>
    <row r="10" spans="1:53" ht="13" thickTop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</row>
    <row r="11" spans="1:53" ht="14.5">
      <c r="A11" s="1"/>
      <c r="B11" s="4" t="s">
        <v>379</v>
      </c>
      <c r="C11" s="1"/>
      <c r="D11" s="1"/>
      <c r="E11" s="1"/>
      <c r="F11" s="1"/>
      <c r="G11" s="1"/>
      <c r="H11" s="1"/>
      <c r="I11" s="4" t="s">
        <v>371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</row>
    <row r="12" spans="1:5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</row>
    <row r="13" spans="1:53" ht="14.5">
      <c r="A13" s="1"/>
      <c r="B13" s="4" t="s">
        <v>378</v>
      </c>
      <c r="C13" s="1"/>
      <c r="D13" s="1"/>
      <c r="E13" s="1"/>
      <c r="F13" s="1"/>
      <c r="G13" s="1"/>
      <c r="H13" s="1"/>
      <c r="I13" s="4" t="s">
        <v>372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</row>
    <row r="14" spans="1:5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</row>
    <row r="15" spans="1:53" ht="14.5">
      <c r="A15" s="1"/>
      <c r="B15" s="4" t="s">
        <v>380</v>
      </c>
      <c r="C15" s="1"/>
      <c r="D15" s="1"/>
      <c r="E15" s="1"/>
      <c r="F15" s="1"/>
      <c r="G15" s="1"/>
      <c r="H15" s="1"/>
      <c r="I15" s="4" t="s">
        <v>373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</row>
    <row r="16" spans="1:5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</row>
    <row r="17" spans="1:53" ht="14.5">
      <c r="A17" s="1"/>
      <c r="B17" s="4" t="s">
        <v>381</v>
      </c>
      <c r="C17" s="1"/>
      <c r="D17" s="1"/>
      <c r="E17" s="1"/>
      <c r="F17" s="1"/>
      <c r="G17" s="1"/>
      <c r="H17" s="1"/>
      <c r="I17" s="4" t="s">
        <v>374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</row>
    <row r="18" spans="1:5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</row>
    <row r="19" spans="1:53" ht="14.5">
      <c r="A19" s="1"/>
      <c r="B19" s="4" t="s">
        <v>382</v>
      </c>
      <c r="C19" s="1"/>
      <c r="D19" s="1"/>
      <c r="E19" s="1"/>
      <c r="F19" s="1"/>
      <c r="G19" s="1"/>
      <c r="H19" s="1"/>
      <c r="I19" s="4" t="s">
        <v>375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</row>
    <row r="20" spans="1:5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</row>
    <row r="21" spans="1:53" ht="14.5">
      <c r="A21" s="1"/>
      <c r="B21" s="4" t="s">
        <v>383</v>
      </c>
      <c r="C21" s="1"/>
      <c r="D21" s="1"/>
      <c r="E21" s="1"/>
      <c r="F21" s="1"/>
      <c r="G21" s="1"/>
      <c r="H21" s="1"/>
      <c r="I21" s="4" t="s">
        <v>376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</row>
    <row r="22" spans="1:5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</row>
    <row r="23" spans="1:53" ht="14.5">
      <c r="A23" s="1"/>
      <c r="B23" s="4" t="s">
        <v>384</v>
      </c>
      <c r="C23" s="1"/>
      <c r="D23" s="1"/>
      <c r="E23" s="1"/>
      <c r="F23" s="1"/>
      <c r="G23" s="1"/>
      <c r="H23" s="1"/>
      <c r="I23" s="4" t="s">
        <v>377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</row>
    <row r="24" spans="1:5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</row>
    <row r="25" spans="1:53" ht="14.5">
      <c r="A25" s="1"/>
      <c r="B25" s="3"/>
      <c r="C25" s="1"/>
      <c r="D25" s="1"/>
      <c r="E25" s="1"/>
      <c r="F25" s="1"/>
      <c r="G25" s="1"/>
      <c r="H25" s="1"/>
      <c r="I25" s="3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</row>
    <row r="26" spans="1:5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</row>
    <row r="27" spans="1:53" ht="14.5">
      <c r="A27" s="1"/>
      <c r="B27" s="3"/>
      <c r="C27" s="1"/>
      <c r="D27" s="1"/>
      <c r="E27" s="1"/>
      <c r="F27" s="1"/>
      <c r="G27" s="1"/>
      <c r="H27" s="1"/>
      <c r="I27" s="3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</row>
    <row r="28" spans="1:5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</row>
    <row r="29" spans="1:53" ht="14.5">
      <c r="A29" s="1"/>
      <c r="B29" s="3"/>
      <c r="C29" s="1"/>
      <c r="D29" s="1"/>
      <c r="E29" s="1"/>
      <c r="F29" s="1"/>
      <c r="G29" s="1"/>
      <c r="H29" s="1"/>
      <c r="I29" s="3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</row>
    <row r="30" spans="1:5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</row>
    <row r="31" spans="1:53" ht="14.5">
      <c r="A31" s="1"/>
      <c r="B31" s="3"/>
      <c r="C31" s="1"/>
      <c r="D31" s="1"/>
      <c r="E31" s="1"/>
      <c r="F31" s="1"/>
      <c r="G31" s="1"/>
      <c r="H31" s="1"/>
      <c r="I31" s="3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</row>
    <row r="32" spans="1:5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</row>
    <row r="33" spans="1:53" ht="14.5">
      <c r="A33" s="1"/>
      <c r="B33" s="3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</row>
    <row r="34" spans="1:5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</row>
    <row r="35" spans="1:53" ht="14.5">
      <c r="A35" s="1"/>
      <c r="B35" s="3"/>
      <c r="C35" s="1"/>
      <c r="D35" s="1"/>
      <c r="E35" s="1"/>
      <c r="F35" s="1"/>
      <c r="G35" s="1"/>
      <c r="H35" s="1"/>
      <c r="I35" s="3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</row>
    <row r="36" spans="1:5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</row>
    <row r="37" spans="1:53" ht="14.5">
      <c r="A37" s="1"/>
      <c r="B37" s="3"/>
      <c r="C37" s="1"/>
      <c r="D37" s="1"/>
      <c r="E37" s="1"/>
      <c r="F37" s="1"/>
      <c r="G37" s="1"/>
      <c r="H37" s="1"/>
      <c r="I37" s="3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</row>
    <row r="38" spans="1:5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</row>
    <row r="39" spans="1:5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</row>
    <row r="40" spans="1:5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</row>
    <row r="41" spans="1:5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</row>
    <row r="42" spans="1:5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</row>
    <row r="43" spans="1:5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</row>
    <row r="44" spans="1:5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</row>
    <row r="45" spans="1:5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</row>
    <row r="46" spans="1:5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</row>
    <row r="47" spans="1:5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</row>
    <row r="48" spans="1:5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</row>
    <row r="49" spans="1:5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</row>
    <row r="50" spans="1:5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</row>
    <row r="51" spans="1:5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</row>
    <row r="52" spans="1:5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</row>
    <row r="53" spans="1:5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</row>
    <row r="54" spans="1:5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</row>
    <row r="55" spans="1:5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</row>
    <row r="56" spans="1:5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</row>
    <row r="57" spans="1:5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</row>
    <row r="58" spans="1:5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</row>
    <row r="59" spans="1:5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</row>
    <row r="60" spans="1:5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</row>
    <row r="61" spans="1:5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</row>
    <row r="62" spans="1:5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</row>
    <row r="63" spans="1:5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</row>
    <row r="64" spans="1:5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</row>
    <row r="65" spans="1:5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</row>
    <row r="66" spans="1:5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</row>
    <row r="67" spans="1:5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</row>
    <row r="68" spans="1:5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</row>
    <row r="69" spans="1:5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</row>
    <row r="70" spans="1:5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</row>
    <row r="71" spans="1:5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</row>
    <row r="72" spans="1:5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</row>
    <row r="73" spans="1:5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</row>
    <row r="74" spans="1:5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</row>
    <row r="75" spans="1:5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</row>
    <row r="76" spans="1:5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</row>
    <row r="77" spans="1:5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</row>
    <row r="78" spans="1:5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</row>
    <row r="79" spans="1:5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</row>
    <row r="80" spans="1:5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</row>
    <row r="81" spans="1:5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</row>
    <row r="82" spans="1:5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</row>
    <row r="83" spans="1:5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</row>
    <row r="84" spans="1:5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</row>
    <row r="85" spans="1:5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</row>
    <row r="86" spans="1:5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</row>
    <row r="87" spans="1:5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</row>
    <row r="88" spans="1:5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</row>
    <row r="89" spans="1:5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</row>
    <row r="90" spans="1:5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</row>
    <row r="91" spans="1:5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</row>
    <row r="92" spans="1:5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</row>
    <row r="93" spans="1:5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</row>
    <row r="94" spans="1:5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</row>
    <row r="95" spans="1:5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</row>
    <row r="96" spans="1:5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</row>
    <row r="97" spans="1:5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</row>
    <row r="98" spans="1:5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</row>
    <row r="99" spans="1:5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</row>
    <row r="100" spans="1:5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</row>
    <row r="101" spans="1:5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</row>
    <row r="102" spans="1:5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</row>
    <row r="103" spans="1:5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</row>
    <row r="104" spans="1:5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</row>
    <row r="105" spans="1:5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</row>
    <row r="106" spans="1:5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</row>
    <row r="107" spans="1:5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</row>
    <row r="108" spans="1:5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</row>
    <row r="109" spans="1:5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</row>
    <row r="110" spans="1:5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</row>
    <row r="111" spans="1:5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</row>
    <row r="112" spans="1:5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</row>
    <row r="113" spans="1:5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</row>
    <row r="114" spans="1:5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</row>
    <row r="115" spans="1:5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</row>
    <row r="116" spans="1:5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</row>
    <row r="117" spans="1:5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</row>
    <row r="118" spans="1:5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</row>
    <row r="119" spans="1:5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</row>
    <row r="120" spans="1:5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</row>
    <row r="121" spans="1:5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</row>
    <row r="122" spans="1:5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</row>
    <row r="123" spans="1:5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</row>
    <row r="124" spans="1:5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</row>
    <row r="125" spans="1:5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</row>
    <row r="126" spans="1:5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</row>
    <row r="127" spans="1:5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</row>
    <row r="128" spans="1:5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</row>
    <row r="129" spans="1:5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</row>
    <row r="130" spans="1:5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</row>
    <row r="131" spans="1:5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</row>
    <row r="132" spans="1:5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</row>
    <row r="133" spans="1:5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</row>
    <row r="134" spans="1:5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</row>
    <row r="135" spans="1:5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</row>
    <row r="136" spans="1:5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</row>
    <row r="137" spans="1:5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</row>
    <row r="138" spans="1:5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</row>
    <row r="139" spans="1:5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</row>
    <row r="140" spans="1:5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</row>
    <row r="141" spans="1:5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</row>
    <row r="142" spans="1:5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</row>
    <row r="143" spans="1:5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</row>
    <row r="144" spans="1:5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</row>
    <row r="145" spans="1:5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</row>
    <row r="146" spans="1:5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</row>
    <row r="147" spans="1:5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</row>
    <row r="148" spans="1:5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</row>
    <row r="149" spans="1:5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</row>
    <row r="150" spans="1:5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</row>
    <row r="151" spans="1:5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</row>
    <row r="152" spans="1:5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</row>
    <row r="153" spans="1: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</row>
    <row r="154" spans="1:5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</row>
    <row r="155" spans="1:5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</row>
    <row r="156" spans="1:5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</row>
    <row r="157" spans="1:5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</row>
    <row r="158" spans="1:5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</row>
    <row r="159" spans="1:5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</row>
    <row r="160" spans="1:5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</row>
    <row r="161" spans="1:5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</row>
    <row r="162" spans="1:5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</row>
    <row r="163" spans="1:5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</row>
    <row r="164" spans="1:5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</row>
    <row r="165" spans="1:5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</row>
    <row r="166" spans="1:5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</row>
    <row r="167" spans="1:5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</row>
    <row r="168" spans="1:5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</row>
    <row r="169" spans="1:5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</row>
    <row r="170" spans="1:5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</row>
    <row r="171" spans="1:5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</row>
    <row r="172" spans="1:5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</row>
    <row r="173" spans="1:5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</row>
    <row r="174" spans="1:5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</row>
    <row r="175" spans="1:5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</row>
    <row r="176" spans="1:5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</row>
    <row r="177" spans="1:5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</row>
    <row r="178" spans="1:5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</row>
    <row r="179" spans="1:5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</row>
    <row r="180" spans="1:5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</row>
    <row r="181" spans="1:5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</row>
    <row r="182" spans="1:5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</row>
  </sheetData>
  <mergeCells count="5">
    <mergeCell ref="B2:K2"/>
    <mergeCell ref="B3:K3"/>
    <mergeCell ref="B4:K4"/>
    <mergeCell ref="B5:K5"/>
    <mergeCell ref="B9:K9"/>
  </mergeCells>
  <hyperlinks>
    <hyperlink ref="B11" location="'Figures 15'!A1" display="Topic: XX"/>
    <hyperlink ref="B13" location="'Figures 16'!A1" display="Topic: XX"/>
    <hyperlink ref="B15" location="'Figures 17'!A1" display="Topic: XX"/>
    <hyperlink ref="B17" location="'Figures 18'!A1" display="Topic: XX"/>
    <hyperlink ref="B19" location="'Figures 19'!A1" display="Topic: XX"/>
    <hyperlink ref="B21" location="'Figures 20'!A1" display="Topic: XX"/>
    <hyperlink ref="B23" location="'Figures 21'!A1" display="Topic: XX"/>
    <hyperlink ref="I11" location="Raw_Data_15!A1" display="Raw Data 15"/>
    <hyperlink ref="I13" location="Raw_Data_16!A1" display="Raw Data 16"/>
    <hyperlink ref="I15" location="Raw_Data_17!A1" display="Raw Data 17"/>
    <hyperlink ref="I17" location="Raw_Data_18!A1" display="Raw Data 18"/>
    <hyperlink ref="I19" location="Raw_Data_19!A1" display="Raw Data 19"/>
    <hyperlink ref="I21" location="Raw_Data_20!A1" display="Raw Data 20"/>
    <hyperlink ref="I23" location="Raw_Data_21!A1" display="Raw Data 2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0"/>
  <sheetViews>
    <sheetView workbookViewId="0"/>
  </sheetViews>
  <sheetFormatPr defaultRowHeight="14.5"/>
  <cols>
    <col min="1" max="1" width="29.54296875" bestFit="1" customWidth="1"/>
  </cols>
  <sheetData>
    <row r="1" spans="1:3">
      <c r="A1" t="s">
        <v>0</v>
      </c>
      <c r="B1" t="s">
        <v>18</v>
      </c>
      <c r="C1" t="s">
        <v>18</v>
      </c>
    </row>
    <row r="2" spans="1:3">
      <c r="A2" t="s">
        <v>1</v>
      </c>
      <c r="B2" t="s">
        <v>19</v>
      </c>
      <c r="C2" t="s">
        <v>56</v>
      </c>
    </row>
    <row r="3" spans="1:3">
      <c r="A3" t="s">
        <v>2</v>
      </c>
      <c r="B3" t="s">
        <v>20</v>
      </c>
      <c r="C3" t="s">
        <v>57</v>
      </c>
    </row>
    <row r="4" spans="1:3">
      <c r="A4" t="s">
        <v>3</v>
      </c>
      <c r="B4" t="s">
        <v>21</v>
      </c>
      <c r="C4" t="s">
        <v>58</v>
      </c>
    </row>
    <row r="5" spans="1:3">
      <c r="A5" t="s">
        <v>4</v>
      </c>
      <c r="B5" t="s">
        <v>22</v>
      </c>
      <c r="C5" t="s">
        <v>59</v>
      </c>
    </row>
    <row r="6" spans="1:3">
      <c r="A6" t="s">
        <v>5</v>
      </c>
      <c r="B6" t="s">
        <v>18</v>
      </c>
      <c r="C6" t="s">
        <v>18</v>
      </c>
    </row>
    <row r="7" spans="1:3">
      <c r="A7" t="s">
        <v>1</v>
      </c>
      <c r="B7" t="s">
        <v>19</v>
      </c>
      <c r="C7" t="s">
        <v>56</v>
      </c>
    </row>
    <row r="8" spans="1:3">
      <c r="A8" t="s">
        <v>2</v>
      </c>
      <c r="B8" t="s">
        <v>23</v>
      </c>
      <c r="C8" t="s">
        <v>60</v>
      </c>
    </row>
    <row r="9" spans="1:3">
      <c r="A9" t="s">
        <v>3</v>
      </c>
      <c r="B9" t="s">
        <v>24</v>
      </c>
      <c r="C9" t="s">
        <v>61</v>
      </c>
    </row>
    <row r="10" spans="1:3">
      <c r="A10" t="s">
        <v>4</v>
      </c>
      <c r="B10" t="s">
        <v>25</v>
      </c>
      <c r="C10" t="s">
        <v>62</v>
      </c>
    </row>
    <row r="11" spans="1:3">
      <c r="A11" t="s">
        <v>6</v>
      </c>
      <c r="B11" t="s">
        <v>18</v>
      </c>
      <c r="C11" t="s">
        <v>18</v>
      </c>
    </row>
    <row r="12" spans="1:3">
      <c r="A12" t="s">
        <v>1</v>
      </c>
      <c r="B12" t="s">
        <v>19</v>
      </c>
      <c r="C12" t="s">
        <v>56</v>
      </c>
    </row>
    <row r="13" spans="1:3">
      <c r="A13" t="s">
        <v>2</v>
      </c>
      <c r="B13" t="s">
        <v>649</v>
      </c>
      <c r="C13" t="s">
        <v>652</v>
      </c>
    </row>
    <row r="14" spans="1:3">
      <c r="A14" t="s">
        <v>3</v>
      </c>
      <c r="B14" t="s">
        <v>650</v>
      </c>
      <c r="C14" t="s">
        <v>653</v>
      </c>
    </row>
    <row r="15" spans="1:3">
      <c r="A15" t="s">
        <v>4</v>
      </c>
      <c r="B15" t="s">
        <v>651</v>
      </c>
      <c r="C15" t="s">
        <v>654</v>
      </c>
    </row>
    <row r="16" spans="1:3">
      <c r="A16" t="s">
        <v>7</v>
      </c>
      <c r="B16" t="s">
        <v>18</v>
      </c>
      <c r="C16" t="s">
        <v>18</v>
      </c>
    </row>
    <row r="17" spans="1:3">
      <c r="A17" t="s">
        <v>1</v>
      </c>
      <c r="B17" t="s">
        <v>19</v>
      </c>
      <c r="C17" t="s">
        <v>56</v>
      </c>
    </row>
    <row r="18" spans="1:3">
      <c r="A18" t="s">
        <v>2</v>
      </c>
      <c r="B18" t="s">
        <v>35</v>
      </c>
      <c r="C18" t="s">
        <v>72</v>
      </c>
    </row>
    <row r="19" spans="1:3">
      <c r="A19" t="s">
        <v>3</v>
      </c>
      <c r="B19" t="s">
        <v>36</v>
      </c>
      <c r="C19" t="s">
        <v>73</v>
      </c>
    </row>
    <row r="20" spans="1:3">
      <c r="A20" t="s">
        <v>4</v>
      </c>
      <c r="B20" t="s">
        <v>37</v>
      </c>
      <c r="C20" t="s">
        <v>74</v>
      </c>
    </row>
    <row r="21" spans="1:3">
      <c r="A21" t="s">
        <v>8</v>
      </c>
      <c r="B21" t="s">
        <v>18</v>
      </c>
      <c r="C21" t="s">
        <v>18</v>
      </c>
    </row>
    <row r="22" spans="1:3">
      <c r="A22" t="s">
        <v>1</v>
      </c>
      <c r="B22" t="s">
        <v>19</v>
      </c>
      <c r="C22" t="s">
        <v>56</v>
      </c>
    </row>
    <row r="23" spans="1:3">
      <c r="A23" t="s">
        <v>2</v>
      </c>
      <c r="B23" t="s">
        <v>26</v>
      </c>
      <c r="C23" t="s">
        <v>63</v>
      </c>
    </row>
    <row r="24" spans="1:3">
      <c r="A24" t="s">
        <v>3</v>
      </c>
      <c r="B24" t="s">
        <v>27</v>
      </c>
      <c r="C24" t="s">
        <v>64</v>
      </c>
    </row>
    <row r="25" spans="1:3">
      <c r="A25" t="s">
        <v>4</v>
      </c>
      <c r="B25" t="s">
        <v>28</v>
      </c>
      <c r="C25" t="s">
        <v>65</v>
      </c>
    </row>
    <row r="26" spans="1:3">
      <c r="A26" t="s">
        <v>9</v>
      </c>
      <c r="B26" t="s">
        <v>18</v>
      </c>
      <c r="C26" t="s">
        <v>18</v>
      </c>
    </row>
    <row r="27" spans="1:3">
      <c r="A27" t="s">
        <v>1</v>
      </c>
      <c r="B27" t="s">
        <v>19</v>
      </c>
      <c r="C27" t="s">
        <v>56</v>
      </c>
    </row>
    <row r="28" spans="1:3">
      <c r="A28" t="s">
        <v>2</v>
      </c>
      <c r="B28" t="s">
        <v>29</v>
      </c>
      <c r="C28" t="s">
        <v>66</v>
      </c>
    </row>
    <row r="29" spans="1:3">
      <c r="A29" t="s">
        <v>3</v>
      </c>
      <c r="B29" t="s">
        <v>30</v>
      </c>
      <c r="C29" t="s">
        <v>67</v>
      </c>
    </row>
    <row r="30" spans="1:3">
      <c r="A30" t="s">
        <v>4</v>
      </c>
      <c r="B30" t="s">
        <v>31</v>
      </c>
      <c r="C30" t="s">
        <v>68</v>
      </c>
    </row>
    <row r="31" spans="1:3">
      <c r="A31" t="s">
        <v>397</v>
      </c>
      <c r="B31" t="s">
        <v>18</v>
      </c>
      <c r="C31" t="s">
        <v>18</v>
      </c>
    </row>
    <row r="32" spans="1:3">
      <c r="A32" t="s">
        <v>1</v>
      </c>
      <c r="B32" t="s">
        <v>19</v>
      </c>
      <c r="C32" t="s">
        <v>56</v>
      </c>
    </row>
    <row r="33" spans="1:3">
      <c r="A33" t="s">
        <v>2</v>
      </c>
      <c r="B33" t="s">
        <v>32</v>
      </c>
      <c r="C33" t="s">
        <v>69</v>
      </c>
    </row>
    <row r="34" spans="1:3">
      <c r="A34" t="s">
        <v>3</v>
      </c>
      <c r="B34" t="s">
        <v>33</v>
      </c>
      <c r="C34" t="s">
        <v>70</v>
      </c>
    </row>
    <row r="35" spans="1:3">
      <c r="A35" t="s">
        <v>4</v>
      </c>
      <c r="B35" t="s">
        <v>34</v>
      </c>
      <c r="C35" t="s">
        <v>71</v>
      </c>
    </row>
    <row r="36" spans="1:3">
      <c r="A36" t="s">
        <v>398</v>
      </c>
      <c r="B36" t="s">
        <v>18</v>
      </c>
      <c r="C36" t="s">
        <v>18</v>
      </c>
    </row>
    <row r="37" spans="1:3">
      <c r="A37" t="s">
        <v>1</v>
      </c>
      <c r="B37" t="s">
        <v>19</v>
      </c>
      <c r="C37" t="s">
        <v>56</v>
      </c>
    </row>
    <row r="38" spans="1:3">
      <c r="A38" t="s">
        <v>2</v>
      </c>
      <c r="B38" t="s">
        <v>35</v>
      </c>
      <c r="C38" t="s">
        <v>72</v>
      </c>
    </row>
    <row r="39" spans="1:3">
      <c r="A39" t="s">
        <v>3</v>
      </c>
      <c r="B39" t="s">
        <v>36</v>
      </c>
      <c r="C39" t="s">
        <v>73</v>
      </c>
    </row>
    <row r="40" spans="1:3">
      <c r="A40" t="s">
        <v>4</v>
      </c>
      <c r="B40" t="s">
        <v>37</v>
      </c>
      <c r="C40" t="s">
        <v>74</v>
      </c>
    </row>
    <row r="41" spans="1:3">
      <c r="A41" t="s">
        <v>399</v>
      </c>
      <c r="B41" t="s">
        <v>18</v>
      </c>
      <c r="C41" t="s">
        <v>18</v>
      </c>
    </row>
    <row r="42" spans="1:3">
      <c r="A42" t="s">
        <v>1</v>
      </c>
      <c r="B42" t="s">
        <v>19</v>
      </c>
      <c r="C42" t="s">
        <v>56</v>
      </c>
    </row>
    <row r="43" spans="1:3">
      <c r="A43" t="s">
        <v>2</v>
      </c>
      <c r="B43" t="s">
        <v>26</v>
      </c>
      <c r="C43" t="s">
        <v>63</v>
      </c>
    </row>
    <row r="44" spans="1:3">
      <c r="A44" t="s">
        <v>3</v>
      </c>
      <c r="B44" t="s">
        <v>27</v>
      </c>
      <c r="C44" t="s">
        <v>64</v>
      </c>
    </row>
    <row r="45" spans="1:3">
      <c r="A45" t="s">
        <v>4</v>
      </c>
      <c r="B45" t="s">
        <v>28</v>
      </c>
      <c r="C45" t="s">
        <v>65</v>
      </c>
    </row>
    <row r="46" spans="1:3">
      <c r="A46" t="s">
        <v>400</v>
      </c>
      <c r="B46" t="s">
        <v>18</v>
      </c>
      <c r="C46" t="s">
        <v>18</v>
      </c>
    </row>
    <row r="47" spans="1:3">
      <c r="A47" t="s">
        <v>1</v>
      </c>
      <c r="B47" t="s">
        <v>19</v>
      </c>
      <c r="C47" t="s">
        <v>56</v>
      </c>
    </row>
    <row r="48" spans="1:3">
      <c r="A48" t="s">
        <v>2</v>
      </c>
      <c r="B48" t="s">
        <v>29</v>
      </c>
      <c r="C48" t="s">
        <v>66</v>
      </c>
    </row>
    <row r="49" spans="1:3">
      <c r="A49" t="s">
        <v>3</v>
      </c>
      <c r="B49" t="s">
        <v>30</v>
      </c>
      <c r="C49" t="s">
        <v>67</v>
      </c>
    </row>
    <row r="50" spans="1:3">
      <c r="A50" t="s">
        <v>4</v>
      </c>
      <c r="B50" t="s">
        <v>31</v>
      </c>
      <c r="C50" t="s">
        <v>68</v>
      </c>
    </row>
    <row r="51" spans="1:3">
      <c r="A51" t="s">
        <v>10</v>
      </c>
      <c r="B51" t="s">
        <v>18</v>
      </c>
      <c r="C51" t="s">
        <v>18</v>
      </c>
    </row>
    <row r="52" spans="1:3">
      <c r="A52" t="s">
        <v>1</v>
      </c>
      <c r="B52" t="s">
        <v>19</v>
      </c>
      <c r="C52" t="s">
        <v>56</v>
      </c>
    </row>
    <row r="53" spans="1:3">
      <c r="A53" t="s">
        <v>2</v>
      </c>
      <c r="B53" t="s">
        <v>38</v>
      </c>
      <c r="C53" t="s">
        <v>75</v>
      </c>
    </row>
    <row r="54" spans="1:3">
      <c r="A54" t="s">
        <v>3</v>
      </c>
      <c r="B54" t="s">
        <v>39</v>
      </c>
      <c r="C54" t="s">
        <v>76</v>
      </c>
    </row>
    <row r="55" spans="1:3">
      <c r="A55" t="s">
        <v>4</v>
      </c>
      <c r="B55" t="s">
        <v>40</v>
      </c>
      <c r="C55" t="s">
        <v>77</v>
      </c>
    </row>
    <row r="56" spans="1:3">
      <c r="A56" t="s">
        <v>11</v>
      </c>
      <c r="B56" t="s">
        <v>18</v>
      </c>
      <c r="C56" t="s">
        <v>18</v>
      </c>
    </row>
    <row r="57" spans="1:3">
      <c r="A57" t="s">
        <v>1</v>
      </c>
      <c r="B57" t="s">
        <v>19</v>
      </c>
      <c r="C57" t="s">
        <v>56</v>
      </c>
    </row>
    <row r="58" spans="1:3">
      <c r="A58" t="s">
        <v>2</v>
      </c>
      <c r="B58" t="s">
        <v>41</v>
      </c>
      <c r="C58" t="s">
        <v>78</v>
      </c>
    </row>
    <row r="59" spans="1:3">
      <c r="A59" t="s">
        <v>3</v>
      </c>
      <c r="B59" t="s">
        <v>42</v>
      </c>
      <c r="C59" t="s">
        <v>79</v>
      </c>
    </row>
    <row r="60" spans="1:3">
      <c r="A60" t="s">
        <v>4</v>
      </c>
      <c r="B60" t="s">
        <v>43</v>
      </c>
      <c r="C60" t="s">
        <v>80</v>
      </c>
    </row>
    <row r="61" spans="1:3">
      <c r="A61" t="s">
        <v>12</v>
      </c>
      <c r="B61" t="s">
        <v>18</v>
      </c>
      <c r="C61" t="s">
        <v>18</v>
      </c>
    </row>
    <row r="62" spans="1:3">
      <c r="A62" t="s">
        <v>1</v>
      </c>
      <c r="B62" t="s">
        <v>19</v>
      </c>
      <c r="C62" t="s">
        <v>56</v>
      </c>
    </row>
    <row r="63" spans="1:3">
      <c r="A63" t="s">
        <v>2</v>
      </c>
      <c r="B63" t="s">
        <v>44</v>
      </c>
      <c r="C63" t="s">
        <v>81</v>
      </c>
    </row>
    <row r="64" spans="1:3">
      <c r="A64" t="s">
        <v>3</v>
      </c>
      <c r="B64" t="s">
        <v>45</v>
      </c>
      <c r="C64" t="s">
        <v>82</v>
      </c>
    </row>
    <row r="65" spans="1:3">
      <c r="A65" t="s">
        <v>4</v>
      </c>
      <c r="B65" t="s">
        <v>46</v>
      </c>
      <c r="C65" t="s">
        <v>83</v>
      </c>
    </row>
    <row r="66" spans="1:3">
      <c r="A66" t="s">
        <v>13</v>
      </c>
      <c r="B66" t="s">
        <v>18</v>
      </c>
      <c r="C66" t="s">
        <v>18</v>
      </c>
    </row>
    <row r="67" spans="1:3">
      <c r="A67" t="s">
        <v>1</v>
      </c>
      <c r="B67" t="s">
        <v>19</v>
      </c>
      <c r="C67" t="s">
        <v>56</v>
      </c>
    </row>
    <row r="68" spans="1:3">
      <c r="A68" t="s">
        <v>2</v>
      </c>
      <c r="B68" t="s">
        <v>47</v>
      </c>
      <c r="C68" t="s">
        <v>84</v>
      </c>
    </row>
    <row r="69" spans="1:3">
      <c r="A69" t="s">
        <v>3</v>
      </c>
      <c r="B69" t="s">
        <v>48</v>
      </c>
      <c r="C69" t="s">
        <v>85</v>
      </c>
    </row>
    <row r="70" spans="1:3">
      <c r="A70" t="s">
        <v>4</v>
      </c>
      <c r="B70" t="s">
        <v>49</v>
      </c>
      <c r="C70" t="s">
        <v>86</v>
      </c>
    </row>
    <row r="71" spans="1:3">
      <c r="A71" t="s">
        <v>14</v>
      </c>
      <c r="B71" t="s">
        <v>18</v>
      </c>
      <c r="C71" t="s">
        <v>18</v>
      </c>
    </row>
    <row r="72" spans="1:3">
      <c r="A72" t="s">
        <v>1</v>
      </c>
      <c r="B72" t="s">
        <v>19</v>
      </c>
      <c r="C72" t="s">
        <v>56</v>
      </c>
    </row>
    <row r="73" spans="1:3">
      <c r="A73" t="s">
        <v>2</v>
      </c>
      <c r="B73" t="s">
        <v>50</v>
      </c>
      <c r="C73" t="s">
        <v>87</v>
      </c>
    </row>
    <row r="74" spans="1:3">
      <c r="A74" t="s">
        <v>3</v>
      </c>
      <c r="B74" t="s">
        <v>51</v>
      </c>
      <c r="C74" t="s">
        <v>88</v>
      </c>
    </row>
    <row r="75" spans="1:3">
      <c r="A75" t="s">
        <v>4</v>
      </c>
      <c r="B75" t="s">
        <v>52</v>
      </c>
      <c r="C75" t="s">
        <v>89</v>
      </c>
    </row>
    <row r="76" spans="1:3">
      <c r="A76" t="s">
        <v>15</v>
      </c>
      <c r="B76" t="s">
        <v>18</v>
      </c>
      <c r="C76" t="s">
        <v>18</v>
      </c>
    </row>
    <row r="77" spans="1:3">
      <c r="A77" t="s">
        <v>1</v>
      </c>
      <c r="B77" t="s">
        <v>19</v>
      </c>
      <c r="C77" t="s">
        <v>56</v>
      </c>
    </row>
    <row r="78" spans="1:3">
      <c r="A78" t="s">
        <v>2</v>
      </c>
      <c r="B78" t="s">
        <v>53</v>
      </c>
      <c r="C78" t="s">
        <v>90</v>
      </c>
    </row>
    <row r="79" spans="1:3">
      <c r="A79" t="s">
        <v>3</v>
      </c>
      <c r="B79" t="s">
        <v>54</v>
      </c>
      <c r="C79" t="s">
        <v>91</v>
      </c>
    </row>
    <row r="80" spans="1:3">
      <c r="A80" t="s">
        <v>4</v>
      </c>
      <c r="B80" t="s">
        <v>55</v>
      </c>
      <c r="C80" t="s">
        <v>92</v>
      </c>
    </row>
    <row r="81" spans="1:3">
      <c r="A81" t="s">
        <v>16</v>
      </c>
      <c r="B81" t="s">
        <v>18</v>
      </c>
      <c r="C81" t="s">
        <v>18</v>
      </c>
    </row>
    <row r="82" spans="1:3">
      <c r="A82" t="s">
        <v>1</v>
      </c>
      <c r="B82" t="s">
        <v>19</v>
      </c>
      <c r="C82" t="s">
        <v>56</v>
      </c>
    </row>
    <row r="83" spans="1:3">
      <c r="A83" t="s">
        <v>2</v>
      </c>
      <c r="B83" t="s">
        <v>527</v>
      </c>
      <c r="C83" t="s">
        <v>532</v>
      </c>
    </row>
    <row r="84" spans="1:3">
      <c r="A84" t="s">
        <v>3</v>
      </c>
      <c r="B84" t="s">
        <v>528</v>
      </c>
      <c r="C84" t="s">
        <v>533</v>
      </c>
    </row>
    <row r="85" spans="1:3">
      <c r="A85" t="s">
        <v>4</v>
      </c>
      <c r="B85" t="s">
        <v>529</v>
      </c>
      <c r="C85" t="s">
        <v>534</v>
      </c>
    </row>
    <row r="86" spans="1:3">
      <c r="A86" t="s">
        <v>17</v>
      </c>
      <c r="B86" t="s">
        <v>18</v>
      </c>
      <c r="C86" t="s">
        <v>18</v>
      </c>
    </row>
    <row r="87" spans="1:3">
      <c r="A87" t="s">
        <v>1</v>
      </c>
      <c r="B87" t="s">
        <v>19</v>
      </c>
      <c r="C87" t="s">
        <v>56</v>
      </c>
    </row>
    <row r="88" spans="1:3">
      <c r="A88" t="s">
        <v>2</v>
      </c>
      <c r="B88" t="s">
        <v>530</v>
      </c>
      <c r="C88" t="s">
        <v>535</v>
      </c>
    </row>
    <row r="89" spans="1:3">
      <c r="A89" t="s">
        <v>3</v>
      </c>
      <c r="B89" t="s">
        <v>531</v>
      </c>
      <c r="C89" t="s">
        <v>536</v>
      </c>
    </row>
    <row r="90" spans="1:3">
      <c r="A90" t="s">
        <v>4</v>
      </c>
      <c r="B90" t="s">
        <v>33</v>
      </c>
      <c r="C90" t="s">
        <v>537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"/>
  <sheetViews>
    <sheetView zoomScaleNormal="100" workbookViewId="0"/>
  </sheetViews>
  <sheetFormatPr defaultRowHeight="14.5"/>
  <cols>
    <col min="3" max="15" width="10.08984375" customWidth="1"/>
  </cols>
  <sheetData>
    <row r="1" spans="1:25">
      <c r="A1" s="4" t="s">
        <v>369</v>
      </c>
      <c r="Q1" s="8"/>
      <c r="R1" s="8"/>
      <c r="S1" s="8"/>
      <c r="T1" s="8"/>
      <c r="U1" s="8"/>
      <c r="V1" s="8"/>
      <c r="W1" s="8"/>
      <c r="X1" s="8"/>
      <c r="Y1" s="8"/>
    </row>
    <row r="2" spans="1:25" ht="23">
      <c r="C2" s="8" t="s">
        <v>385</v>
      </c>
      <c r="D2" s="8" t="s">
        <v>672</v>
      </c>
      <c r="E2" s="8" t="s">
        <v>349</v>
      </c>
      <c r="F2" s="8" t="s">
        <v>642</v>
      </c>
      <c r="G2" s="8" t="s">
        <v>351</v>
      </c>
      <c r="H2" s="17"/>
      <c r="I2" s="17"/>
      <c r="J2" s="17"/>
      <c r="K2" s="17"/>
      <c r="L2" s="17"/>
      <c r="M2" s="17"/>
      <c r="N2" s="17"/>
    </row>
    <row r="3" spans="1:25">
      <c r="B3" t="s">
        <v>396</v>
      </c>
      <c r="C3" s="18">
        <f>VALUE(Raw_Data_15!B8)</f>
        <v>4.8070000000000004</v>
      </c>
      <c r="D3" s="18">
        <f>VALUE(Raw_Data_15!B13)</f>
        <v>4.8550000000000004</v>
      </c>
      <c r="E3" s="18">
        <f>VALUE(Raw_Data_15!B18)</f>
        <v>5.2590000000000003</v>
      </c>
      <c r="F3" s="18">
        <f>VALUE(Raw_Data_15!B23)</f>
        <v>5.0410000000000004</v>
      </c>
      <c r="G3" s="18">
        <f>VALUE(Raw_Data_15!B28)</f>
        <v>5.2679999999999998</v>
      </c>
      <c r="H3" s="18"/>
      <c r="I3" s="18"/>
      <c r="J3" s="18"/>
      <c r="K3" s="3"/>
      <c r="L3" s="18"/>
      <c r="M3" s="3"/>
      <c r="N3" s="18"/>
    </row>
    <row r="4" spans="1:25">
      <c r="B4" t="s">
        <v>3</v>
      </c>
      <c r="C4" s="18">
        <f>VALUE(Raw_Data_15!B9)</f>
        <v>6.0419999999999998</v>
      </c>
      <c r="D4" s="18">
        <f>VALUE(Raw_Data_15!B14)</f>
        <v>6.34</v>
      </c>
      <c r="E4" s="18">
        <f>VALUE(Raw_Data_15!B19)</f>
        <v>6.4809999999999999</v>
      </c>
      <c r="F4" s="18">
        <f>VALUE(Raw_Data_15!B24)</f>
        <v>6.2469999999999999</v>
      </c>
      <c r="G4" s="18">
        <f>VALUE(Raw_Data_15!B29)</f>
        <v>6.8339999999999996</v>
      </c>
      <c r="H4" s="18"/>
      <c r="I4" s="18"/>
      <c r="J4" s="18"/>
      <c r="K4" s="3"/>
      <c r="L4" s="18"/>
      <c r="M4" s="3"/>
      <c r="N4" s="18"/>
    </row>
    <row r="5" spans="1:25">
      <c r="B5" t="s">
        <v>395</v>
      </c>
      <c r="C5" s="18">
        <f>VALUE(Raw_Data_15!B10)</f>
        <v>5.7140000000000004</v>
      </c>
      <c r="D5" s="18">
        <f>VALUE(Raw_Data_15!B15)</f>
        <v>5.74</v>
      </c>
      <c r="E5" s="18">
        <f>VALUE(Raw_Data_15!B20)</f>
        <v>6.141</v>
      </c>
      <c r="F5" s="18">
        <f>VALUE(Raw_Data_15!B25)</f>
        <v>5.9539999999999997</v>
      </c>
      <c r="G5" s="18">
        <f>VALUE(Raw_Data_15!B30)</f>
        <v>6.3879999999999999</v>
      </c>
      <c r="H5" s="18"/>
      <c r="I5" s="18"/>
      <c r="J5" s="18"/>
      <c r="K5" s="3"/>
      <c r="L5" s="18"/>
      <c r="M5" s="3"/>
      <c r="N5" s="18"/>
    </row>
    <row r="6" spans="1:25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25"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25">
      <c r="C9" s="3"/>
      <c r="D9" s="20" t="s">
        <v>645</v>
      </c>
      <c r="E9" s="3"/>
      <c r="F9" s="20" t="s">
        <v>646</v>
      </c>
      <c r="G9" s="3"/>
      <c r="H9" s="20" t="s">
        <v>647</v>
      </c>
      <c r="I9" s="3"/>
      <c r="J9" s="20" t="s">
        <v>648</v>
      </c>
      <c r="K9" s="3"/>
      <c r="L9" s="3"/>
      <c r="M9" s="3"/>
      <c r="N9" s="3"/>
    </row>
    <row r="10" spans="1:25">
      <c r="D10" s="11" t="s">
        <v>643</v>
      </c>
      <c r="E10" s="11" t="s">
        <v>644</v>
      </c>
      <c r="F10" s="11" t="s">
        <v>643</v>
      </c>
      <c r="G10" s="11" t="s">
        <v>644</v>
      </c>
      <c r="H10" s="22" t="s">
        <v>643</v>
      </c>
      <c r="I10" s="22" t="s">
        <v>644</v>
      </c>
      <c r="J10" s="11" t="s">
        <v>643</v>
      </c>
      <c r="K10" s="11" t="s">
        <v>644</v>
      </c>
    </row>
    <row r="11" spans="1:25">
      <c r="C11" s="11" t="s">
        <v>348</v>
      </c>
      <c r="D11" s="23">
        <f>H11/H18</f>
        <v>0.3705611607905665</v>
      </c>
      <c r="E11" s="23">
        <f>I11/I18</f>
        <v>0.40003949247529141</v>
      </c>
      <c r="F11" s="22">
        <v>5216392</v>
      </c>
      <c r="G11" s="22">
        <v>810761</v>
      </c>
      <c r="H11" s="22">
        <v>3856789</v>
      </c>
      <c r="I11" s="22">
        <v>775920.6</v>
      </c>
      <c r="J11" s="19">
        <f>H11/F11*100</f>
        <v>73.935950365693373</v>
      </c>
      <c r="K11" s="19">
        <f t="shared" ref="K11" si="0">I11/G11*100</f>
        <v>95.702753339146795</v>
      </c>
    </row>
    <row r="12" spans="1:25">
      <c r="C12" s="11"/>
      <c r="E12" s="25"/>
      <c r="F12" s="26"/>
      <c r="G12" s="26"/>
      <c r="H12" s="26"/>
      <c r="I12" s="26"/>
      <c r="J12" s="27"/>
      <c r="K12" s="27"/>
      <c r="L12" s="3"/>
      <c r="M12" s="3"/>
    </row>
    <row r="13" spans="1:25">
      <c r="C13" t="s">
        <v>385</v>
      </c>
      <c r="D13" s="24">
        <f>H13/$H$18</f>
        <v>9.3306371172058089E-2</v>
      </c>
      <c r="E13" s="28">
        <f>I13/$I$18</f>
        <v>9.6537963817468458E-2</v>
      </c>
      <c r="F13" s="29">
        <v>1280939</v>
      </c>
      <c r="G13" s="29">
        <v>187246</v>
      </c>
      <c r="H13" s="26">
        <v>971129.8</v>
      </c>
      <c r="I13" s="26">
        <v>187246</v>
      </c>
      <c r="J13" s="27">
        <f>H13/F13*100</f>
        <v>75.813899022513951</v>
      </c>
      <c r="K13" s="27">
        <f>I13/G13*100</f>
        <v>100</v>
      </c>
      <c r="L13" s="3"/>
      <c r="M13" s="3"/>
    </row>
    <row r="14" spans="1:25">
      <c r="C14" s="11" t="s">
        <v>672</v>
      </c>
      <c r="D14" s="24">
        <f t="shared" ref="D14:D17" si="1">H14/$H$18</f>
        <v>0.27725477040246316</v>
      </c>
      <c r="E14" s="28">
        <f t="shared" ref="E14:E17" si="2">I14/$I$18</f>
        <v>0.30350152865782293</v>
      </c>
      <c r="F14" s="26">
        <f>F11-F13</f>
        <v>3935453</v>
      </c>
      <c r="G14" s="26">
        <f>G11-G13</f>
        <v>623515</v>
      </c>
      <c r="H14" s="26">
        <v>2885659</v>
      </c>
      <c r="I14" s="26">
        <v>588674.6</v>
      </c>
      <c r="J14" s="27">
        <f>H14/F14*100</f>
        <v>73.324697309305947</v>
      </c>
      <c r="K14" s="27">
        <f>I14/G14*100</f>
        <v>94.412259528640035</v>
      </c>
      <c r="L14" s="26"/>
      <c r="M14" s="3"/>
    </row>
    <row r="15" spans="1:25">
      <c r="C15" s="11" t="s">
        <v>349</v>
      </c>
      <c r="D15" s="24">
        <f t="shared" si="1"/>
        <v>0.20929857130240434</v>
      </c>
      <c r="E15" s="28">
        <f t="shared" si="2"/>
        <v>0.20371538608276923</v>
      </c>
      <c r="F15" s="26">
        <v>2806787</v>
      </c>
      <c r="G15" s="26">
        <v>479832</v>
      </c>
      <c r="H15" s="26">
        <v>2178373</v>
      </c>
      <c r="I15" s="26">
        <v>395128.4</v>
      </c>
      <c r="J15" s="27">
        <f t="shared" ref="J15:J18" si="3">H15/F15*100</f>
        <v>77.610912406249568</v>
      </c>
      <c r="K15" s="27">
        <f t="shared" ref="K15:K18" si="4">I15/G15*100</f>
        <v>82.347238200036685</v>
      </c>
      <c r="L15" s="3"/>
      <c r="M15" s="3"/>
    </row>
    <row r="16" spans="1:25">
      <c r="C16" s="11" t="s">
        <v>642</v>
      </c>
      <c r="D16" s="24">
        <f t="shared" si="1"/>
        <v>0.1460726899949969</v>
      </c>
      <c r="E16" s="28">
        <f t="shared" si="2"/>
        <v>0.14485901805002036</v>
      </c>
      <c r="F16" s="26">
        <v>1106751</v>
      </c>
      <c r="G16" s="26">
        <v>298493</v>
      </c>
      <c r="H16" s="26">
        <v>1520320</v>
      </c>
      <c r="I16" s="26">
        <v>280970</v>
      </c>
      <c r="J16" s="27">
        <f t="shared" si="3"/>
        <v>137.36784516119704</v>
      </c>
      <c r="K16" s="27">
        <f t="shared" si="4"/>
        <v>94.129510574787346</v>
      </c>
      <c r="L16" s="3"/>
      <c r="M16" s="3"/>
    </row>
    <row r="17" spans="3:11">
      <c r="C17" s="11" t="s">
        <v>351</v>
      </c>
      <c r="D17" s="24">
        <f t="shared" si="1"/>
        <v>0.27406759712807743</v>
      </c>
      <c r="E17" s="24">
        <f t="shared" si="2"/>
        <v>0.25138610339191897</v>
      </c>
      <c r="F17" s="22">
        <v>3186965</v>
      </c>
      <c r="G17" s="22">
        <v>487591</v>
      </c>
      <c r="H17" s="22">
        <v>2852487</v>
      </c>
      <c r="I17" s="22">
        <v>487591</v>
      </c>
      <c r="J17" s="19">
        <f t="shared" si="3"/>
        <v>89.504811003572357</v>
      </c>
      <c r="K17" s="19">
        <f t="shared" si="4"/>
        <v>100</v>
      </c>
    </row>
    <row r="18" spans="3:11">
      <c r="F18" s="22">
        <f>SUM(F13:F17)</f>
        <v>12316895</v>
      </c>
      <c r="G18" s="22">
        <f>SUM(G13:G17)</f>
        <v>2076677</v>
      </c>
      <c r="H18" s="22">
        <f>SUM(H13:H17)</f>
        <v>10407968.800000001</v>
      </c>
      <c r="I18" s="22">
        <v>1939610</v>
      </c>
      <c r="J18" s="19">
        <f t="shared" si="3"/>
        <v>84.501563096868168</v>
      </c>
      <c r="K18" s="19">
        <f t="shared" si="4"/>
        <v>93.399695763953659</v>
      </c>
    </row>
    <row r="21" spans="3:11">
      <c r="F21" s="22"/>
      <c r="G21" s="22"/>
    </row>
  </sheetData>
  <hyperlinks>
    <hyperlink ref="A1" location="Overview!A1" display="Return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workbookViewId="0"/>
  </sheetViews>
  <sheetFormatPr defaultRowHeight="14.5"/>
  <cols>
    <col min="1" max="1" width="42.81640625" bestFit="1" customWidth="1"/>
  </cols>
  <sheetData>
    <row r="1" spans="1:5">
      <c r="A1" t="s">
        <v>93</v>
      </c>
      <c r="B1" t="s">
        <v>18</v>
      </c>
      <c r="C1" t="s">
        <v>18</v>
      </c>
      <c r="D1" t="s">
        <v>18</v>
      </c>
      <c r="E1" t="s">
        <v>18</v>
      </c>
    </row>
    <row r="2" spans="1:5">
      <c r="A2" t="s">
        <v>1</v>
      </c>
      <c r="B2" t="s">
        <v>19</v>
      </c>
      <c r="C2" t="s">
        <v>405</v>
      </c>
      <c r="D2" t="s">
        <v>430</v>
      </c>
      <c r="E2" t="s">
        <v>56</v>
      </c>
    </row>
    <row r="3" spans="1:5">
      <c r="A3" t="s">
        <v>2</v>
      </c>
      <c r="B3" t="s">
        <v>107</v>
      </c>
      <c r="C3" t="s">
        <v>406</v>
      </c>
      <c r="D3" t="s">
        <v>431</v>
      </c>
      <c r="E3" t="s">
        <v>57</v>
      </c>
    </row>
    <row r="4" spans="1:5">
      <c r="A4" t="s">
        <v>3</v>
      </c>
      <c r="B4" t="s">
        <v>108</v>
      </c>
      <c r="C4" t="s">
        <v>407</v>
      </c>
      <c r="D4" t="s">
        <v>432</v>
      </c>
      <c r="E4" t="s">
        <v>58</v>
      </c>
    </row>
    <row r="5" spans="1:5">
      <c r="A5" t="s">
        <v>4</v>
      </c>
      <c r="B5" t="s">
        <v>109</v>
      </c>
      <c r="C5" t="s">
        <v>408</v>
      </c>
      <c r="D5" t="s">
        <v>433</v>
      </c>
      <c r="E5" t="s">
        <v>59</v>
      </c>
    </row>
    <row r="6" spans="1:5">
      <c r="A6" t="s">
        <v>94</v>
      </c>
      <c r="B6" t="s">
        <v>18</v>
      </c>
      <c r="C6" t="s">
        <v>18</v>
      </c>
      <c r="D6" t="s">
        <v>18</v>
      </c>
      <c r="E6" t="s">
        <v>18</v>
      </c>
    </row>
    <row r="7" spans="1:5">
      <c r="A7" t="s">
        <v>1</v>
      </c>
      <c r="B7" t="s">
        <v>19</v>
      </c>
      <c r="C7" t="s">
        <v>405</v>
      </c>
      <c r="D7" t="s">
        <v>430</v>
      </c>
      <c r="E7" t="s">
        <v>56</v>
      </c>
    </row>
    <row r="8" spans="1:5">
      <c r="A8" t="s">
        <v>2</v>
      </c>
      <c r="B8" t="s">
        <v>110</v>
      </c>
      <c r="C8" t="s">
        <v>409</v>
      </c>
      <c r="D8" t="s">
        <v>145</v>
      </c>
      <c r="E8" t="s">
        <v>60</v>
      </c>
    </row>
    <row r="9" spans="1:5">
      <c r="A9" t="s">
        <v>3</v>
      </c>
      <c r="B9" t="s">
        <v>111</v>
      </c>
      <c r="C9" t="s">
        <v>410</v>
      </c>
      <c r="D9" t="s">
        <v>434</v>
      </c>
      <c r="E9" t="s">
        <v>61</v>
      </c>
    </row>
    <row r="10" spans="1:5">
      <c r="A10" t="s">
        <v>4</v>
      </c>
      <c r="B10" t="s">
        <v>112</v>
      </c>
      <c r="C10" t="s">
        <v>411</v>
      </c>
      <c r="D10" t="s">
        <v>429</v>
      </c>
      <c r="E10" t="s">
        <v>62</v>
      </c>
    </row>
    <row r="11" spans="1:5">
      <c r="A11" t="s">
        <v>95</v>
      </c>
      <c r="B11" t="s">
        <v>18</v>
      </c>
      <c r="C11" t="s">
        <v>18</v>
      </c>
      <c r="D11" t="s">
        <v>18</v>
      </c>
      <c r="E11" t="s">
        <v>18</v>
      </c>
    </row>
    <row r="12" spans="1:5">
      <c r="A12" t="s">
        <v>1</v>
      </c>
      <c r="B12" t="s">
        <v>19</v>
      </c>
      <c r="C12" t="s">
        <v>405</v>
      </c>
      <c r="D12" t="s">
        <v>430</v>
      </c>
      <c r="E12" t="s">
        <v>56</v>
      </c>
    </row>
    <row r="13" spans="1:5">
      <c r="A13" t="s">
        <v>2</v>
      </c>
      <c r="B13" t="s">
        <v>317</v>
      </c>
      <c r="C13" t="s">
        <v>591</v>
      </c>
      <c r="D13" t="s">
        <v>656</v>
      </c>
      <c r="E13" t="s">
        <v>652</v>
      </c>
    </row>
    <row r="14" spans="1:5">
      <c r="A14" t="s">
        <v>3</v>
      </c>
      <c r="B14" t="s">
        <v>495</v>
      </c>
      <c r="C14" t="s">
        <v>479</v>
      </c>
      <c r="D14" t="s">
        <v>622</v>
      </c>
      <c r="E14" t="s">
        <v>653</v>
      </c>
    </row>
    <row r="15" spans="1:5">
      <c r="A15" t="s">
        <v>4</v>
      </c>
      <c r="B15" t="s">
        <v>113</v>
      </c>
      <c r="C15" t="s">
        <v>655</v>
      </c>
      <c r="D15" t="s">
        <v>131</v>
      </c>
      <c r="E15" t="s">
        <v>654</v>
      </c>
    </row>
    <row r="16" spans="1:5">
      <c r="A16" t="s">
        <v>96</v>
      </c>
      <c r="B16" t="s">
        <v>18</v>
      </c>
      <c r="C16" t="s">
        <v>18</v>
      </c>
      <c r="D16" t="s">
        <v>18</v>
      </c>
      <c r="E16" t="s">
        <v>18</v>
      </c>
    </row>
    <row r="17" spans="1:5">
      <c r="A17" t="s">
        <v>1</v>
      </c>
      <c r="B17" t="s">
        <v>19</v>
      </c>
      <c r="C17" t="s">
        <v>405</v>
      </c>
      <c r="D17" t="s">
        <v>430</v>
      </c>
      <c r="E17" t="s">
        <v>56</v>
      </c>
    </row>
    <row r="18" spans="1:5">
      <c r="A18" t="s">
        <v>2</v>
      </c>
      <c r="B18" t="s">
        <v>131</v>
      </c>
      <c r="C18" t="s">
        <v>419</v>
      </c>
      <c r="D18" t="s">
        <v>364</v>
      </c>
      <c r="E18" t="s">
        <v>72</v>
      </c>
    </row>
    <row r="19" spans="1:5">
      <c r="A19" t="s">
        <v>3</v>
      </c>
      <c r="B19" t="s">
        <v>132</v>
      </c>
      <c r="C19" t="s">
        <v>420</v>
      </c>
      <c r="D19" t="s">
        <v>363</v>
      </c>
      <c r="E19" t="s">
        <v>73</v>
      </c>
    </row>
    <row r="20" spans="1:5">
      <c r="A20" t="s">
        <v>4</v>
      </c>
      <c r="B20" t="s">
        <v>133</v>
      </c>
      <c r="C20" t="s">
        <v>421</v>
      </c>
      <c r="D20" t="s">
        <v>442</v>
      </c>
      <c r="E20" t="s">
        <v>74</v>
      </c>
    </row>
    <row r="21" spans="1:5">
      <c r="A21" t="s">
        <v>97</v>
      </c>
      <c r="B21" t="s">
        <v>18</v>
      </c>
      <c r="C21" t="s">
        <v>18</v>
      </c>
      <c r="D21" t="s">
        <v>18</v>
      </c>
      <c r="E21" t="s">
        <v>18</v>
      </c>
    </row>
    <row r="22" spans="1:5">
      <c r="A22" t="s">
        <v>1</v>
      </c>
      <c r="B22" t="s">
        <v>19</v>
      </c>
      <c r="C22" t="s">
        <v>405</v>
      </c>
      <c r="D22" t="s">
        <v>430</v>
      </c>
      <c r="E22" t="s">
        <v>56</v>
      </c>
    </row>
    <row r="23" spans="1:5">
      <c r="A23" t="s">
        <v>2</v>
      </c>
      <c r="B23" t="s">
        <v>117</v>
      </c>
      <c r="C23" t="s">
        <v>412</v>
      </c>
      <c r="D23" t="s">
        <v>435</v>
      </c>
      <c r="E23" t="s">
        <v>63</v>
      </c>
    </row>
    <row r="24" spans="1:5">
      <c r="A24" t="s">
        <v>3</v>
      </c>
      <c r="B24" t="s">
        <v>110</v>
      </c>
      <c r="C24" t="s">
        <v>413</v>
      </c>
      <c r="D24" t="s">
        <v>108</v>
      </c>
      <c r="E24" t="s">
        <v>64</v>
      </c>
    </row>
    <row r="25" spans="1:5">
      <c r="A25" t="s">
        <v>4</v>
      </c>
      <c r="B25" t="s">
        <v>118</v>
      </c>
      <c r="C25" t="s">
        <v>119</v>
      </c>
      <c r="D25" t="s">
        <v>436</v>
      </c>
      <c r="E25" t="s">
        <v>65</v>
      </c>
    </row>
    <row r="26" spans="1:5">
      <c r="A26" t="s">
        <v>98</v>
      </c>
      <c r="B26" t="s">
        <v>18</v>
      </c>
      <c r="C26" t="s">
        <v>18</v>
      </c>
      <c r="D26" t="s">
        <v>18</v>
      </c>
      <c r="E26" t="s">
        <v>18</v>
      </c>
    </row>
    <row r="27" spans="1:5">
      <c r="A27" t="s">
        <v>1</v>
      </c>
      <c r="B27" t="s">
        <v>19</v>
      </c>
      <c r="C27" t="s">
        <v>405</v>
      </c>
      <c r="D27" t="s">
        <v>430</v>
      </c>
      <c r="E27" t="s">
        <v>56</v>
      </c>
    </row>
    <row r="28" spans="1:5">
      <c r="A28" t="s">
        <v>2</v>
      </c>
      <c r="B28" t="s">
        <v>125</v>
      </c>
      <c r="C28" t="s">
        <v>415</v>
      </c>
      <c r="D28" t="s">
        <v>439</v>
      </c>
      <c r="E28" t="s">
        <v>66</v>
      </c>
    </row>
    <row r="29" spans="1:5">
      <c r="A29" t="s">
        <v>3</v>
      </c>
      <c r="B29" t="s">
        <v>126</v>
      </c>
      <c r="C29" t="s">
        <v>362</v>
      </c>
      <c r="D29" t="s">
        <v>440</v>
      </c>
      <c r="E29" t="s">
        <v>67</v>
      </c>
    </row>
    <row r="30" spans="1:5">
      <c r="A30" t="s">
        <v>4</v>
      </c>
      <c r="B30" t="s">
        <v>127</v>
      </c>
      <c r="C30" t="s">
        <v>416</v>
      </c>
      <c r="D30" t="s">
        <v>438</v>
      </c>
      <c r="E30" t="s">
        <v>68</v>
      </c>
    </row>
    <row r="31" spans="1:5">
      <c r="A31" t="s">
        <v>401</v>
      </c>
      <c r="B31" t="s">
        <v>18</v>
      </c>
      <c r="C31" t="s">
        <v>18</v>
      </c>
      <c r="D31" t="s">
        <v>18</v>
      </c>
      <c r="E31" t="s">
        <v>18</v>
      </c>
    </row>
    <row r="32" spans="1:5">
      <c r="A32" t="s">
        <v>1</v>
      </c>
      <c r="B32" t="s">
        <v>19</v>
      </c>
      <c r="C32" t="s">
        <v>405</v>
      </c>
      <c r="D32" t="s">
        <v>430</v>
      </c>
      <c r="E32" t="s">
        <v>56</v>
      </c>
    </row>
    <row r="33" spans="1:5">
      <c r="A33" t="s">
        <v>2</v>
      </c>
      <c r="B33" t="s">
        <v>128</v>
      </c>
      <c r="C33" t="s">
        <v>417</v>
      </c>
      <c r="D33" t="s">
        <v>137</v>
      </c>
      <c r="E33" t="s">
        <v>69</v>
      </c>
    </row>
    <row r="34" spans="1:5">
      <c r="A34" t="s">
        <v>3</v>
      </c>
      <c r="B34" t="s">
        <v>129</v>
      </c>
      <c r="C34" t="s">
        <v>124</v>
      </c>
      <c r="D34" t="s">
        <v>120</v>
      </c>
      <c r="E34" t="s">
        <v>70</v>
      </c>
    </row>
    <row r="35" spans="1:5">
      <c r="A35" t="s">
        <v>4</v>
      </c>
      <c r="B35" t="s">
        <v>130</v>
      </c>
      <c r="C35" t="s">
        <v>418</v>
      </c>
      <c r="D35" t="s">
        <v>441</v>
      </c>
      <c r="E35" t="s">
        <v>71</v>
      </c>
    </row>
    <row r="36" spans="1:5">
      <c r="A36" t="s">
        <v>402</v>
      </c>
      <c r="B36" t="s">
        <v>18</v>
      </c>
      <c r="C36" t="s">
        <v>18</v>
      </c>
      <c r="D36" t="s">
        <v>18</v>
      </c>
      <c r="E36" t="s">
        <v>18</v>
      </c>
    </row>
    <row r="37" spans="1:5">
      <c r="A37" t="s">
        <v>1</v>
      </c>
      <c r="B37" t="s">
        <v>19</v>
      </c>
      <c r="C37" t="s">
        <v>405</v>
      </c>
      <c r="D37" t="s">
        <v>430</v>
      </c>
      <c r="E37" t="s">
        <v>56</v>
      </c>
    </row>
    <row r="38" spans="1:5">
      <c r="A38" t="s">
        <v>2</v>
      </c>
      <c r="B38" t="s">
        <v>131</v>
      </c>
      <c r="C38" t="s">
        <v>419</v>
      </c>
      <c r="D38" t="s">
        <v>364</v>
      </c>
      <c r="E38" t="s">
        <v>72</v>
      </c>
    </row>
    <row r="39" spans="1:5">
      <c r="A39" t="s">
        <v>3</v>
      </c>
      <c r="B39" t="s">
        <v>132</v>
      </c>
      <c r="C39" t="s">
        <v>420</v>
      </c>
      <c r="D39" t="s">
        <v>363</v>
      </c>
      <c r="E39" t="s">
        <v>73</v>
      </c>
    </row>
    <row r="40" spans="1:5">
      <c r="A40" t="s">
        <v>4</v>
      </c>
      <c r="B40" t="s">
        <v>133</v>
      </c>
      <c r="C40" t="s">
        <v>421</v>
      </c>
      <c r="D40" t="s">
        <v>442</v>
      </c>
      <c r="E40" t="s">
        <v>74</v>
      </c>
    </row>
    <row r="41" spans="1:5">
      <c r="A41" t="s">
        <v>403</v>
      </c>
      <c r="B41" t="s">
        <v>18</v>
      </c>
      <c r="C41" t="s">
        <v>18</v>
      </c>
      <c r="D41" t="s">
        <v>18</v>
      </c>
      <c r="E41" t="s">
        <v>18</v>
      </c>
    </row>
    <row r="42" spans="1:5">
      <c r="A42" t="s">
        <v>1</v>
      </c>
      <c r="B42" t="s">
        <v>19</v>
      </c>
      <c r="C42" t="s">
        <v>405</v>
      </c>
      <c r="D42" t="s">
        <v>430</v>
      </c>
      <c r="E42" t="s">
        <v>56</v>
      </c>
    </row>
    <row r="43" spans="1:5">
      <c r="A43" t="s">
        <v>2</v>
      </c>
      <c r="B43" t="s">
        <v>117</v>
      </c>
      <c r="C43" t="s">
        <v>412</v>
      </c>
      <c r="D43" t="s">
        <v>435</v>
      </c>
      <c r="E43" t="s">
        <v>63</v>
      </c>
    </row>
    <row r="44" spans="1:5">
      <c r="A44" t="s">
        <v>3</v>
      </c>
      <c r="B44" t="s">
        <v>110</v>
      </c>
      <c r="C44" t="s">
        <v>413</v>
      </c>
      <c r="D44" t="s">
        <v>108</v>
      </c>
      <c r="E44" t="s">
        <v>64</v>
      </c>
    </row>
    <row r="45" spans="1:5">
      <c r="A45" t="s">
        <v>4</v>
      </c>
      <c r="B45" t="s">
        <v>118</v>
      </c>
      <c r="C45" t="s">
        <v>119</v>
      </c>
      <c r="D45" t="s">
        <v>436</v>
      </c>
      <c r="E45" t="s">
        <v>65</v>
      </c>
    </row>
    <row r="46" spans="1:5">
      <c r="A46" t="s">
        <v>404</v>
      </c>
      <c r="B46" t="s">
        <v>18</v>
      </c>
      <c r="C46" t="s">
        <v>18</v>
      </c>
      <c r="D46" t="s">
        <v>18</v>
      </c>
      <c r="E46" t="s">
        <v>18</v>
      </c>
    </row>
    <row r="47" spans="1:5">
      <c r="A47" t="s">
        <v>1</v>
      </c>
      <c r="B47" t="s">
        <v>19</v>
      </c>
      <c r="C47" t="s">
        <v>405</v>
      </c>
      <c r="D47" t="s">
        <v>430</v>
      </c>
      <c r="E47" t="s">
        <v>56</v>
      </c>
    </row>
    <row r="48" spans="1:5">
      <c r="A48" t="s">
        <v>2</v>
      </c>
      <c r="B48" t="s">
        <v>125</v>
      </c>
      <c r="C48" t="s">
        <v>415</v>
      </c>
      <c r="D48" t="s">
        <v>439</v>
      </c>
      <c r="E48" t="s">
        <v>66</v>
      </c>
    </row>
    <row r="49" spans="1:5">
      <c r="A49" t="s">
        <v>3</v>
      </c>
      <c r="B49" t="s">
        <v>126</v>
      </c>
      <c r="C49" t="s">
        <v>362</v>
      </c>
      <c r="D49" t="s">
        <v>440</v>
      </c>
      <c r="E49" t="s">
        <v>67</v>
      </c>
    </row>
    <row r="50" spans="1:5">
      <c r="A50" t="s">
        <v>4</v>
      </c>
      <c r="B50" t="s">
        <v>127</v>
      </c>
      <c r="C50" t="s">
        <v>416</v>
      </c>
      <c r="D50" t="s">
        <v>438</v>
      </c>
      <c r="E50" t="s">
        <v>68</v>
      </c>
    </row>
    <row r="51" spans="1:5">
      <c r="A51" t="s">
        <v>99</v>
      </c>
      <c r="B51" t="s">
        <v>18</v>
      </c>
      <c r="C51" t="s">
        <v>18</v>
      </c>
      <c r="D51" t="s">
        <v>18</v>
      </c>
      <c r="E51" t="s">
        <v>18</v>
      </c>
    </row>
    <row r="52" spans="1:5">
      <c r="A52" t="s">
        <v>1</v>
      </c>
      <c r="B52" t="s">
        <v>19</v>
      </c>
      <c r="C52" t="s">
        <v>405</v>
      </c>
      <c r="D52" t="s">
        <v>430</v>
      </c>
      <c r="E52" t="s">
        <v>56</v>
      </c>
    </row>
    <row r="53" spans="1:5">
      <c r="A53" t="s">
        <v>2</v>
      </c>
      <c r="B53" t="s">
        <v>134</v>
      </c>
      <c r="C53" t="s">
        <v>134</v>
      </c>
      <c r="D53" t="s">
        <v>134</v>
      </c>
      <c r="E53" t="s">
        <v>75</v>
      </c>
    </row>
    <row r="54" spans="1:5">
      <c r="A54" t="s">
        <v>3</v>
      </c>
      <c r="B54" t="s">
        <v>134</v>
      </c>
      <c r="C54" t="s">
        <v>134</v>
      </c>
      <c r="D54" t="s">
        <v>134</v>
      </c>
      <c r="E54" t="s">
        <v>76</v>
      </c>
    </row>
    <row r="55" spans="1:5">
      <c r="A55" t="s">
        <v>4</v>
      </c>
      <c r="B55" t="s">
        <v>134</v>
      </c>
      <c r="C55" t="s">
        <v>134</v>
      </c>
      <c r="D55" t="s">
        <v>134</v>
      </c>
      <c r="E55" t="s">
        <v>77</v>
      </c>
    </row>
    <row r="56" spans="1:5">
      <c r="A56" t="s">
        <v>100</v>
      </c>
      <c r="B56" t="s">
        <v>18</v>
      </c>
      <c r="C56" t="s">
        <v>18</v>
      </c>
      <c r="D56" t="s">
        <v>18</v>
      </c>
      <c r="E56" t="s">
        <v>18</v>
      </c>
    </row>
    <row r="57" spans="1:5">
      <c r="A57" t="s">
        <v>1</v>
      </c>
      <c r="B57" t="s">
        <v>19</v>
      </c>
      <c r="C57" t="s">
        <v>405</v>
      </c>
      <c r="D57" t="s">
        <v>430</v>
      </c>
      <c r="E57" t="s">
        <v>56</v>
      </c>
    </row>
    <row r="58" spans="1:5">
      <c r="A58" t="s">
        <v>2</v>
      </c>
      <c r="B58" t="s">
        <v>135</v>
      </c>
      <c r="C58" t="s">
        <v>135</v>
      </c>
      <c r="D58" t="s">
        <v>135</v>
      </c>
      <c r="E58" t="s">
        <v>78</v>
      </c>
    </row>
    <row r="59" spans="1:5">
      <c r="A59" t="s">
        <v>3</v>
      </c>
      <c r="B59" t="s">
        <v>135</v>
      </c>
      <c r="C59" t="s">
        <v>135</v>
      </c>
      <c r="D59" t="s">
        <v>135</v>
      </c>
      <c r="E59" t="s">
        <v>79</v>
      </c>
    </row>
    <row r="60" spans="1:5">
      <c r="A60" t="s">
        <v>4</v>
      </c>
      <c r="B60" t="s">
        <v>135</v>
      </c>
      <c r="C60" t="s">
        <v>135</v>
      </c>
      <c r="D60" t="s">
        <v>135</v>
      </c>
      <c r="E60" t="s">
        <v>80</v>
      </c>
    </row>
    <row r="61" spans="1:5">
      <c r="A61" t="s">
        <v>101</v>
      </c>
      <c r="B61" t="s">
        <v>18</v>
      </c>
      <c r="C61" t="s">
        <v>18</v>
      </c>
      <c r="D61" t="s">
        <v>18</v>
      </c>
      <c r="E61" t="s">
        <v>18</v>
      </c>
    </row>
    <row r="62" spans="1:5">
      <c r="A62" t="s">
        <v>1</v>
      </c>
      <c r="B62" t="s">
        <v>19</v>
      </c>
      <c r="C62" t="s">
        <v>405</v>
      </c>
      <c r="D62" t="s">
        <v>430</v>
      </c>
      <c r="E62" t="s">
        <v>56</v>
      </c>
    </row>
    <row r="63" spans="1:5">
      <c r="A63" t="s">
        <v>2</v>
      </c>
      <c r="B63" t="s">
        <v>136</v>
      </c>
      <c r="C63" t="s">
        <v>422</v>
      </c>
      <c r="D63" t="s">
        <v>116</v>
      </c>
      <c r="E63" t="s">
        <v>81</v>
      </c>
    </row>
    <row r="64" spans="1:5">
      <c r="A64" t="s">
        <v>3</v>
      </c>
      <c r="B64" t="s">
        <v>121</v>
      </c>
      <c r="C64" t="s">
        <v>423</v>
      </c>
      <c r="D64" t="s">
        <v>443</v>
      </c>
      <c r="E64" t="s">
        <v>82</v>
      </c>
    </row>
    <row r="65" spans="1:5">
      <c r="A65" t="s">
        <v>4</v>
      </c>
      <c r="B65" t="s">
        <v>137</v>
      </c>
      <c r="C65" t="s">
        <v>123</v>
      </c>
      <c r="D65" t="s">
        <v>414</v>
      </c>
      <c r="E65" t="s">
        <v>83</v>
      </c>
    </row>
    <row r="66" spans="1:5">
      <c r="A66" t="s">
        <v>102</v>
      </c>
      <c r="B66" t="s">
        <v>18</v>
      </c>
      <c r="C66" t="s">
        <v>18</v>
      </c>
      <c r="D66" t="s">
        <v>18</v>
      </c>
      <c r="E66" t="s">
        <v>18</v>
      </c>
    </row>
    <row r="67" spans="1:5">
      <c r="A67" t="s">
        <v>1</v>
      </c>
      <c r="B67" t="s">
        <v>19</v>
      </c>
      <c r="C67" t="s">
        <v>405</v>
      </c>
      <c r="D67" t="s">
        <v>430</v>
      </c>
      <c r="E67" t="s">
        <v>56</v>
      </c>
    </row>
    <row r="68" spans="1:5">
      <c r="A68" t="s">
        <v>2</v>
      </c>
      <c r="B68" t="s">
        <v>138</v>
      </c>
      <c r="C68" t="s">
        <v>115</v>
      </c>
      <c r="D68" t="s">
        <v>444</v>
      </c>
      <c r="E68" t="s">
        <v>84</v>
      </c>
    </row>
    <row r="69" spans="1:5">
      <c r="A69" t="s">
        <v>3</v>
      </c>
      <c r="B69" t="s">
        <v>139</v>
      </c>
      <c r="C69" t="s">
        <v>424</v>
      </c>
      <c r="D69" t="s">
        <v>361</v>
      </c>
      <c r="E69" t="s">
        <v>85</v>
      </c>
    </row>
    <row r="70" spans="1:5">
      <c r="A70" t="s">
        <v>4</v>
      </c>
      <c r="B70" t="s">
        <v>140</v>
      </c>
      <c r="C70" t="s">
        <v>122</v>
      </c>
      <c r="D70" t="s">
        <v>445</v>
      </c>
      <c r="E70" t="s">
        <v>86</v>
      </c>
    </row>
    <row r="71" spans="1:5">
      <c r="A71" t="s">
        <v>103</v>
      </c>
      <c r="B71" t="s">
        <v>18</v>
      </c>
      <c r="C71" t="s">
        <v>18</v>
      </c>
      <c r="D71" t="s">
        <v>18</v>
      </c>
      <c r="E71" t="s">
        <v>18</v>
      </c>
    </row>
    <row r="72" spans="1:5">
      <c r="A72" t="s">
        <v>1</v>
      </c>
      <c r="B72" t="s">
        <v>19</v>
      </c>
      <c r="C72" t="s">
        <v>405</v>
      </c>
      <c r="D72" t="s">
        <v>430</v>
      </c>
      <c r="E72" t="s">
        <v>56</v>
      </c>
    </row>
    <row r="73" spans="1:5">
      <c r="A73" t="s">
        <v>2</v>
      </c>
      <c r="B73" t="s">
        <v>141</v>
      </c>
      <c r="C73" t="s">
        <v>122</v>
      </c>
      <c r="D73" t="s">
        <v>446</v>
      </c>
      <c r="E73" t="s">
        <v>87</v>
      </c>
    </row>
    <row r="74" spans="1:5">
      <c r="A74" t="s">
        <v>3</v>
      </c>
      <c r="B74" t="s">
        <v>142</v>
      </c>
      <c r="C74" t="s">
        <v>425</v>
      </c>
      <c r="D74" t="s">
        <v>447</v>
      </c>
      <c r="E74" t="s">
        <v>88</v>
      </c>
    </row>
    <row r="75" spans="1:5">
      <c r="A75" t="s">
        <v>4</v>
      </c>
      <c r="B75" t="s">
        <v>143</v>
      </c>
      <c r="C75" t="s">
        <v>408</v>
      </c>
      <c r="D75" t="s">
        <v>448</v>
      </c>
      <c r="E75" t="s">
        <v>89</v>
      </c>
    </row>
    <row r="76" spans="1:5">
      <c r="A76" t="s">
        <v>104</v>
      </c>
      <c r="B76" t="s">
        <v>18</v>
      </c>
      <c r="C76" t="s">
        <v>18</v>
      </c>
      <c r="D76" t="s">
        <v>18</v>
      </c>
      <c r="E76" t="s">
        <v>18</v>
      </c>
    </row>
    <row r="77" spans="1:5">
      <c r="A77" t="s">
        <v>1</v>
      </c>
      <c r="B77" t="s">
        <v>19</v>
      </c>
      <c r="C77" t="s">
        <v>405</v>
      </c>
      <c r="D77" t="s">
        <v>430</v>
      </c>
      <c r="E77" t="s">
        <v>56</v>
      </c>
    </row>
    <row r="78" spans="1:5">
      <c r="A78" t="s">
        <v>2</v>
      </c>
      <c r="B78" t="s">
        <v>144</v>
      </c>
      <c r="C78" t="s">
        <v>426</v>
      </c>
      <c r="D78" t="s">
        <v>360</v>
      </c>
      <c r="E78" t="s">
        <v>90</v>
      </c>
    </row>
    <row r="79" spans="1:5">
      <c r="A79" t="s">
        <v>3</v>
      </c>
      <c r="B79" t="s">
        <v>145</v>
      </c>
      <c r="C79" t="s">
        <v>427</v>
      </c>
      <c r="D79" t="s">
        <v>449</v>
      </c>
      <c r="E79" t="s">
        <v>91</v>
      </c>
    </row>
    <row r="80" spans="1:5">
      <c r="A80" t="s">
        <v>4</v>
      </c>
      <c r="B80" t="s">
        <v>146</v>
      </c>
      <c r="C80" t="s">
        <v>428</v>
      </c>
      <c r="D80" t="s">
        <v>450</v>
      </c>
      <c r="E80" t="s">
        <v>92</v>
      </c>
    </row>
    <row r="81" spans="1:5">
      <c r="A81" t="s">
        <v>105</v>
      </c>
      <c r="B81" t="s">
        <v>18</v>
      </c>
      <c r="C81" t="s">
        <v>18</v>
      </c>
      <c r="D81" t="s">
        <v>18</v>
      </c>
      <c r="E81" t="s">
        <v>18</v>
      </c>
    </row>
    <row r="82" spans="1:5">
      <c r="A82" t="s">
        <v>1</v>
      </c>
      <c r="B82" t="s">
        <v>19</v>
      </c>
      <c r="C82" t="s">
        <v>405</v>
      </c>
      <c r="D82" t="s">
        <v>430</v>
      </c>
      <c r="E82" t="s">
        <v>56</v>
      </c>
    </row>
    <row r="83" spans="1:5">
      <c r="A83" t="s">
        <v>2</v>
      </c>
      <c r="B83" t="s">
        <v>144</v>
      </c>
      <c r="C83" t="s">
        <v>509</v>
      </c>
      <c r="D83" t="s">
        <v>143</v>
      </c>
      <c r="E83" t="s">
        <v>532</v>
      </c>
    </row>
    <row r="84" spans="1:5">
      <c r="A84" t="s">
        <v>3</v>
      </c>
      <c r="B84" t="s">
        <v>538</v>
      </c>
      <c r="C84" t="s">
        <v>499</v>
      </c>
      <c r="D84" t="s">
        <v>142</v>
      </c>
      <c r="E84" t="s">
        <v>533</v>
      </c>
    </row>
    <row r="85" spans="1:5">
      <c r="A85" t="s">
        <v>4</v>
      </c>
      <c r="B85" t="s">
        <v>120</v>
      </c>
      <c r="C85" t="s">
        <v>115</v>
      </c>
      <c r="D85" t="s">
        <v>541</v>
      </c>
      <c r="E85" t="s">
        <v>534</v>
      </c>
    </row>
    <row r="86" spans="1:5">
      <c r="A86" t="s">
        <v>106</v>
      </c>
      <c r="B86" t="s">
        <v>18</v>
      </c>
      <c r="C86" t="s">
        <v>18</v>
      </c>
      <c r="D86" t="s">
        <v>18</v>
      </c>
      <c r="E86" t="s">
        <v>18</v>
      </c>
    </row>
    <row r="87" spans="1:5">
      <c r="A87" t="s">
        <v>1</v>
      </c>
      <c r="B87" t="s">
        <v>19</v>
      </c>
      <c r="C87" t="s">
        <v>405</v>
      </c>
      <c r="D87" t="s">
        <v>430</v>
      </c>
      <c r="E87" t="s">
        <v>56</v>
      </c>
    </row>
    <row r="88" spans="1:5">
      <c r="A88" t="s">
        <v>2</v>
      </c>
      <c r="B88" t="s">
        <v>539</v>
      </c>
      <c r="C88" t="s">
        <v>505</v>
      </c>
      <c r="D88" t="s">
        <v>542</v>
      </c>
      <c r="E88" t="s">
        <v>535</v>
      </c>
    </row>
    <row r="89" spans="1:5">
      <c r="A89" t="s">
        <v>3</v>
      </c>
      <c r="B89" t="s">
        <v>511</v>
      </c>
      <c r="C89" t="s">
        <v>526</v>
      </c>
      <c r="D89" t="s">
        <v>543</v>
      </c>
      <c r="E89" t="s">
        <v>536</v>
      </c>
    </row>
    <row r="90" spans="1:5">
      <c r="A90" t="s">
        <v>4</v>
      </c>
      <c r="B90" t="s">
        <v>540</v>
      </c>
      <c r="C90" t="s">
        <v>541</v>
      </c>
      <c r="D90" t="s">
        <v>114</v>
      </c>
      <c r="E90" t="s">
        <v>537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"/>
  <sheetViews>
    <sheetView zoomScaleNormal="100" workbookViewId="0"/>
  </sheetViews>
  <sheetFormatPr defaultRowHeight="14.5"/>
  <cols>
    <col min="3" max="14" width="10.08984375" customWidth="1"/>
  </cols>
  <sheetData>
    <row r="1" spans="1:24">
      <c r="A1" s="4" t="s">
        <v>369</v>
      </c>
      <c r="B1" s="11" t="s">
        <v>472</v>
      </c>
      <c r="C1" s="17"/>
      <c r="D1" s="17"/>
      <c r="E1" s="17"/>
      <c r="F1" s="17"/>
      <c r="G1" s="17"/>
      <c r="H1" s="17"/>
      <c r="J1" s="17"/>
      <c r="K1" s="17"/>
      <c r="L1" s="17"/>
      <c r="M1" s="17"/>
      <c r="P1" s="8"/>
      <c r="Q1" s="8"/>
      <c r="R1" s="8"/>
      <c r="S1" s="8"/>
      <c r="T1" s="8"/>
      <c r="U1" s="8"/>
      <c r="V1" s="8"/>
      <c r="W1" s="8"/>
      <c r="X1" s="8"/>
    </row>
    <row r="2" spans="1:24" ht="23">
      <c r="C2" s="8" t="s">
        <v>385</v>
      </c>
      <c r="D2" s="8" t="s">
        <v>672</v>
      </c>
      <c r="E2" s="8" t="s">
        <v>349</v>
      </c>
      <c r="F2" s="8" t="s">
        <v>642</v>
      </c>
      <c r="G2" s="8" t="s">
        <v>351</v>
      </c>
      <c r="H2" s="17"/>
      <c r="I2" t="s">
        <v>3</v>
      </c>
      <c r="J2" t="s">
        <v>396</v>
      </c>
      <c r="K2" s="17"/>
      <c r="L2" s="8"/>
      <c r="M2" s="17"/>
    </row>
    <row r="3" spans="1:24">
      <c r="B3" t="s">
        <v>4</v>
      </c>
      <c r="C3" s="9">
        <f>100-VALUE(Raw_Data_16!B10)*100</f>
        <v>52</v>
      </c>
      <c r="D3" s="9">
        <f>100-VALUE(Raw_Data_16!B15)*100</f>
        <v>53</v>
      </c>
      <c r="E3" s="9">
        <f>100-VALUE(Raw_Data_16!B20)*100</f>
        <v>34.599999999999994</v>
      </c>
      <c r="F3" s="9">
        <f>100-VALUE(Raw_Data_16!B25)*100</f>
        <v>57</v>
      </c>
      <c r="G3" s="9">
        <f>100-VALUE(Raw_Data_16!B30)*100</f>
        <v>21.799999999999997</v>
      </c>
      <c r="H3" s="9"/>
      <c r="I3" s="9">
        <f>100-VALUE(Raw_Data_16!B4)*100</f>
        <v>39</v>
      </c>
      <c r="J3" s="9">
        <f>100-VALUE(Raw_Data_16!B3)*100</f>
        <v>45.699999999999996</v>
      </c>
      <c r="K3" s="9"/>
      <c r="L3" s="9"/>
      <c r="M3" s="9"/>
    </row>
    <row r="4" spans="1:24">
      <c r="B4" t="s">
        <v>467</v>
      </c>
      <c r="C4" s="9">
        <f>100-VALUE(Raw_Data_16!C10)*100-C3</f>
        <v>14.199999999999989</v>
      </c>
      <c r="D4" s="9">
        <f>100-VALUE(Raw_Data_16!C15)*100-D3</f>
        <v>4.8999999999999986</v>
      </c>
      <c r="E4" s="9">
        <f>100-VALUE(Raw_Data_16!C20)*100-E3</f>
        <v>8.9000000000000128</v>
      </c>
      <c r="F4" s="9">
        <f>(100-VALUE(Raw_Data_16!C25)*100-F3)</f>
        <v>11.200000000000003</v>
      </c>
      <c r="G4" s="9">
        <f>100-VALUE(Raw_Data_16!C30)*100-G3</f>
        <v>5.4000000000000057</v>
      </c>
      <c r="H4" s="9"/>
      <c r="I4" s="9">
        <f>100-VALUE(Raw_Data_16!C4)*100-I3</f>
        <v>5.0999999999999943</v>
      </c>
      <c r="J4" s="9">
        <f>100-VALUE(Raw_Data_16!C3)*100-J3</f>
        <v>5.7000000000000028</v>
      </c>
      <c r="K4" s="9"/>
      <c r="L4" s="9"/>
      <c r="M4" s="9"/>
    </row>
    <row r="5" spans="1:24">
      <c r="B5" s="5" t="s">
        <v>388</v>
      </c>
      <c r="C5" s="9">
        <f>100-VALUE(Raw_Data_16!B5)*100</f>
        <v>41.1</v>
      </c>
      <c r="D5" s="9">
        <f>C5</f>
        <v>41.1</v>
      </c>
      <c r="E5" s="9">
        <f t="shared" ref="E5:H5" si="0">D5</f>
        <v>41.1</v>
      </c>
      <c r="F5" s="9">
        <f t="shared" si="0"/>
        <v>41.1</v>
      </c>
      <c r="G5" s="9">
        <f t="shared" si="0"/>
        <v>41.1</v>
      </c>
      <c r="H5" s="9">
        <f t="shared" si="0"/>
        <v>41.1</v>
      </c>
      <c r="I5" s="19">
        <f>H5</f>
        <v>41.1</v>
      </c>
      <c r="J5" s="19">
        <f>I5</f>
        <v>41.1</v>
      </c>
      <c r="K5" s="9"/>
      <c r="L5" s="9"/>
      <c r="M5" s="9"/>
      <c r="N5" s="19"/>
    </row>
    <row r="6" spans="1:24">
      <c r="C6" s="9"/>
    </row>
    <row r="7" spans="1:24">
      <c r="D7" s="8"/>
      <c r="E7" s="8"/>
      <c r="F7" s="8"/>
      <c r="G7" s="8"/>
      <c r="H7" s="10"/>
      <c r="I7" s="17"/>
      <c r="J7" s="21"/>
      <c r="K7" s="10"/>
      <c r="L7" s="8"/>
      <c r="M7" s="8"/>
      <c r="N7" s="10"/>
    </row>
    <row r="8" spans="1:24">
      <c r="D8" s="9"/>
      <c r="E8" s="9"/>
      <c r="F8" s="9"/>
      <c r="G8" s="9"/>
      <c r="I8" s="9"/>
      <c r="J8" s="9"/>
      <c r="L8" s="9"/>
      <c r="M8" s="9"/>
    </row>
    <row r="9" spans="1:24">
      <c r="D9" s="9"/>
      <c r="E9" s="9"/>
      <c r="F9" s="9"/>
      <c r="G9" s="9"/>
      <c r="I9" s="9"/>
      <c r="J9" s="9"/>
      <c r="L9" s="9"/>
      <c r="M9" s="9"/>
    </row>
    <row r="10" spans="1:24">
      <c r="D10" s="9"/>
      <c r="E10" s="9"/>
      <c r="F10" s="9"/>
      <c r="G10" s="9"/>
      <c r="I10" s="9"/>
      <c r="J10" s="9"/>
      <c r="L10" s="9"/>
      <c r="M10" s="9"/>
    </row>
    <row r="11" spans="1:24">
      <c r="D11" s="9"/>
      <c r="E11" s="9"/>
      <c r="F11" s="9"/>
      <c r="G11" s="9"/>
      <c r="H11" s="10"/>
      <c r="I11" s="9"/>
      <c r="J11" s="9"/>
      <c r="K11" s="10"/>
      <c r="L11" s="9"/>
      <c r="M11" s="9"/>
      <c r="N11" s="10"/>
    </row>
    <row r="12" spans="1:24">
      <c r="G12" s="12"/>
      <c r="J12" s="12"/>
      <c r="M12" s="12"/>
      <c r="N12" s="12"/>
      <c r="O12" s="9"/>
      <c r="P12" s="9"/>
    </row>
    <row r="14" spans="1:24">
      <c r="O14" s="9"/>
      <c r="P14" s="9"/>
    </row>
    <row r="15" spans="1:24">
      <c r="O15" s="9"/>
      <c r="P15" s="9"/>
    </row>
    <row r="16" spans="1:24">
      <c r="O16" s="9"/>
      <c r="P16" s="9"/>
    </row>
    <row r="17" spans="15:16">
      <c r="O17" s="9"/>
      <c r="P17" s="9"/>
    </row>
  </sheetData>
  <hyperlinks>
    <hyperlink ref="A1" location="Overview!A1" display="Return"/>
  </hyperlink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8"/>
  <sheetViews>
    <sheetView workbookViewId="0"/>
  </sheetViews>
  <sheetFormatPr defaultRowHeight="14.5"/>
  <cols>
    <col min="1" max="1" width="38.81640625" bestFit="1" customWidth="1"/>
  </cols>
  <sheetData>
    <row r="1" spans="1:4">
      <c r="A1" t="s">
        <v>148</v>
      </c>
      <c r="B1" t="s">
        <v>18</v>
      </c>
      <c r="C1" t="s">
        <v>18</v>
      </c>
      <c r="D1" t="s">
        <v>18</v>
      </c>
    </row>
    <row r="2" spans="1:4">
      <c r="A2" t="s">
        <v>1</v>
      </c>
      <c r="B2" t="s">
        <v>19</v>
      </c>
      <c r="C2" t="s">
        <v>56</v>
      </c>
      <c r="D2" t="s">
        <v>18</v>
      </c>
    </row>
    <row r="3" spans="1:4">
      <c r="A3" t="s">
        <v>2</v>
      </c>
      <c r="B3" t="s">
        <v>162</v>
      </c>
      <c r="C3" t="s">
        <v>57</v>
      </c>
      <c r="D3" t="s">
        <v>18</v>
      </c>
    </row>
    <row r="4" spans="1:4">
      <c r="A4" t="s">
        <v>3</v>
      </c>
      <c r="B4" t="s">
        <v>163</v>
      </c>
      <c r="C4" t="s">
        <v>58</v>
      </c>
      <c r="D4" t="s">
        <v>18</v>
      </c>
    </row>
    <row r="5" spans="1:4">
      <c r="A5" t="s">
        <v>4</v>
      </c>
      <c r="B5" t="s">
        <v>164</v>
      </c>
      <c r="C5" t="s">
        <v>59</v>
      </c>
      <c r="D5" t="s">
        <v>18</v>
      </c>
    </row>
    <row r="6" spans="1:4">
      <c r="A6" t="s">
        <v>149</v>
      </c>
      <c r="B6" t="s">
        <v>18</v>
      </c>
      <c r="C6" t="s">
        <v>18</v>
      </c>
      <c r="D6" t="s">
        <v>18</v>
      </c>
    </row>
    <row r="7" spans="1:4">
      <c r="A7" t="s">
        <v>1</v>
      </c>
      <c r="B7" t="s">
        <v>19</v>
      </c>
      <c r="C7" t="s">
        <v>56</v>
      </c>
      <c r="D7" t="s">
        <v>18</v>
      </c>
    </row>
    <row r="8" spans="1:4">
      <c r="A8" t="s">
        <v>2</v>
      </c>
      <c r="B8" t="s">
        <v>165</v>
      </c>
      <c r="C8" t="s">
        <v>60</v>
      </c>
      <c r="D8" t="s">
        <v>18</v>
      </c>
    </row>
    <row r="9" spans="1:4">
      <c r="A9" t="s">
        <v>3</v>
      </c>
      <c r="B9" t="s">
        <v>166</v>
      </c>
      <c r="C9" t="s">
        <v>61</v>
      </c>
      <c r="D9" t="s">
        <v>18</v>
      </c>
    </row>
    <row r="10" spans="1:4">
      <c r="A10" t="s">
        <v>4</v>
      </c>
      <c r="B10" t="s">
        <v>167</v>
      </c>
      <c r="C10" t="s">
        <v>62</v>
      </c>
      <c r="D10" t="s">
        <v>18</v>
      </c>
    </row>
    <row r="11" spans="1:4">
      <c r="A11" t="s">
        <v>150</v>
      </c>
      <c r="B11" t="s">
        <v>18</v>
      </c>
      <c r="C11" t="s">
        <v>18</v>
      </c>
      <c r="D11" t="s">
        <v>18</v>
      </c>
    </row>
    <row r="12" spans="1:4">
      <c r="A12" t="s">
        <v>1</v>
      </c>
      <c r="B12" t="s">
        <v>19</v>
      </c>
      <c r="C12" t="s">
        <v>56</v>
      </c>
      <c r="D12" t="s">
        <v>18</v>
      </c>
    </row>
    <row r="13" spans="1:4">
      <c r="A13" t="s">
        <v>2</v>
      </c>
      <c r="B13" t="s">
        <v>657</v>
      </c>
      <c r="C13" t="s">
        <v>652</v>
      </c>
      <c r="D13" t="s">
        <v>18</v>
      </c>
    </row>
    <row r="14" spans="1:4">
      <c r="A14" t="s">
        <v>3</v>
      </c>
      <c r="B14" t="s">
        <v>181</v>
      </c>
      <c r="C14" t="s">
        <v>653</v>
      </c>
      <c r="D14" t="s">
        <v>18</v>
      </c>
    </row>
    <row r="15" spans="1:4">
      <c r="A15" t="s">
        <v>4</v>
      </c>
      <c r="B15" t="s">
        <v>658</v>
      </c>
      <c r="C15" t="s">
        <v>654</v>
      </c>
      <c r="D15" t="s">
        <v>18</v>
      </c>
    </row>
    <row r="16" spans="1:4">
      <c r="A16" t="s">
        <v>151</v>
      </c>
      <c r="B16" t="s">
        <v>18</v>
      </c>
      <c r="C16" t="s">
        <v>18</v>
      </c>
      <c r="D16" t="s">
        <v>18</v>
      </c>
    </row>
    <row r="17" spans="1:4">
      <c r="A17" t="s">
        <v>1</v>
      </c>
      <c r="B17" t="s">
        <v>19</v>
      </c>
      <c r="C17" t="s">
        <v>56</v>
      </c>
      <c r="D17" t="s">
        <v>18</v>
      </c>
    </row>
    <row r="18" spans="1:4">
      <c r="A18" t="s">
        <v>2</v>
      </c>
      <c r="B18" t="s">
        <v>176</v>
      </c>
      <c r="C18" t="s">
        <v>72</v>
      </c>
      <c r="D18" t="s">
        <v>18</v>
      </c>
    </row>
    <row r="19" spans="1:4">
      <c r="A19" t="s">
        <v>3</v>
      </c>
      <c r="B19" t="s">
        <v>177</v>
      </c>
      <c r="C19" t="s">
        <v>73</v>
      </c>
      <c r="D19" t="s">
        <v>18</v>
      </c>
    </row>
    <row r="20" spans="1:4">
      <c r="A20" t="s">
        <v>4</v>
      </c>
      <c r="B20" t="s">
        <v>178</v>
      </c>
      <c r="C20" t="s">
        <v>74</v>
      </c>
      <c r="D20" t="s">
        <v>18</v>
      </c>
    </row>
    <row r="21" spans="1:4">
      <c r="A21" t="s">
        <v>152</v>
      </c>
      <c r="B21" t="s">
        <v>18</v>
      </c>
      <c r="C21" t="s">
        <v>18</v>
      </c>
      <c r="D21" t="s">
        <v>18</v>
      </c>
    </row>
    <row r="22" spans="1:4">
      <c r="A22" t="s">
        <v>1</v>
      </c>
      <c r="B22" t="s">
        <v>19</v>
      </c>
      <c r="C22" t="s">
        <v>56</v>
      </c>
      <c r="D22" t="s">
        <v>18</v>
      </c>
    </row>
    <row r="23" spans="1:4">
      <c r="A23" t="s">
        <v>2</v>
      </c>
      <c r="B23" t="s">
        <v>168</v>
      </c>
      <c r="C23" t="s">
        <v>63</v>
      </c>
      <c r="D23" t="s">
        <v>18</v>
      </c>
    </row>
    <row r="24" spans="1:4">
      <c r="A24" t="s">
        <v>3</v>
      </c>
      <c r="B24" t="s">
        <v>169</v>
      </c>
      <c r="C24" t="s">
        <v>64</v>
      </c>
      <c r="D24" t="s">
        <v>18</v>
      </c>
    </row>
    <row r="25" spans="1:4">
      <c r="A25" t="s">
        <v>4</v>
      </c>
      <c r="B25" t="s">
        <v>170</v>
      </c>
      <c r="C25" t="s">
        <v>65</v>
      </c>
      <c r="D25" t="s">
        <v>18</v>
      </c>
    </row>
    <row r="26" spans="1:4">
      <c r="A26" t="s">
        <v>153</v>
      </c>
      <c r="B26" t="s">
        <v>18</v>
      </c>
      <c r="C26" t="s">
        <v>18</v>
      </c>
      <c r="D26" t="s">
        <v>18</v>
      </c>
    </row>
    <row r="27" spans="1:4">
      <c r="A27" t="s">
        <v>1</v>
      </c>
      <c r="B27" t="s">
        <v>19</v>
      </c>
      <c r="C27" t="s">
        <v>56</v>
      </c>
      <c r="D27" t="s">
        <v>18</v>
      </c>
    </row>
    <row r="28" spans="1:4">
      <c r="A28" t="s">
        <v>2</v>
      </c>
      <c r="B28" t="s">
        <v>171</v>
      </c>
      <c r="C28" t="s">
        <v>66</v>
      </c>
      <c r="D28" t="s">
        <v>18</v>
      </c>
    </row>
    <row r="29" spans="1:4">
      <c r="A29" t="s">
        <v>3</v>
      </c>
      <c r="B29" t="s">
        <v>172</v>
      </c>
      <c r="C29" t="s">
        <v>67</v>
      </c>
      <c r="D29" t="s">
        <v>18</v>
      </c>
    </row>
    <row r="30" spans="1:4">
      <c r="A30" t="s">
        <v>4</v>
      </c>
      <c r="B30" t="s">
        <v>170</v>
      </c>
      <c r="C30" t="s">
        <v>68</v>
      </c>
      <c r="D30" t="s">
        <v>18</v>
      </c>
    </row>
    <row r="31" spans="1:4">
      <c r="A31" t="s">
        <v>451</v>
      </c>
      <c r="B31" t="s">
        <v>18</v>
      </c>
      <c r="C31" t="s">
        <v>18</v>
      </c>
      <c r="D31" t="s">
        <v>18</v>
      </c>
    </row>
    <row r="32" spans="1:4">
      <c r="A32" t="s">
        <v>1</v>
      </c>
      <c r="B32" t="s">
        <v>19</v>
      </c>
      <c r="C32" t="s">
        <v>56</v>
      </c>
      <c r="D32" t="s">
        <v>18</v>
      </c>
    </row>
    <row r="33" spans="1:4">
      <c r="A33" t="s">
        <v>2</v>
      </c>
      <c r="B33" t="s">
        <v>173</v>
      </c>
      <c r="C33" t="s">
        <v>69</v>
      </c>
      <c r="D33" t="s">
        <v>18</v>
      </c>
    </row>
    <row r="34" spans="1:4">
      <c r="A34" t="s">
        <v>3</v>
      </c>
      <c r="B34" t="s">
        <v>174</v>
      </c>
      <c r="C34" t="s">
        <v>70</v>
      </c>
      <c r="D34" t="s">
        <v>18</v>
      </c>
    </row>
    <row r="35" spans="1:4">
      <c r="A35" t="s">
        <v>4</v>
      </c>
      <c r="B35" t="s">
        <v>175</v>
      </c>
      <c r="C35" t="s">
        <v>71</v>
      </c>
      <c r="D35" t="s">
        <v>18</v>
      </c>
    </row>
    <row r="36" spans="1:4">
      <c r="A36" t="s">
        <v>452</v>
      </c>
      <c r="B36" t="s">
        <v>18</v>
      </c>
      <c r="C36" t="s">
        <v>18</v>
      </c>
      <c r="D36" t="s">
        <v>18</v>
      </c>
    </row>
    <row r="37" spans="1:4">
      <c r="A37" t="s">
        <v>1</v>
      </c>
      <c r="B37" t="s">
        <v>19</v>
      </c>
      <c r="C37" t="s">
        <v>56</v>
      </c>
      <c r="D37" t="s">
        <v>18</v>
      </c>
    </row>
    <row r="38" spans="1:4">
      <c r="A38" t="s">
        <v>2</v>
      </c>
      <c r="B38" t="s">
        <v>176</v>
      </c>
      <c r="C38" t="s">
        <v>72</v>
      </c>
      <c r="D38" t="s">
        <v>18</v>
      </c>
    </row>
    <row r="39" spans="1:4">
      <c r="A39" t="s">
        <v>3</v>
      </c>
      <c r="B39" t="s">
        <v>177</v>
      </c>
      <c r="C39" t="s">
        <v>73</v>
      </c>
      <c r="D39" t="s">
        <v>18</v>
      </c>
    </row>
    <row r="40" spans="1:4">
      <c r="A40" t="s">
        <v>4</v>
      </c>
      <c r="B40" t="s">
        <v>178</v>
      </c>
      <c r="C40" t="s">
        <v>74</v>
      </c>
      <c r="D40" t="s">
        <v>18</v>
      </c>
    </row>
    <row r="41" spans="1:4">
      <c r="A41" t="s">
        <v>453</v>
      </c>
      <c r="B41" t="s">
        <v>18</v>
      </c>
      <c r="C41" t="s">
        <v>18</v>
      </c>
      <c r="D41" t="s">
        <v>18</v>
      </c>
    </row>
    <row r="42" spans="1:4">
      <c r="A42" t="s">
        <v>1</v>
      </c>
      <c r="B42" t="s">
        <v>19</v>
      </c>
      <c r="C42" t="s">
        <v>56</v>
      </c>
      <c r="D42" t="s">
        <v>18</v>
      </c>
    </row>
    <row r="43" spans="1:4">
      <c r="A43" t="s">
        <v>2</v>
      </c>
      <c r="B43" t="s">
        <v>168</v>
      </c>
      <c r="C43" t="s">
        <v>63</v>
      </c>
      <c r="D43" t="s">
        <v>18</v>
      </c>
    </row>
    <row r="44" spans="1:4">
      <c r="A44" t="s">
        <v>3</v>
      </c>
      <c r="B44" t="s">
        <v>169</v>
      </c>
      <c r="C44" t="s">
        <v>64</v>
      </c>
      <c r="D44" t="s">
        <v>18</v>
      </c>
    </row>
    <row r="45" spans="1:4">
      <c r="A45" t="s">
        <v>4</v>
      </c>
      <c r="B45" t="s">
        <v>170</v>
      </c>
      <c r="C45" t="s">
        <v>65</v>
      </c>
      <c r="D45" t="s">
        <v>18</v>
      </c>
    </row>
    <row r="46" spans="1:4">
      <c r="A46" t="s">
        <v>454</v>
      </c>
      <c r="B46" t="s">
        <v>18</v>
      </c>
      <c r="C46" t="s">
        <v>18</v>
      </c>
      <c r="D46" t="s">
        <v>18</v>
      </c>
    </row>
    <row r="47" spans="1:4">
      <c r="A47" t="s">
        <v>1</v>
      </c>
      <c r="B47" t="s">
        <v>19</v>
      </c>
      <c r="C47" t="s">
        <v>56</v>
      </c>
      <c r="D47" t="s">
        <v>18</v>
      </c>
    </row>
    <row r="48" spans="1:4">
      <c r="A48" t="s">
        <v>2</v>
      </c>
      <c r="B48" t="s">
        <v>171</v>
      </c>
      <c r="C48" t="s">
        <v>66</v>
      </c>
      <c r="D48" t="s">
        <v>18</v>
      </c>
    </row>
    <row r="49" spans="1:4">
      <c r="A49" t="s">
        <v>3</v>
      </c>
      <c r="B49" t="s">
        <v>172</v>
      </c>
      <c r="C49" t="s">
        <v>67</v>
      </c>
      <c r="D49" t="s">
        <v>18</v>
      </c>
    </row>
    <row r="50" spans="1:4">
      <c r="A50" t="s">
        <v>4</v>
      </c>
      <c r="B50" t="s">
        <v>170</v>
      </c>
      <c r="C50" t="s">
        <v>68</v>
      </c>
      <c r="D50" t="s">
        <v>18</v>
      </c>
    </row>
    <row r="51" spans="1:4">
      <c r="A51" t="s">
        <v>154</v>
      </c>
      <c r="B51" t="s">
        <v>18</v>
      </c>
      <c r="C51" t="s">
        <v>18</v>
      </c>
      <c r="D51" t="s">
        <v>18</v>
      </c>
    </row>
    <row r="52" spans="1:4">
      <c r="A52" t="s">
        <v>1</v>
      </c>
      <c r="B52" t="s">
        <v>19</v>
      </c>
      <c r="C52" t="s">
        <v>56</v>
      </c>
      <c r="D52" t="s">
        <v>18</v>
      </c>
    </row>
    <row r="53" spans="1:4">
      <c r="A53" t="s">
        <v>2</v>
      </c>
      <c r="B53" t="s">
        <v>179</v>
      </c>
      <c r="C53" t="s">
        <v>75</v>
      </c>
      <c r="D53" t="s">
        <v>18</v>
      </c>
    </row>
    <row r="54" spans="1:4">
      <c r="A54" t="s">
        <v>3</v>
      </c>
      <c r="B54" t="s">
        <v>180</v>
      </c>
      <c r="C54" t="s">
        <v>76</v>
      </c>
      <c r="D54" t="s">
        <v>18</v>
      </c>
    </row>
    <row r="55" spans="1:4">
      <c r="A55" t="s">
        <v>4</v>
      </c>
      <c r="B55" t="s">
        <v>181</v>
      </c>
      <c r="C55" t="s">
        <v>77</v>
      </c>
      <c r="D55" t="s">
        <v>18</v>
      </c>
    </row>
    <row r="56" spans="1:4">
      <c r="A56" t="s">
        <v>155</v>
      </c>
      <c r="B56" t="s">
        <v>18</v>
      </c>
      <c r="C56" t="s">
        <v>18</v>
      </c>
      <c r="D56" t="s">
        <v>18</v>
      </c>
    </row>
    <row r="57" spans="1:4">
      <c r="A57" t="s">
        <v>1</v>
      </c>
      <c r="B57" t="s">
        <v>19</v>
      </c>
      <c r="C57" t="s">
        <v>56</v>
      </c>
      <c r="D57" t="s">
        <v>18</v>
      </c>
    </row>
    <row r="58" spans="1:4">
      <c r="A58" t="s">
        <v>2</v>
      </c>
      <c r="B58" t="s">
        <v>182</v>
      </c>
      <c r="C58" t="s">
        <v>78</v>
      </c>
      <c r="D58" t="s">
        <v>18</v>
      </c>
    </row>
    <row r="59" spans="1:4">
      <c r="A59" t="s">
        <v>3</v>
      </c>
      <c r="B59" t="s">
        <v>183</v>
      </c>
      <c r="C59" t="s">
        <v>79</v>
      </c>
      <c r="D59" t="s">
        <v>18</v>
      </c>
    </row>
    <row r="60" spans="1:4">
      <c r="A60" t="s">
        <v>4</v>
      </c>
      <c r="B60" t="s">
        <v>184</v>
      </c>
      <c r="C60" t="s">
        <v>80</v>
      </c>
      <c r="D60" t="s">
        <v>18</v>
      </c>
    </row>
    <row r="61" spans="1:4">
      <c r="A61" t="s">
        <v>156</v>
      </c>
      <c r="B61" t="s">
        <v>18</v>
      </c>
      <c r="C61" t="s">
        <v>18</v>
      </c>
      <c r="D61" t="s">
        <v>18</v>
      </c>
    </row>
    <row r="62" spans="1:4">
      <c r="A62" t="s">
        <v>1</v>
      </c>
      <c r="B62" t="s">
        <v>19</v>
      </c>
      <c r="C62" t="s">
        <v>56</v>
      </c>
      <c r="D62" t="s">
        <v>18</v>
      </c>
    </row>
    <row r="63" spans="1:4">
      <c r="A63" t="s">
        <v>2</v>
      </c>
      <c r="B63" t="s">
        <v>185</v>
      </c>
      <c r="C63" t="s">
        <v>81</v>
      </c>
      <c r="D63" t="s">
        <v>18</v>
      </c>
    </row>
    <row r="64" spans="1:4">
      <c r="A64" t="s">
        <v>3</v>
      </c>
      <c r="B64" t="s">
        <v>186</v>
      </c>
      <c r="C64" t="s">
        <v>82</v>
      </c>
      <c r="D64" t="s">
        <v>18</v>
      </c>
    </row>
    <row r="65" spans="1:4">
      <c r="A65" t="s">
        <v>4</v>
      </c>
      <c r="B65" t="s">
        <v>187</v>
      </c>
      <c r="C65" t="s">
        <v>83</v>
      </c>
      <c r="D65" t="s">
        <v>18</v>
      </c>
    </row>
    <row r="66" spans="1:4">
      <c r="A66" t="s">
        <v>157</v>
      </c>
      <c r="B66" t="s">
        <v>18</v>
      </c>
      <c r="C66" t="s">
        <v>18</v>
      </c>
      <c r="D66" t="s">
        <v>18</v>
      </c>
    </row>
    <row r="67" spans="1:4">
      <c r="A67" t="s">
        <v>1</v>
      </c>
      <c r="B67" t="s">
        <v>19</v>
      </c>
      <c r="C67" t="s">
        <v>56</v>
      </c>
      <c r="D67" t="s">
        <v>18</v>
      </c>
    </row>
    <row r="68" spans="1:4">
      <c r="A68" t="s">
        <v>2</v>
      </c>
      <c r="B68" t="s">
        <v>188</v>
      </c>
      <c r="C68" t="s">
        <v>84</v>
      </c>
      <c r="D68" t="s">
        <v>18</v>
      </c>
    </row>
    <row r="69" spans="1:4">
      <c r="A69" t="s">
        <v>3</v>
      </c>
      <c r="B69" t="s">
        <v>189</v>
      </c>
      <c r="C69" t="s">
        <v>85</v>
      </c>
      <c r="D69" t="s">
        <v>18</v>
      </c>
    </row>
    <row r="70" spans="1:4">
      <c r="A70" t="s">
        <v>4</v>
      </c>
      <c r="B70" t="s">
        <v>190</v>
      </c>
      <c r="C70" t="s">
        <v>86</v>
      </c>
      <c r="D70" t="s">
        <v>18</v>
      </c>
    </row>
    <row r="71" spans="1:4">
      <c r="A71" t="s">
        <v>158</v>
      </c>
      <c r="B71" t="s">
        <v>18</v>
      </c>
      <c r="C71" t="s">
        <v>18</v>
      </c>
      <c r="D71" t="s">
        <v>18</v>
      </c>
    </row>
    <row r="72" spans="1:4">
      <c r="A72" t="s">
        <v>1</v>
      </c>
      <c r="B72" t="s">
        <v>19</v>
      </c>
      <c r="C72" t="s">
        <v>56</v>
      </c>
      <c r="D72" t="s">
        <v>18</v>
      </c>
    </row>
    <row r="73" spans="1:4">
      <c r="A73" t="s">
        <v>2</v>
      </c>
      <c r="B73" t="s">
        <v>191</v>
      </c>
      <c r="C73" t="s">
        <v>87</v>
      </c>
      <c r="D73" t="s">
        <v>18</v>
      </c>
    </row>
    <row r="74" spans="1:4">
      <c r="A74" t="s">
        <v>3</v>
      </c>
      <c r="B74" t="s">
        <v>192</v>
      </c>
      <c r="C74" t="s">
        <v>88</v>
      </c>
      <c r="D74" t="s">
        <v>18</v>
      </c>
    </row>
    <row r="75" spans="1:4">
      <c r="A75" t="s">
        <v>4</v>
      </c>
      <c r="B75" t="s">
        <v>193</v>
      </c>
      <c r="C75" t="s">
        <v>89</v>
      </c>
      <c r="D75" t="s">
        <v>18</v>
      </c>
    </row>
    <row r="76" spans="1:4">
      <c r="A76" t="s">
        <v>159</v>
      </c>
      <c r="B76" t="s">
        <v>18</v>
      </c>
      <c r="C76" t="s">
        <v>18</v>
      </c>
      <c r="D76" t="s">
        <v>18</v>
      </c>
    </row>
    <row r="77" spans="1:4">
      <c r="A77" t="s">
        <v>1</v>
      </c>
      <c r="B77" t="s">
        <v>19</v>
      </c>
      <c r="C77" t="s">
        <v>56</v>
      </c>
      <c r="D77" t="s">
        <v>18</v>
      </c>
    </row>
    <row r="78" spans="1:4">
      <c r="A78" t="s">
        <v>2</v>
      </c>
      <c r="B78" t="s">
        <v>194</v>
      </c>
      <c r="C78" t="s">
        <v>90</v>
      </c>
      <c r="D78" t="s">
        <v>18</v>
      </c>
    </row>
    <row r="79" spans="1:4">
      <c r="A79" t="s">
        <v>3</v>
      </c>
      <c r="B79" t="s">
        <v>195</v>
      </c>
      <c r="C79" t="s">
        <v>91</v>
      </c>
      <c r="D79" t="s">
        <v>18</v>
      </c>
    </row>
    <row r="80" spans="1:4">
      <c r="A80" t="s">
        <v>4</v>
      </c>
      <c r="B80" t="s">
        <v>196</v>
      </c>
      <c r="C80" t="s">
        <v>92</v>
      </c>
      <c r="D80" t="s">
        <v>18</v>
      </c>
    </row>
    <row r="81" spans="1:4">
      <c r="A81" t="s">
        <v>160</v>
      </c>
      <c r="B81" t="s">
        <v>18</v>
      </c>
      <c r="C81" t="s">
        <v>18</v>
      </c>
      <c r="D81" t="s">
        <v>18</v>
      </c>
    </row>
    <row r="82" spans="1:4">
      <c r="A82" t="s">
        <v>1</v>
      </c>
      <c r="B82" t="s">
        <v>19</v>
      </c>
      <c r="C82" t="s">
        <v>56</v>
      </c>
      <c r="D82" t="s">
        <v>18</v>
      </c>
    </row>
    <row r="83" spans="1:4">
      <c r="A83" t="s">
        <v>2</v>
      </c>
      <c r="B83" t="s">
        <v>544</v>
      </c>
      <c r="C83" t="s">
        <v>532</v>
      </c>
      <c r="D83" t="s">
        <v>18</v>
      </c>
    </row>
    <row r="84" spans="1:4">
      <c r="A84" t="s">
        <v>3</v>
      </c>
      <c r="B84" t="s">
        <v>545</v>
      </c>
      <c r="C84" t="s">
        <v>533</v>
      </c>
      <c r="D84" t="s">
        <v>18</v>
      </c>
    </row>
    <row r="85" spans="1:4">
      <c r="A85" t="s">
        <v>4</v>
      </c>
      <c r="B85" t="s">
        <v>546</v>
      </c>
      <c r="C85" t="s">
        <v>534</v>
      </c>
      <c r="D85" t="s">
        <v>18</v>
      </c>
    </row>
    <row r="86" spans="1:4">
      <c r="A86" t="s">
        <v>161</v>
      </c>
      <c r="B86" t="s">
        <v>18</v>
      </c>
      <c r="C86" t="s">
        <v>18</v>
      </c>
      <c r="D86" t="s">
        <v>18</v>
      </c>
    </row>
    <row r="87" spans="1:4">
      <c r="A87" t="s">
        <v>1</v>
      </c>
      <c r="B87" t="s">
        <v>19</v>
      </c>
      <c r="C87" t="s">
        <v>56</v>
      </c>
      <c r="D87" t="s">
        <v>18</v>
      </c>
    </row>
    <row r="88" spans="1:4">
      <c r="A88" t="s">
        <v>2</v>
      </c>
      <c r="B88" t="s">
        <v>547</v>
      </c>
      <c r="C88" t="s">
        <v>535</v>
      </c>
      <c r="D88" t="s">
        <v>18</v>
      </c>
    </row>
    <row r="89" spans="1:4">
      <c r="A89" t="s">
        <v>3</v>
      </c>
      <c r="B89" t="s">
        <v>548</v>
      </c>
      <c r="C89" t="s">
        <v>536</v>
      </c>
      <c r="D89" t="s">
        <v>18</v>
      </c>
    </row>
    <row r="90" spans="1:4">
      <c r="A90" t="s">
        <v>4</v>
      </c>
      <c r="B90" t="s">
        <v>549</v>
      </c>
      <c r="C90" t="s">
        <v>537</v>
      </c>
      <c r="D90" t="s">
        <v>18</v>
      </c>
    </row>
    <row r="91" spans="1:4">
      <c r="A91" t="s">
        <v>1090</v>
      </c>
      <c r="B91" t="s">
        <v>18</v>
      </c>
      <c r="C91" t="s">
        <v>18</v>
      </c>
      <c r="D91" t="s">
        <v>18</v>
      </c>
    </row>
    <row r="92" spans="1:4">
      <c r="A92" t="s">
        <v>1091</v>
      </c>
      <c r="B92" t="s">
        <v>19</v>
      </c>
      <c r="C92" t="s">
        <v>1102</v>
      </c>
      <c r="D92" t="s">
        <v>56</v>
      </c>
    </row>
    <row r="93" spans="1:4">
      <c r="A93" t="s">
        <v>1092</v>
      </c>
      <c r="B93" t="s">
        <v>1097</v>
      </c>
      <c r="C93" t="s">
        <v>328</v>
      </c>
      <c r="D93" t="s">
        <v>1106</v>
      </c>
    </row>
    <row r="94" spans="1:4">
      <c r="A94" t="s">
        <v>1093</v>
      </c>
      <c r="B94" t="s">
        <v>1098</v>
      </c>
      <c r="C94" t="s">
        <v>1103</v>
      </c>
      <c r="D94" t="s">
        <v>1107</v>
      </c>
    </row>
    <row r="95" spans="1:4">
      <c r="A95" t="s">
        <v>1094</v>
      </c>
      <c r="B95" t="s">
        <v>1099</v>
      </c>
      <c r="C95" t="s">
        <v>1104</v>
      </c>
      <c r="D95" t="s">
        <v>1108</v>
      </c>
    </row>
    <row r="96" spans="1:4">
      <c r="A96" t="s">
        <v>1095</v>
      </c>
      <c r="B96" t="s">
        <v>1100</v>
      </c>
      <c r="C96" t="s">
        <v>1105</v>
      </c>
      <c r="D96" t="s">
        <v>1109</v>
      </c>
    </row>
    <row r="97" spans="1:4">
      <c r="A97" t="s">
        <v>1096</v>
      </c>
      <c r="B97" t="s">
        <v>1101</v>
      </c>
      <c r="C97" t="s">
        <v>1104</v>
      </c>
      <c r="D97" t="s">
        <v>1110</v>
      </c>
    </row>
    <row r="98" spans="1:4">
      <c r="A98" t="s">
        <v>4</v>
      </c>
      <c r="B98" t="s">
        <v>164</v>
      </c>
      <c r="C98" t="s">
        <v>319</v>
      </c>
      <c r="D98" t="s">
        <v>59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2"/>
  <sheetViews>
    <sheetView workbookViewId="0"/>
  </sheetViews>
  <sheetFormatPr defaultRowHeight="14.5"/>
  <cols>
    <col min="1" max="1" width="27" bestFit="1" customWidth="1"/>
  </cols>
  <sheetData>
    <row r="1" spans="1:79">
      <c r="A1" t="s">
        <v>18</v>
      </c>
      <c r="B1" t="s">
        <v>680</v>
      </c>
      <c r="C1" t="s">
        <v>687</v>
      </c>
      <c r="D1" t="s">
        <v>695</v>
      </c>
      <c r="E1" t="s">
        <v>701</v>
      </c>
      <c r="F1" t="s">
        <v>708</v>
      </c>
      <c r="G1" t="s">
        <v>715</v>
      </c>
      <c r="H1" t="s">
        <v>720</v>
      </c>
      <c r="I1" t="s">
        <v>726</v>
      </c>
      <c r="J1" t="s">
        <v>734</v>
      </c>
      <c r="K1" t="s">
        <v>742</v>
      </c>
      <c r="L1" t="s">
        <v>750</v>
      </c>
      <c r="M1" t="s">
        <v>757</v>
      </c>
      <c r="N1" t="s">
        <v>765</v>
      </c>
      <c r="O1" t="s">
        <v>775</v>
      </c>
      <c r="P1" t="s">
        <v>781</v>
      </c>
      <c r="Q1" t="s">
        <v>787</v>
      </c>
      <c r="R1" t="s">
        <v>792</v>
      </c>
      <c r="S1" t="s">
        <v>798</v>
      </c>
      <c r="T1" t="s">
        <v>804</v>
      </c>
      <c r="U1" t="s">
        <v>808</v>
      </c>
      <c r="V1" t="s">
        <v>812</v>
      </c>
      <c r="W1" t="s">
        <v>818</v>
      </c>
      <c r="X1" t="s">
        <v>824</v>
      </c>
      <c r="Y1" t="s">
        <v>830</v>
      </c>
      <c r="Z1" t="s">
        <v>835</v>
      </c>
      <c r="AA1" t="s">
        <v>840</v>
      </c>
      <c r="AB1" t="s">
        <v>847</v>
      </c>
      <c r="AC1" t="s">
        <v>853</v>
      </c>
      <c r="AD1" t="s">
        <v>859</v>
      </c>
      <c r="AE1" t="s">
        <v>864</v>
      </c>
      <c r="AF1" t="s">
        <v>870</v>
      </c>
      <c r="AG1" t="s">
        <v>875</v>
      </c>
      <c r="AH1" t="s">
        <v>880</v>
      </c>
      <c r="AI1" t="s">
        <v>884</v>
      </c>
      <c r="AJ1" t="s">
        <v>890</v>
      </c>
      <c r="AK1" t="s">
        <v>895</v>
      </c>
      <c r="AL1" t="s">
        <v>900</v>
      </c>
      <c r="AM1" t="s">
        <v>904</v>
      </c>
      <c r="AN1" t="s">
        <v>909</v>
      </c>
      <c r="AO1" t="s">
        <v>914</v>
      </c>
      <c r="AP1" t="s">
        <v>919</v>
      </c>
      <c r="AQ1" t="s">
        <v>925</v>
      </c>
      <c r="AR1" t="s">
        <v>929</v>
      </c>
      <c r="AS1" t="s">
        <v>934</v>
      </c>
      <c r="AT1" t="s">
        <v>938</v>
      </c>
      <c r="AU1" t="s">
        <v>943</v>
      </c>
      <c r="AV1" t="s">
        <v>947</v>
      </c>
      <c r="AW1" t="s">
        <v>950</v>
      </c>
      <c r="AX1" t="s">
        <v>955</v>
      </c>
      <c r="AY1" t="s">
        <v>958</v>
      </c>
      <c r="AZ1" t="s">
        <v>964</v>
      </c>
      <c r="BA1" t="s">
        <v>969</v>
      </c>
      <c r="BB1" t="s">
        <v>974</v>
      </c>
      <c r="BC1" t="s">
        <v>980</v>
      </c>
      <c r="BD1" t="s">
        <v>987</v>
      </c>
      <c r="BE1" t="s">
        <v>991</v>
      </c>
      <c r="BF1" t="s">
        <v>997</v>
      </c>
      <c r="BG1" t="s">
        <v>1003</v>
      </c>
      <c r="BH1" t="s">
        <v>1006</v>
      </c>
      <c r="BI1" t="s">
        <v>1008</v>
      </c>
      <c r="BJ1" t="s">
        <v>1013</v>
      </c>
      <c r="BK1" t="s">
        <v>1019</v>
      </c>
      <c r="BL1" t="s">
        <v>1022</v>
      </c>
      <c r="BM1" t="s">
        <v>1025</v>
      </c>
      <c r="BN1" t="s">
        <v>1030</v>
      </c>
      <c r="BO1" t="s">
        <v>1035</v>
      </c>
      <c r="BP1" t="s">
        <v>1041</v>
      </c>
      <c r="BQ1" t="s">
        <v>1044</v>
      </c>
      <c r="BR1" t="s">
        <v>1048</v>
      </c>
      <c r="BS1" t="s">
        <v>1052</v>
      </c>
      <c r="BT1" t="s">
        <v>1057</v>
      </c>
      <c r="BU1" t="s">
        <v>1061</v>
      </c>
      <c r="BV1" t="s">
        <v>1066</v>
      </c>
      <c r="BW1" t="s">
        <v>1069</v>
      </c>
      <c r="BX1" t="s">
        <v>1073</v>
      </c>
      <c r="BY1" t="s">
        <v>1078</v>
      </c>
      <c r="BZ1" t="s">
        <v>1081</v>
      </c>
      <c r="CA1" t="s">
        <v>1086</v>
      </c>
    </row>
    <row r="2" spans="1:79">
      <c r="A2" t="s">
        <v>673</v>
      </c>
      <c r="B2" t="s">
        <v>681</v>
      </c>
      <c r="C2" t="s">
        <v>688</v>
      </c>
      <c r="D2" t="s">
        <v>696</v>
      </c>
      <c r="E2" t="s">
        <v>702</v>
      </c>
      <c r="F2" t="s">
        <v>709</v>
      </c>
      <c r="G2" t="s">
        <v>716</v>
      </c>
      <c r="H2" t="s">
        <v>721</v>
      </c>
      <c r="I2" t="s">
        <v>727</v>
      </c>
      <c r="J2" t="s">
        <v>735</v>
      </c>
      <c r="K2" t="s">
        <v>743</v>
      </c>
      <c r="L2" t="s">
        <v>751</v>
      </c>
      <c r="M2" t="s">
        <v>758</v>
      </c>
      <c r="N2" t="s">
        <v>766</v>
      </c>
      <c r="O2" t="s">
        <v>681</v>
      </c>
      <c r="P2" t="s">
        <v>688</v>
      </c>
      <c r="Q2" t="s">
        <v>696</v>
      </c>
      <c r="R2" t="s">
        <v>702</v>
      </c>
      <c r="S2" t="s">
        <v>709</v>
      </c>
      <c r="T2" t="s">
        <v>716</v>
      </c>
      <c r="U2" t="s">
        <v>721</v>
      </c>
      <c r="V2" t="s">
        <v>727</v>
      </c>
      <c r="W2" t="s">
        <v>735</v>
      </c>
      <c r="X2" t="s">
        <v>743</v>
      </c>
      <c r="Y2" t="s">
        <v>751</v>
      </c>
      <c r="Z2" t="s">
        <v>758</v>
      </c>
      <c r="AA2" t="s">
        <v>766</v>
      </c>
      <c r="AB2" t="s">
        <v>681</v>
      </c>
      <c r="AC2" t="s">
        <v>688</v>
      </c>
      <c r="AD2" t="s">
        <v>696</v>
      </c>
      <c r="AE2" t="s">
        <v>702</v>
      </c>
      <c r="AF2" t="s">
        <v>709</v>
      </c>
      <c r="AG2" t="s">
        <v>716</v>
      </c>
      <c r="AH2" t="s">
        <v>721</v>
      </c>
      <c r="AI2" t="s">
        <v>727</v>
      </c>
      <c r="AJ2" t="s">
        <v>735</v>
      </c>
      <c r="AK2" t="s">
        <v>743</v>
      </c>
      <c r="AL2" t="s">
        <v>751</v>
      </c>
      <c r="AM2" t="s">
        <v>758</v>
      </c>
      <c r="AN2" t="s">
        <v>766</v>
      </c>
      <c r="AO2" t="s">
        <v>681</v>
      </c>
      <c r="AP2" t="s">
        <v>688</v>
      </c>
      <c r="AQ2" t="s">
        <v>696</v>
      </c>
      <c r="AR2" t="s">
        <v>702</v>
      </c>
      <c r="AS2" t="s">
        <v>709</v>
      </c>
      <c r="AT2" t="s">
        <v>716</v>
      </c>
      <c r="AU2" t="s">
        <v>721</v>
      </c>
      <c r="AV2" t="s">
        <v>727</v>
      </c>
      <c r="AW2" t="s">
        <v>735</v>
      </c>
      <c r="AX2" t="s">
        <v>743</v>
      </c>
      <c r="AY2" t="s">
        <v>751</v>
      </c>
      <c r="AZ2" t="s">
        <v>758</v>
      </c>
      <c r="BA2" t="s">
        <v>766</v>
      </c>
      <c r="BB2" t="s">
        <v>681</v>
      </c>
      <c r="BC2" t="s">
        <v>688</v>
      </c>
      <c r="BD2" t="s">
        <v>696</v>
      </c>
      <c r="BE2" t="s">
        <v>702</v>
      </c>
      <c r="BF2" t="s">
        <v>709</v>
      </c>
      <c r="BG2" t="s">
        <v>716</v>
      </c>
      <c r="BH2" t="s">
        <v>721</v>
      </c>
      <c r="BI2" t="s">
        <v>727</v>
      </c>
      <c r="BJ2" t="s">
        <v>735</v>
      </c>
      <c r="BK2" t="s">
        <v>743</v>
      </c>
      <c r="BL2" t="s">
        <v>751</v>
      </c>
      <c r="BM2" t="s">
        <v>758</v>
      </c>
      <c r="BN2" t="s">
        <v>766</v>
      </c>
      <c r="BO2" t="s">
        <v>681</v>
      </c>
      <c r="BP2" t="s">
        <v>688</v>
      </c>
      <c r="BQ2" t="s">
        <v>696</v>
      </c>
      <c r="BR2" t="s">
        <v>702</v>
      </c>
      <c r="BS2" t="s">
        <v>709</v>
      </c>
      <c r="BT2" t="s">
        <v>716</v>
      </c>
      <c r="BU2" t="s">
        <v>721</v>
      </c>
      <c r="BV2" t="s">
        <v>727</v>
      </c>
      <c r="BW2" t="s">
        <v>735</v>
      </c>
      <c r="BX2" t="s">
        <v>743</v>
      </c>
      <c r="BY2" t="s">
        <v>751</v>
      </c>
      <c r="BZ2" t="s">
        <v>758</v>
      </c>
      <c r="CA2" t="s">
        <v>766</v>
      </c>
    </row>
    <row r="3" spans="1:79">
      <c r="A3" t="s">
        <v>18</v>
      </c>
      <c r="B3" t="s">
        <v>18</v>
      </c>
      <c r="C3" t="s">
        <v>18</v>
      </c>
      <c r="D3" t="s">
        <v>18</v>
      </c>
      <c r="E3" t="s">
        <v>18</v>
      </c>
      <c r="F3" t="s">
        <v>18</v>
      </c>
      <c r="G3" t="s">
        <v>18</v>
      </c>
      <c r="H3" t="s">
        <v>18</v>
      </c>
      <c r="I3" t="s">
        <v>18</v>
      </c>
      <c r="J3" t="s">
        <v>18</v>
      </c>
      <c r="K3" t="s">
        <v>18</v>
      </c>
      <c r="L3" t="s">
        <v>18</v>
      </c>
      <c r="M3" t="s">
        <v>18</v>
      </c>
      <c r="N3" t="s">
        <v>18</v>
      </c>
      <c r="O3" t="s">
        <v>18</v>
      </c>
      <c r="P3" t="s">
        <v>18</v>
      </c>
      <c r="Q3" t="s">
        <v>18</v>
      </c>
      <c r="R3" t="s">
        <v>18</v>
      </c>
      <c r="S3" t="s">
        <v>18</v>
      </c>
      <c r="T3" t="s">
        <v>18</v>
      </c>
      <c r="U3" t="s">
        <v>18</v>
      </c>
      <c r="V3" t="s">
        <v>18</v>
      </c>
      <c r="W3" t="s">
        <v>18</v>
      </c>
      <c r="X3" t="s">
        <v>18</v>
      </c>
      <c r="Y3" t="s">
        <v>18</v>
      </c>
      <c r="Z3" t="s">
        <v>18</v>
      </c>
      <c r="AA3" t="s">
        <v>18</v>
      </c>
      <c r="AB3" t="s">
        <v>18</v>
      </c>
      <c r="AC3" t="s">
        <v>18</v>
      </c>
      <c r="AD3" t="s">
        <v>18</v>
      </c>
      <c r="AE3" t="s">
        <v>18</v>
      </c>
      <c r="AF3" t="s">
        <v>18</v>
      </c>
      <c r="AG3" t="s">
        <v>18</v>
      </c>
      <c r="AH3" t="s">
        <v>18</v>
      </c>
      <c r="AI3" t="s">
        <v>18</v>
      </c>
      <c r="AJ3" t="s">
        <v>18</v>
      </c>
      <c r="AK3" t="s">
        <v>18</v>
      </c>
      <c r="AL3" t="s">
        <v>18</v>
      </c>
      <c r="AM3" t="s">
        <v>18</v>
      </c>
      <c r="AN3" t="s">
        <v>18</v>
      </c>
      <c r="AO3" t="s">
        <v>18</v>
      </c>
      <c r="AP3" t="s">
        <v>18</v>
      </c>
      <c r="AQ3" t="s">
        <v>18</v>
      </c>
      <c r="AR3" t="s">
        <v>18</v>
      </c>
      <c r="AS3" t="s">
        <v>18</v>
      </c>
      <c r="AT3" t="s">
        <v>18</v>
      </c>
      <c r="AU3" t="s">
        <v>18</v>
      </c>
      <c r="AV3" t="s">
        <v>18</v>
      </c>
      <c r="AW3" t="s">
        <v>18</v>
      </c>
      <c r="AX3" t="s">
        <v>18</v>
      </c>
      <c r="AY3" t="s">
        <v>18</v>
      </c>
      <c r="AZ3" t="s">
        <v>18</v>
      </c>
      <c r="BA3" t="s">
        <v>18</v>
      </c>
      <c r="BB3" t="s">
        <v>18</v>
      </c>
      <c r="BC3" t="s">
        <v>18</v>
      </c>
      <c r="BD3" t="s">
        <v>18</v>
      </c>
      <c r="BE3" t="s">
        <v>18</v>
      </c>
      <c r="BF3" t="s">
        <v>18</v>
      </c>
      <c r="BG3" t="s">
        <v>18</v>
      </c>
      <c r="BH3" t="s">
        <v>18</v>
      </c>
      <c r="BI3" t="s">
        <v>18</v>
      </c>
      <c r="BJ3" t="s">
        <v>18</v>
      </c>
      <c r="BK3" t="s">
        <v>18</v>
      </c>
      <c r="BL3" t="s">
        <v>18</v>
      </c>
      <c r="BM3" t="s">
        <v>18</v>
      </c>
      <c r="BN3" t="s">
        <v>18</v>
      </c>
      <c r="BO3" t="s">
        <v>18</v>
      </c>
      <c r="BP3" t="s">
        <v>18</v>
      </c>
      <c r="BQ3" t="s">
        <v>18</v>
      </c>
      <c r="BR3" t="s">
        <v>18</v>
      </c>
      <c r="BS3" t="s">
        <v>18</v>
      </c>
      <c r="BT3" t="s">
        <v>18</v>
      </c>
      <c r="BU3" t="s">
        <v>18</v>
      </c>
      <c r="BV3" t="s">
        <v>18</v>
      </c>
      <c r="BW3" t="s">
        <v>18</v>
      </c>
      <c r="BX3" t="s">
        <v>18</v>
      </c>
      <c r="BY3" t="s">
        <v>18</v>
      </c>
      <c r="BZ3" t="s">
        <v>18</v>
      </c>
      <c r="CA3" t="s">
        <v>18</v>
      </c>
    </row>
    <row r="4" spans="1:79">
      <c r="A4" t="s">
        <v>674</v>
      </c>
      <c r="B4" t="s">
        <v>682</v>
      </c>
      <c r="C4" t="s">
        <v>689</v>
      </c>
      <c r="D4" t="s">
        <v>697</v>
      </c>
      <c r="E4" t="s">
        <v>703</v>
      </c>
      <c r="F4" t="s">
        <v>710</v>
      </c>
      <c r="G4" t="s">
        <v>717</v>
      </c>
      <c r="H4" t="s">
        <v>722</v>
      </c>
      <c r="I4" t="s">
        <v>728</v>
      </c>
      <c r="J4" t="s">
        <v>736</v>
      </c>
      <c r="K4" t="s">
        <v>744</v>
      </c>
      <c r="L4" t="s">
        <v>752</v>
      </c>
      <c r="M4" t="s">
        <v>759</v>
      </c>
      <c r="N4" t="s">
        <v>767</v>
      </c>
      <c r="O4" t="s">
        <v>776</v>
      </c>
      <c r="P4" t="s">
        <v>782</v>
      </c>
      <c r="Q4" t="s">
        <v>788</v>
      </c>
      <c r="R4" t="s">
        <v>793</v>
      </c>
      <c r="S4" t="s">
        <v>799</v>
      </c>
      <c r="T4" t="s">
        <v>805</v>
      </c>
      <c r="U4" t="s">
        <v>786</v>
      </c>
      <c r="V4" t="s">
        <v>813</v>
      </c>
      <c r="W4" t="s">
        <v>819</v>
      </c>
      <c r="X4" t="s">
        <v>825</v>
      </c>
      <c r="Y4" t="s">
        <v>342</v>
      </c>
      <c r="Z4" t="s">
        <v>836</v>
      </c>
      <c r="AA4" t="s">
        <v>841</v>
      </c>
      <c r="AB4" t="s">
        <v>848</v>
      </c>
      <c r="AC4" t="s">
        <v>854</v>
      </c>
      <c r="AD4" t="s">
        <v>860</v>
      </c>
      <c r="AE4" t="s">
        <v>865</v>
      </c>
      <c r="AF4" t="s">
        <v>871</v>
      </c>
      <c r="AG4" t="s">
        <v>876</v>
      </c>
      <c r="AH4" t="s">
        <v>764</v>
      </c>
      <c r="AI4" t="s">
        <v>728</v>
      </c>
      <c r="AJ4" t="s">
        <v>891</v>
      </c>
      <c r="AK4" t="s">
        <v>896</v>
      </c>
      <c r="AL4" t="s">
        <v>817</v>
      </c>
      <c r="AM4" t="s">
        <v>905</v>
      </c>
      <c r="AN4" t="s">
        <v>910</v>
      </c>
      <c r="AO4" t="s">
        <v>915</v>
      </c>
      <c r="AP4" t="s">
        <v>920</v>
      </c>
      <c r="AQ4" t="s">
        <v>926</v>
      </c>
      <c r="AR4" t="s">
        <v>930</v>
      </c>
      <c r="AS4" t="s">
        <v>935</v>
      </c>
      <c r="AT4" t="s">
        <v>939</v>
      </c>
      <c r="AU4" t="s">
        <v>134</v>
      </c>
      <c r="AV4" t="s">
        <v>889</v>
      </c>
      <c r="AW4" t="s">
        <v>951</v>
      </c>
      <c r="AX4" t="s">
        <v>323</v>
      </c>
      <c r="AY4" t="s">
        <v>959</v>
      </c>
      <c r="AZ4" t="s">
        <v>965</v>
      </c>
      <c r="BA4" t="s">
        <v>325</v>
      </c>
      <c r="BB4" t="s">
        <v>975</v>
      </c>
      <c r="BC4" t="s">
        <v>981</v>
      </c>
      <c r="BD4" t="s">
        <v>988</v>
      </c>
      <c r="BE4" t="s">
        <v>992</v>
      </c>
      <c r="BF4" t="s">
        <v>998</v>
      </c>
      <c r="BG4" t="s">
        <v>1004</v>
      </c>
      <c r="BH4" t="s">
        <v>807</v>
      </c>
      <c r="BI4" t="s">
        <v>1009</v>
      </c>
      <c r="BJ4" t="s">
        <v>1014</v>
      </c>
      <c r="BK4" t="s">
        <v>1020</v>
      </c>
      <c r="BL4" t="s">
        <v>1023</v>
      </c>
      <c r="BM4" t="s">
        <v>1026</v>
      </c>
      <c r="BN4" t="s">
        <v>1031</v>
      </c>
      <c r="BO4" t="s">
        <v>1036</v>
      </c>
      <c r="BP4" t="s">
        <v>1042</v>
      </c>
      <c r="BQ4" t="s">
        <v>1045</v>
      </c>
      <c r="BR4" t="s">
        <v>1049</v>
      </c>
      <c r="BS4" t="s">
        <v>854</v>
      </c>
      <c r="BT4" t="s">
        <v>1058</v>
      </c>
      <c r="BU4" t="s">
        <v>1062</v>
      </c>
      <c r="BV4" t="s">
        <v>1067</v>
      </c>
      <c r="BW4" t="s">
        <v>1070</v>
      </c>
      <c r="BX4" t="s">
        <v>1074</v>
      </c>
      <c r="BY4" t="s">
        <v>322</v>
      </c>
      <c r="BZ4" t="s">
        <v>1082</v>
      </c>
      <c r="CA4" t="s">
        <v>1087</v>
      </c>
    </row>
    <row r="5" spans="1:79">
      <c r="A5" t="s">
        <v>18</v>
      </c>
      <c r="B5" t="s">
        <v>683</v>
      </c>
      <c r="C5" t="s">
        <v>690</v>
      </c>
      <c r="D5" t="s">
        <v>698</v>
      </c>
      <c r="E5" t="s">
        <v>704</v>
      </c>
      <c r="F5" t="s">
        <v>711</v>
      </c>
      <c r="G5" t="s">
        <v>718</v>
      </c>
      <c r="H5" t="s">
        <v>723</v>
      </c>
      <c r="I5" t="s">
        <v>729</v>
      </c>
      <c r="J5" t="s">
        <v>737</v>
      </c>
      <c r="K5" t="s">
        <v>745</v>
      </c>
      <c r="L5" t="s">
        <v>753</v>
      </c>
      <c r="M5" t="s">
        <v>760</v>
      </c>
      <c r="N5" t="s">
        <v>768</v>
      </c>
      <c r="O5" t="s">
        <v>777</v>
      </c>
      <c r="P5" t="s">
        <v>783</v>
      </c>
      <c r="Q5" t="s">
        <v>768</v>
      </c>
      <c r="R5" t="s">
        <v>794</v>
      </c>
      <c r="S5" t="s">
        <v>800</v>
      </c>
      <c r="T5" t="s">
        <v>770</v>
      </c>
      <c r="U5" t="s">
        <v>809</v>
      </c>
      <c r="V5" t="s">
        <v>814</v>
      </c>
      <c r="W5" t="s">
        <v>785</v>
      </c>
      <c r="X5" t="s">
        <v>826</v>
      </c>
      <c r="Y5" t="s">
        <v>831</v>
      </c>
      <c r="Z5" t="s">
        <v>837</v>
      </c>
      <c r="AA5" t="s">
        <v>842</v>
      </c>
      <c r="AB5" t="s">
        <v>849</v>
      </c>
      <c r="AC5" t="s">
        <v>855</v>
      </c>
      <c r="AD5" t="s">
        <v>861</v>
      </c>
      <c r="AE5" t="s">
        <v>866</v>
      </c>
      <c r="AF5" t="s">
        <v>872</v>
      </c>
      <c r="AG5" t="s">
        <v>861</v>
      </c>
      <c r="AH5" t="s">
        <v>881</v>
      </c>
      <c r="AI5" t="s">
        <v>885</v>
      </c>
      <c r="AJ5" t="s">
        <v>892</v>
      </c>
      <c r="AK5" t="s">
        <v>747</v>
      </c>
      <c r="AL5" t="s">
        <v>901</v>
      </c>
      <c r="AM5" t="s">
        <v>906</v>
      </c>
      <c r="AN5" t="s">
        <v>911</v>
      </c>
      <c r="AO5" t="s">
        <v>916</v>
      </c>
      <c r="AP5" t="s">
        <v>921</v>
      </c>
      <c r="AQ5" t="s">
        <v>927</v>
      </c>
      <c r="AR5" t="s">
        <v>931</v>
      </c>
      <c r="AS5" t="s">
        <v>936</v>
      </c>
      <c r="AT5" t="s">
        <v>940</v>
      </c>
      <c r="AU5" t="s">
        <v>944</v>
      </c>
      <c r="AV5" t="s">
        <v>833</v>
      </c>
      <c r="AW5" t="s">
        <v>952</v>
      </c>
      <c r="AX5" t="s">
        <v>855</v>
      </c>
      <c r="AY5" t="s">
        <v>960</v>
      </c>
      <c r="AZ5" t="s">
        <v>966</v>
      </c>
      <c r="BA5" t="s">
        <v>970</v>
      </c>
      <c r="BB5" t="s">
        <v>976</v>
      </c>
      <c r="BC5" t="s">
        <v>982</v>
      </c>
      <c r="BD5" t="s">
        <v>946</v>
      </c>
      <c r="BE5" t="s">
        <v>993</v>
      </c>
      <c r="BF5" t="s">
        <v>999</v>
      </c>
      <c r="BG5" t="s">
        <v>790</v>
      </c>
      <c r="BH5" t="s">
        <v>863</v>
      </c>
      <c r="BI5" t="s">
        <v>1010</v>
      </c>
      <c r="BJ5" t="s">
        <v>1015</v>
      </c>
      <c r="BK5" t="s">
        <v>690</v>
      </c>
      <c r="BL5" t="s">
        <v>713</v>
      </c>
      <c r="BM5" t="s">
        <v>1027</v>
      </c>
      <c r="BN5" t="s">
        <v>692</v>
      </c>
      <c r="BO5" t="s">
        <v>1037</v>
      </c>
      <c r="BP5" t="s">
        <v>1039</v>
      </c>
      <c r="BQ5" t="s">
        <v>1046</v>
      </c>
      <c r="BR5" t="s">
        <v>1050</v>
      </c>
      <c r="BS5" t="s">
        <v>1053</v>
      </c>
      <c r="BT5" t="s">
        <v>990</v>
      </c>
      <c r="BU5" t="s">
        <v>1063</v>
      </c>
      <c r="BV5" t="s">
        <v>729</v>
      </c>
      <c r="BW5" t="s">
        <v>692</v>
      </c>
      <c r="BX5" t="s">
        <v>844</v>
      </c>
      <c r="BY5" t="s">
        <v>1079</v>
      </c>
      <c r="BZ5" t="s">
        <v>1083</v>
      </c>
      <c r="CA5" t="s">
        <v>790</v>
      </c>
    </row>
    <row r="6" spans="1:79">
      <c r="A6" t="s">
        <v>675</v>
      </c>
      <c r="B6" t="s">
        <v>684</v>
      </c>
      <c r="C6" t="s">
        <v>691</v>
      </c>
      <c r="D6" t="s">
        <v>699</v>
      </c>
      <c r="E6" t="s">
        <v>705</v>
      </c>
      <c r="F6" t="s">
        <v>712</v>
      </c>
      <c r="G6" t="s">
        <v>719</v>
      </c>
      <c r="H6" t="s">
        <v>724</v>
      </c>
      <c r="I6" t="s">
        <v>730</v>
      </c>
      <c r="J6" t="s">
        <v>738</v>
      </c>
      <c r="K6" t="s">
        <v>746</v>
      </c>
      <c r="L6" t="s">
        <v>754</v>
      </c>
      <c r="M6" t="s">
        <v>761</v>
      </c>
      <c r="N6" t="s">
        <v>769</v>
      </c>
      <c r="O6" t="s">
        <v>778</v>
      </c>
      <c r="P6" t="s">
        <v>784</v>
      </c>
      <c r="Q6" t="s">
        <v>789</v>
      </c>
      <c r="R6" t="s">
        <v>795</v>
      </c>
      <c r="S6" t="s">
        <v>801</v>
      </c>
      <c r="T6" t="s">
        <v>806</v>
      </c>
      <c r="U6" t="s">
        <v>810</v>
      </c>
      <c r="V6" t="s">
        <v>815</v>
      </c>
      <c r="W6" t="s">
        <v>820</v>
      </c>
      <c r="X6" t="s">
        <v>827</v>
      </c>
      <c r="Y6" t="s">
        <v>832</v>
      </c>
      <c r="Z6" t="s">
        <v>838</v>
      </c>
      <c r="AA6" t="s">
        <v>843</v>
      </c>
      <c r="AB6" t="s">
        <v>850</v>
      </c>
      <c r="AC6" t="s">
        <v>856</v>
      </c>
      <c r="AD6" t="s">
        <v>862</v>
      </c>
      <c r="AE6" t="s">
        <v>867</v>
      </c>
      <c r="AF6" t="s">
        <v>873</v>
      </c>
      <c r="AG6" t="s">
        <v>877</v>
      </c>
      <c r="AH6" t="s">
        <v>882</v>
      </c>
      <c r="AI6" t="s">
        <v>886</v>
      </c>
      <c r="AJ6" t="s">
        <v>893</v>
      </c>
      <c r="AK6" t="s">
        <v>897</v>
      </c>
      <c r="AL6" t="s">
        <v>902</v>
      </c>
      <c r="AM6" t="s">
        <v>907</v>
      </c>
      <c r="AN6" t="s">
        <v>912</v>
      </c>
      <c r="AO6" t="s">
        <v>917</v>
      </c>
      <c r="AP6" t="s">
        <v>922</v>
      </c>
      <c r="AQ6" t="s">
        <v>928</v>
      </c>
      <c r="AR6" t="s">
        <v>932</v>
      </c>
      <c r="AS6" t="s">
        <v>937</v>
      </c>
      <c r="AT6" t="s">
        <v>941</v>
      </c>
      <c r="AU6" t="s">
        <v>945</v>
      </c>
      <c r="AV6" t="s">
        <v>948</v>
      </c>
      <c r="AW6" t="s">
        <v>953</v>
      </c>
      <c r="AX6" t="s">
        <v>956</v>
      </c>
      <c r="AY6" t="s">
        <v>961</v>
      </c>
      <c r="AZ6" t="s">
        <v>967</v>
      </c>
      <c r="BA6" t="s">
        <v>971</v>
      </c>
      <c r="BB6" t="s">
        <v>977</v>
      </c>
      <c r="BC6" t="s">
        <v>983</v>
      </c>
      <c r="BD6" t="s">
        <v>989</v>
      </c>
      <c r="BE6" t="s">
        <v>994</v>
      </c>
      <c r="BF6" t="s">
        <v>1000</v>
      </c>
      <c r="BG6" t="s">
        <v>1005</v>
      </c>
      <c r="BH6" t="s">
        <v>1007</v>
      </c>
      <c r="BI6" t="s">
        <v>1011</v>
      </c>
      <c r="BJ6" t="s">
        <v>1016</v>
      </c>
      <c r="BK6" t="s">
        <v>882</v>
      </c>
      <c r="BL6" t="s">
        <v>1024</v>
      </c>
      <c r="BM6" t="s">
        <v>1028</v>
      </c>
      <c r="BN6" t="s">
        <v>1032</v>
      </c>
      <c r="BO6" t="s">
        <v>1038</v>
      </c>
      <c r="BP6" t="s">
        <v>1043</v>
      </c>
      <c r="BQ6" t="s">
        <v>1047</v>
      </c>
      <c r="BR6" t="s">
        <v>1051</v>
      </c>
      <c r="BS6" t="s">
        <v>1054</v>
      </c>
      <c r="BT6" t="s">
        <v>1059</v>
      </c>
      <c r="BU6" t="s">
        <v>1064</v>
      </c>
      <c r="BV6" t="s">
        <v>1068</v>
      </c>
      <c r="BW6" t="s">
        <v>1071</v>
      </c>
      <c r="BX6" t="s">
        <v>1075</v>
      </c>
      <c r="BY6" t="s">
        <v>1080</v>
      </c>
      <c r="BZ6" t="s">
        <v>1084</v>
      </c>
      <c r="CA6" t="s">
        <v>1088</v>
      </c>
    </row>
    <row r="7" spans="1:79">
      <c r="A7" t="s">
        <v>18</v>
      </c>
      <c r="B7" t="s">
        <v>685</v>
      </c>
      <c r="C7" t="s">
        <v>692</v>
      </c>
      <c r="D7" t="s">
        <v>700</v>
      </c>
      <c r="E7" t="s">
        <v>706</v>
      </c>
      <c r="F7" t="s">
        <v>713</v>
      </c>
      <c r="G7" t="s">
        <v>718</v>
      </c>
      <c r="H7" t="s">
        <v>725</v>
      </c>
      <c r="I7" t="s">
        <v>731</v>
      </c>
      <c r="J7" t="s">
        <v>739</v>
      </c>
      <c r="K7" t="s">
        <v>747</v>
      </c>
      <c r="L7" t="s">
        <v>755</v>
      </c>
      <c r="M7" t="s">
        <v>762</v>
      </c>
      <c r="N7" t="s">
        <v>770</v>
      </c>
      <c r="O7" t="s">
        <v>779</v>
      </c>
      <c r="P7" t="s">
        <v>785</v>
      </c>
      <c r="Q7" t="s">
        <v>790</v>
      </c>
      <c r="R7" t="s">
        <v>796</v>
      </c>
      <c r="S7" t="s">
        <v>802</v>
      </c>
      <c r="T7" t="s">
        <v>731</v>
      </c>
      <c r="U7" t="s">
        <v>811</v>
      </c>
      <c r="V7" t="s">
        <v>816</v>
      </c>
      <c r="W7" t="s">
        <v>821</v>
      </c>
      <c r="X7" t="s">
        <v>739</v>
      </c>
      <c r="Y7" t="s">
        <v>833</v>
      </c>
      <c r="Z7" t="s">
        <v>839</v>
      </c>
      <c r="AA7" t="s">
        <v>844</v>
      </c>
      <c r="AB7" t="s">
        <v>851</v>
      </c>
      <c r="AC7" t="s">
        <v>857</v>
      </c>
      <c r="AD7" t="s">
        <v>863</v>
      </c>
      <c r="AE7" t="s">
        <v>868</v>
      </c>
      <c r="AF7" t="s">
        <v>874</v>
      </c>
      <c r="AG7" t="s">
        <v>878</v>
      </c>
      <c r="AH7" t="s">
        <v>883</v>
      </c>
      <c r="AI7" t="s">
        <v>887</v>
      </c>
      <c r="AJ7" t="s">
        <v>729</v>
      </c>
      <c r="AK7" t="s">
        <v>729</v>
      </c>
      <c r="AL7" t="s">
        <v>903</v>
      </c>
      <c r="AM7" t="s">
        <v>908</v>
      </c>
      <c r="AN7" t="s">
        <v>901</v>
      </c>
      <c r="AO7" t="s">
        <v>918</v>
      </c>
      <c r="AP7" t="s">
        <v>923</v>
      </c>
      <c r="AQ7" t="s">
        <v>739</v>
      </c>
      <c r="AR7" t="s">
        <v>933</v>
      </c>
      <c r="AS7" t="s">
        <v>690</v>
      </c>
      <c r="AT7" t="s">
        <v>942</v>
      </c>
      <c r="AU7" t="s">
        <v>946</v>
      </c>
      <c r="AV7" t="s">
        <v>927</v>
      </c>
      <c r="AW7" t="s">
        <v>911</v>
      </c>
      <c r="AX7" t="s">
        <v>711</v>
      </c>
      <c r="AY7" t="s">
        <v>962</v>
      </c>
      <c r="AZ7" t="s">
        <v>968</v>
      </c>
      <c r="BA7" t="s">
        <v>972</v>
      </c>
      <c r="BB7" t="s">
        <v>978</v>
      </c>
      <c r="BC7" t="s">
        <v>984</v>
      </c>
      <c r="BD7" t="s">
        <v>990</v>
      </c>
      <c r="BE7" t="s">
        <v>995</v>
      </c>
      <c r="BF7" t="s">
        <v>1001</v>
      </c>
      <c r="BG7" t="s">
        <v>755</v>
      </c>
      <c r="BH7" t="s">
        <v>881</v>
      </c>
      <c r="BI7" t="s">
        <v>1012</v>
      </c>
      <c r="BJ7" t="s">
        <v>1017</v>
      </c>
      <c r="BK7" t="s">
        <v>833</v>
      </c>
      <c r="BL7" t="s">
        <v>901</v>
      </c>
      <c r="BM7" t="s">
        <v>1029</v>
      </c>
      <c r="BN7" t="s">
        <v>1033</v>
      </c>
      <c r="BO7" t="s">
        <v>1039</v>
      </c>
      <c r="BP7" t="s">
        <v>842</v>
      </c>
      <c r="BQ7" t="s">
        <v>718</v>
      </c>
      <c r="BR7" t="s">
        <v>1017</v>
      </c>
      <c r="BS7" t="s">
        <v>1055</v>
      </c>
      <c r="BT7" t="s">
        <v>753</v>
      </c>
      <c r="BU7" t="s">
        <v>811</v>
      </c>
      <c r="BV7" t="s">
        <v>816</v>
      </c>
      <c r="BW7" t="s">
        <v>1033</v>
      </c>
      <c r="BX7" t="s">
        <v>1076</v>
      </c>
      <c r="BY7" t="s">
        <v>946</v>
      </c>
      <c r="BZ7" t="s">
        <v>1085</v>
      </c>
      <c r="CA7" t="s">
        <v>731</v>
      </c>
    </row>
    <row r="8" spans="1:79">
      <c r="A8" t="s">
        <v>18</v>
      </c>
      <c r="B8" t="s">
        <v>18</v>
      </c>
      <c r="C8" t="s">
        <v>18</v>
      </c>
      <c r="D8" t="s">
        <v>18</v>
      </c>
      <c r="E8" t="s">
        <v>18</v>
      </c>
      <c r="F8" t="s">
        <v>18</v>
      </c>
      <c r="G8" t="s">
        <v>18</v>
      </c>
      <c r="H8" t="s">
        <v>18</v>
      </c>
      <c r="I8" t="s">
        <v>18</v>
      </c>
      <c r="J8" t="s">
        <v>18</v>
      </c>
      <c r="K8" t="s">
        <v>18</v>
      </c>
      <c r="L8" t="s">
        <v>18</v>
      </c>
      <c r="M8" t="s">
        <v>18</v>
      </c>
      <c r="N8" t="s">
        <v>18</v>
      </c>
      <c r="O8" t="s">
        <v>18</v>
      </c>
      <c r="P8" t="s">
        <v>18</v>
      </c>
      <c r="Q8" t="s">
        <v>18</v>
      </c>
      <c r="R8" t="s">
        <v>18</v>
      </c>
      <c r="S8" t="s">
        <v>18</v>
      </c>
      <c r="T8" t="s">
        <v>18</v>
      </c>
      <c r="U8" t="s">
        <v>18</v>
      </c>
      <c r="V8" t="s">
        <v>18</v>
      </c>
      <c r="W8" t="s">
        <v>18</v>
      </c>
      <c r="X8" t="s">
        <v>18</v>
      </c>
      <c r="Y8" t="s">
        <v>18</v>
      </c>
      <c r="Z8" t="s">
        <v>18</v>
      </c>
      <c r="AA8" t="s">
        <v>18</v>
      </c>
      <c r="AB8" t="s">
        <v>18</v>
      </c>
      <c r="AC8" t="s">
        <v>18</v>
      </c>
      <c r="AD8" t="s">
        <v>18</v>
      </c>
      <c r="AE8" t="s">
        <v>18</v>
      </c>
      <c r="AF8" t="s">
        <v>18</v>
      </c>
      <c r="AG8" t="s">
        <v>18</v>
      </c>
      <c r="AH8" t="s">
        <v>18</v>
      </c>
      <c r="AI8" t="s">
        <v>18</v>
      </c>
      <c r="AJ8" t="s">
        <v>18</v>
      </c>
      <c r="AK8" t="s">
        <v>18</v>
      </c>
      <c r="AL8" t="s">
        <v>18</v>
      </c>
      <c r="AM8" t="s">
        <v>18</v>
      </c>
      <c r="AN8" t="s">
        <v>18</v>
      </c>
      <c r="AO8" t="s">
        <v>18</v>
      </c>
      <c r="AP8" t="s">
        <v>18</v>
      </c>
      <c r="AQ8" t="s">
        <v>18</v>
      </c>
      <c r="AR8" t="s">
        <v>18</v>
      </c>
      <c r="AS8" t="s">
        <v>18</v>
      </c>
      <c r="AT8" t="s">
        <v>18</v>
      </c>
      <c r="AU8" t="s">
        <v>18</v>
      </c>
      <c r="AV8" t="s">
        <v>18</v>
      </c>
      <c r="AW8" t="s">
        <v>18</v>
      </c>
      <c r="AX8" t="s">
        <v>18</v>
      </c>
      <c r="AY8" t="s">
        <v>18</v>
      </c>
      <c r="AZ8" t="s">
        <v>18</v>
      </c>
      <c r="BA8" t="s">
        <v>18</v>
      </c>
      <c r="BB8" t="s">
        <v>18</v>
      </c>
      <c r="BC8" t="s">
        <v>18</v>
      </c>
      <c r="BD8" t="s">
        <v>18</v>
      </c>
      <c r="BE8" t="s">
        <v>18</v>
      </c>
      <c r="BF8" t="s">
        <v>18</v>
      </c>
      <c r="BG8" t="s">
        <v>18</v>
      </c>
      <c r="BH8" t="s">
        <v>18</v>
      </c>
      <c r="BI8" t="s">
        <v>18</v>
      </c>
      <c r="BJ8" t="s">
        <v>18</v>
      </c>
      <c r="BK8" t="s">
        <v>18</v>
      </c>
      <c r="BL8" t="s">
        <v>18</v>
      </c>
      <c r="BM8" t="s">
        <v>18</v>
      </c>
      <c r="BN8" t="s">
        <v>18</v>
      </c>
      <c r="BO8" t="s">
        <v>18</v>
      </c>
      <c r="BP8" t="s">
        <v>18</v>
      </c>
      <c r="BQ8" t="s">
        <v>18</v>
      </c>
      <c r="BR8" t="s">
        <v>18</v>
      </c>
      <c r="BS8" t="s">
        <v>18</v>
      </c>
      <c r="BT8" t="s">
        <v>18</v>
      </c>
      <c r="BU8" t="s">
        <v>18</v>
      </c>
      <c r="BV8" t="s">
        <v>18</v>
      </c>
      <c r="BW8" t="s">
        <v>18</v>
      </c>
      <c r="BX8" t="s">
        <v>18</v>
      </c>
      <c r="BY8" t="s">
        <v>18</v>
      </c>
      <c r="BZ8" t="s">
        <v>18</v>
      </c>
      <c r="CA8" t="s">
        <v>18</v>
      </c>
    </row>
    <row r="9" spans="1:79">
      <c r="A9" t="s">
        <v>676</v>
      </c>
      <c r="B9" t="s">
        <v>516</v>
      </c>
      <c r="C9" t="s">
        <v>693</v>
      </c>
      <c r="D9" t="s">
        <v>516</v>
      </c>
      <c r="E9" t="s">
        <v>516</v>
      </c>
      <c r="F9" t="s">
        <v>516</v>
      </c>
      <c r="G9" t="s">
        <v>516</v>
      </c>
      <c r="H9" t="s">
        <v>516</v>
      </c>
      <c r="I9" t="s">
        <v>732</v>
      </c>
      <c r="J9" t="s">
        <v>740</v>
      </c>
      <c r="K9" t="s">
        <v>748</v>
      </c>
      <c r="L9" t="s">
        <v>516</v>
      </c>
      <c r="M9" t="s">
        <v>763</v>
      </c>
      <c r="N9" t="s">
        <v>771</v>
      </c>
      <c r="O9" t="s">
        <v>513</v>
      </c>
      <c r="P9" t="s">
        <v>513</v>
      </c>
      <c r="Q9" t="s">
        <v>513</v>
      </c>
      <c r="R9" t="s">
        <v>513</v>
      </c>
      <c r="S9" t="s">
        <v>513</v>
      </c>
      <c r="T9" t="s">
        <v>513</v>
      </c>
      <c r="U9" t="s">
        <v>513</v>
      </c>
      <c r="V9" t="s">
        <v>513</v>
      </c>
      <c r="W9" t="s">
        <v>822</v>
      </c>
      <c r="X9" t="s">
        <v>828</v>
      </c>
      <c r="Y9" t="s">
        <v>513</v>
      </c>
      <c r="Z9" t="s">
        <v>513</v>
      </c>
      <c r="AA9" t="s">
        <v>845</v>
      </c>
      <c r="AB9" t="s">
        <v>671</v>
      </c>
      <c r="AC9" t="s">
        <v>858</v>
      </c>
      <c r="AD9" t="s">
        <v>671</v>
      </c>
      <c r="AE9" t="s">
        <v>671</v>
      </c>
      <c r="AF9" t="s">
        <v>671</v>
      </c>
      <c r="AG9" t="s">
        <v>671</v>
      </c>
      <c r="AH9" t="s">
        <v>671</v>
      </c>
      <c r="AI9" t="s">
        <v>888</v>
      </c>
      <c r="AJ9" t="s">
        <v>894</v>
      </c>
      <c r="AK9" t="s">
        <v>898</v>
      </c>
      <c r="AL9" t="s">
        <v>671</v>
      </c>
      <c r="AM9" t="s">
        <v>671</v>
      </c>
      <c r="AN9" t="s">
        <v>913</v>
      </c>
      <c r="AO9" t="s">
        <v>518</v>
      </c>
      <c r="AP9" t="s">
        <v>924</v>
      </c>
      <c r="AQ9" t="s">
        <v>518</v>
      </c>
      <c r="AR9" t="s">
        <v>518</v>
      </c>
      <c r="AS9" t="s">
        <v>518</v>
      </c>
      <c r="AT9" t="s">
        <v>518</v>
      </c>
      <c r="AU9" t="s">
        <v>518</v>
      </c>
      <c r="AV9" t="s">
        <v>949</v>
      </c>
      <c r="AW9" t="s">
        <v>954</v>
      </c>
      <c r="AX9" t="s">
        <v>957</v>
      </c>
      <c r="AY9" t="s">
        <v>518</v>
      </c>
      <c r="AZ9" t="s">
        <v>949</v>
      </c>
      <c r="BA9" t="s">
        <v>973</v>
      </c>
      <c r="BB9" t="s">
        <v>514</v>
      </c>
      <c r="BC9" t="s">
        <v>985</v>
      </c>
      <c r="BD9" t="s">
        <v>514</v>
      </c>
      <c r="BE9" t="s">
        <v>514</v>
      </c>
      <c r="BF9" t="s">
        <v>514</v>
      </c>
      <c r="BG9" t="s">
        <v>514</v>
      </c>
      <c r="BH9" t="s">
        <v>514</v>
      </c>
      <c r="BI9" t="s">
        <v>985</v>
      </c>
      <c r="BJ9" t="s">
        <v>1018</v>
      </c>
      <c r="BK9" t="s">
        <v>1021</v>
      </c>
      <c r="BL9" t="s">
        <v>514</v>
      </c>
      <c r="BM9" t="s">
        <v>514</v>
      </c>
      <c r="BN9" t="s">
        <v>1034</v>
      </c>
      <c r="BO9" t="s">
        <v>515</v>
      </c>
      <c r="BP9" t="s">
        <v>515</v>
      </c>
      <c r="BQ9" t="s">
        <v>515</v>
      </c>
      <c r="BR9" t="s">
        <v>515</v>
      </c>
      <c r="BS9" t="s">
        <v>515</v>
      </c>
      <c r="BT9" t="s">
        <v>515</v>
      </c>
      <c r="BU9" t="s">
        <v>515</v>
      </c>
      <c r="BV9" t="s">
        <v>515</v>
      </c>
      <c r="BW9" t="s">
        <v>1072</v>
      </c>
      <c r="BX9" t="s">
        <v>1077</v>
      </c>
      <c r="BY9" t="s">
        <v>515</v>
      </c>
      <c r="BZ9" t="s">
        <v>515</v>
      </c>
      <c r="CA9" t="s">
        <v>1089</v>
      </c>
    </row>
    <row r="10" spans="1:79">
      <c r="A10" t="s">
        <v>677</v>
      </c>
      <c r="B10" t="s">
        <v>686</v>
      </c>
      <c r="C10" t="s">
        <v>694</v>
      </c>
      <c r="D10" t="s">
        <v>561</v>
      </c>
      <c r="E10" t="s">
        <v>707</v>
      </c>
      <c r="F10" t="s">
        <v>714</v>
      </c>
      <c r="G10" t="s">
        <v>134</v>
      </c>
      <c r="H10" t="s">
        <v>714</v>
      </c>
      <c r="I10" t="s">
        <v>733</v>
      </c>
      <c r="J10" t="s">
        <v>741</v>
      </c>
      <c r="K10" t="s">
        <v>749</v>
      </c>
      <c r="L10" t="s">
        <v>756</v>
      </c>
      <c r="M10" t="s">
        <v>764</v>
      </c>
      <c r="N10" t="s">
        <v>772</v>
      </c>
      <c r="O10" t="s">
        <v>780</v>
      </c>
      <c r="P10" t="s">
        <v>786</v>
      </c>
      <c r="Q10" t="s">
        <v>791</v>
      </c>
      <c r="R10" t="s">
        <v>797</v>
      </c>
      <c r="S10" t="s">
        <v>803</v>
      </c>
      <c r="T10" t="s">
        <v>807</v>
      </c>
      <c r="U10" t="s">
        <v>764</v>
      </c>
      <c r="V10" t="s">
        <v>817</v>
      </c>
      <c r="W10" t="s">
        <v>823</v>
      </c>
      <c r="X10" t="s">
        <v>829</v>
      </c>
      <c r="Y10" t="s">
        <v>834</v>
      </c>
      <c r="Z10" t="s">
        <v>714</v>
      </c>
      <c r="AA10" t="s">
        <v>846</v>
      </c>
      <c r="AB10" t="s">
        <v>852</v>
      </c>
      <c r="AC10" t="s">
        <v>316</v>
      </c>
      <c r="AD10" t="s">
        <v>332</v>
      </c>
      <c r="AE10" t="s">
        <v>869</v>
      </c>
      <c r="AF10" t="s">
        <v>823</v>
      </c>
      <c r="AG10" t="s">
        <v>879</v>
      </c>
      <c r="AH10" t="s">
        <v>772</v>
      </c>
      <c r="AI10" t="s">
        <v>889</v>
      </c>
      <c r="AJ10" t="s">
        <v>714</v>
      </c>
      <c r="AK10" t="s">
        <v>899</v>
      </c>
      <c r="AL10" t="s">
        <v>134</v>
      </c>
      <c r="AM10" t="s">
        <v>741</v>
      </c>
      <c r="AN10" t="s">
        <v>772</v>
      </c>
      <c r="AO10" t="s">
        <v>563</v>
      </c>
      <c r="AP10" t="s">
        <v>338</v>
      </c>
      <c r="AQ10" t="s">
        <v>694</v>
      </c>
      <c r="AR10" t="s">
        <v>325</v>
      </c>
      <c r="AS10" t="s">
        <v>134</v>
      </c>
      <c r="AT10" t="s">
        <v>834</v>
      </c>
      <c r="AU10" t="s">
        <v>134</v>
      </c>
      <c r="AV10" t="s">
        <v>772</v>
      </c>
      <c r="AW10" t="s">
        <v>756</v>
      </c>
      <c r="AX10" t="s">
        <v>846</v>
      </c>
      <c r="AY10" t="s">
        <v>963</v>
      </c>
      <c r="AZ10" t="s">
        <v>846</v>
      </c>
      <c r="BA10" t="s">
        <v>764</v>
      </c>
      <c r="BB10" t="s">
        <v>979</v>
      </c>
      <c r="BC10" t="s">
        <v>986</v>
      </c>
      <c r="BD10" t="s">
        <v>321</v>
      </c>
      <c r="BE10" t="s">
        <v>996</v>
      </c>
      <c r="BF10" t="s">
        <v>1002</v>
      </c>
      <c r="BG10" t="s">
        <v>772</v>
      </c>
      <c r="BH10" t="s">
        <v>772</v>
      </c>
      <c r="BI10" t="s">
        <v>764</v>
      </c>
      <c r="BJ10" t="s">
        <v>772</v>
      </c>
      <c r="BK10" t="s">
        <v>1002</v>
      </c>
      <c r="BL10" t="s">
        <v>879</v>
      </c>
      <c r="BM10" t="s">
        <v>834</v>
      </c>
      <c r="BN10" t="s">
        <v>741</v>
      </c>
      <c r="BO10" t="s">
        <v>1040</v>
      </c>
      <c r="BP10" t="s">
        <v>767</v>
      </c>
      <c r="BQ10" t="s">
        <v>764</v>
      </c>
      <c r="BR10" t="s">
        <v>333</v>
      </c>
      <c r="BS10" t="s">
        <v>1056</v>
      </c>
      <c r="BT10" t="s">
        <v>1060</v>
      </c>
      <c r="BU10" t="s">
        <v>1065</v>
      </c>
      <c r="BV10" t="s">
        <v>823</v>
      </c>
      <c r="BW10" t="s">
        <v>741</v>
      </c>
      <c r="BX10" t="s">
        <v>714</v>
      </c>
      <c r="BY10" t="s">
        <v>764</v>
      </c>
      <c r="BZ10" t="s">
        <v>846</v>
      </c>
      <c r="CA10" t="s">
        <v>756</v>
      </c>
    </row>
    <row r="11" spans="1:79">
      <c r="A11" t="s">
        <v>678</v>
      </c>
      <c r="B11" t="s">
        <v>18</v>
      </c>
      <c r="C11" t="s">
        <v>18</v>
      </c>
      <c r="D11" t="s">
        <v>18</v>
      </c>
      <c r="E11" t="s">
        <v>18</v>
      </c>
      <c r="F11" t="s">
        <v>18</v>
      </c>
      <c r="G11" t="s">
        <v>18</v>
      </c>
      <c r="H11" t="s">
        <v>18</v>
      </c>
      <c r="I11" t="s">
        <v>18</v>
      </c>
      <c r="J11" t="s">
        <v>18</v>
      </c>
      <c r="K11" t="s">
        <v>18</v>
      </c>
      <c r="L11" t="s">
        <v>18</v>
      </c>
      <c r="M11" t="s">
        <v>18</v>
      </c>
      <c r="N11" t="s">
        <v>18</v>
      </c>
      <c r="O11" t="s">
        <v>18</v>
      </c>
      <c r="P11" t="s">
        <v>18</v>
      </c>
      <c r="Q11" t="s">
        <v>18</v>
      </c>
      <c r="R11" t="s">
        <v>18</v>
      </c>
      <c r="S11" t="s">
        <v>18</v>
      </c>
      <c r="T11" t="s">
        <v>18</v>
      </c>
      <c r="U11" t="s">
        <v>18</v>
      </c>
      <c r="V11" t="s">
        <v>18</v>
      </c>
      <c r="W11" t="s">
        <v>18</v>
      </c>
      <c r="X11" t="s">
        <v>18</v>
      </c>
      <c r="Y11" t="s">
        <v>18</v>
      </c>
      <c r="Z11" t="s">
        <v>18</v>
      </c>
      <c r="AA11" t="s">
        <v>18</v>
      </c>
      <c r="AB11" t="s">
        <v>18</v>
      </c>
      <c r="AC11" t="s">
        <v>18</v>
      </c>
      <c r="AD11" t="s">
        <v>18</v>
      </c>
      <c r="AE11" t="s">
        <v>18</v>
      </c>
      <c r="AF11" t="s">
        <v>18</v>
      </c>
      <c r="AG11" t="s">
        <v>18</v>
      </c>
      <c r="AH11" t="s">
        <v>18</v>
      </c>
      <c r="AI11" t="s">
        <v>18</v>
      </c>
      <c r="AJ11" t="s">
        <v>18</v>
      </c>
      <c r="AK11" t="s">
        <v>18</v>
      </c>
      <c r="AL11" t="s">
        <v>18</v>
      </c>
      <c r="AM11" t="s">
        <v>18</v>
      </c>
      <c r="AN11" t="s">
        <v>18</v>
      </c>
      <c r="AO11" t="s">
        <v>18</v>
      </c>
      <c r="AP11" t="s">
        <v>18</v>
      </c>
      <c r="AQ11" t="s">
        <v>18</v>
      </c>
      <c r="AR11" t="s">
        <v>18</v>
      </c>
      <c r="AS11" t="s">
        <v>18</v>
      </c>
      <c r="AT11" t="s">
        <v>18</v>
      </c>
      <c r="AU11" t="s">
        <v>18</v>
      </c>
      <c r="AV11" t="s">
        <v>18</v>
      </c>
      <c r="AW11" t="s">
        <v>18</v>
      </c>
      <c r="AX11" t="s">
        <v>18</v>
      </c>
      <c r="AY11" t="s">
        <v>18</v>
      </c>
      <c r="AZ11" t="s">
        <v>18</v>
      </c>
      <c r="BA11" t="s">
        <v>18</v>
      </c>
      <c r="BB11" t="s">
        <v>18</v>
      </c>
      <c r="BC11" t="s">
        <v>18</v>
      </c>
      <c r="BD11" t="s">
        <v>18</v>
      </c>
      <c r="BE11" t="s">
        <v>18</v>
      </c>
      <c r="BF11" t="s">
        <v>18</v>
      </c>
      <c r="BG11" t="s">
        <v>18</v>
      </c>
      <c r="BH11" t="s">
        <v>18</v>
      </c>
      <c r="BI11" t="s">
        <v>18</v>
      </c>
      <c r="BJ11" t="s">
        <v>18</v>
      </c>
      <c r="BK11" t="s">
        <v>18</v>
      </c>
      <c r="BL11" t="s">
        <v>18</v>
      </c>
      <c r="BM11" t="s">
        <v>18</v>
      </c>
      <c r="BN11" t="s">
        <v>18</v>
      </c>
      <c r="BO11" t="s">
        <v>18</v>
      </c>
      <c r="BP11" t="s">
        <v>18</v>
      </c>
      <c r="BQ11" t="s">
        <v>18</v>
      </c>
      <c r="BR11" t="s">
        <v>18</v>
      </c>
      <c r="BS11" t="s">
        <v>18</v>
      </c>
      <c r="BT11" t="s">
        <v>18</v>
      </c>
      <c r="BU11" t="s">
        <v>18</v>
      </c>
      <c r="BV11" t="s">
        <v>18</v>
      </c>
      <c r="BW11" t="s">
        <v>18</v>
      </c>
      <c r="BX11" t="s">
        <v>18</v>
      </c>
      <c r="BY11" t="s">
        <v>18</v>
      </c>
      <c r="BZ11" t="s">
        <v>18</v>
      </c>
      <c r="CA11" t="s">
        <v>18</v>
      </c>
    </row>
    <row r="12" spans="1:79">
      <c r="A12" t="s">
        <v>679</v>
      </c>
      <c r="B12" t="s">
        <v>18</v>
      </c>
      <c r="C12" t="s">
        <v>18</v>
      </c>
      <c r="D12" t="s">
        <v>18</v>
      </c>
      <c r="E12" t="s">
        <v>18</v>
      </c>
      <c r="F12" t="s">
        <v>18</v>
      </c>
      <c r="G12" t="s">
        <v>18</v>
      </c>
      <c r="H12" t="s">
        <v>18</v>
      </c>
      <c r="I12" t="s">
        <v>18</v>
      </c>
      <c r="J12" t="s">
        <v>18</v>
      </c>
      <c r="K12" t="s">
        <v>18</v>
      </c>
      <c r="L12" t="s">
        <v>18</v>
      </c>
      <c r="M12" t="s">
        <v>18</v>
      </c>
      <c r="N12" t="s">
        <v>18</v>
      </c>
      <c r="O12" t="s">
        <v>18</v>
      </c>
      <c r="P12" t="s">
        <v>18</v>
      </c>
      <c r="Q12" t="s">
        <v>18</v>
      </c>
      <c r="R12" t="s">
        <v>18</v>
      </c>
      <c r="S12" t="s">
        <v>18</v>
      </c>
      <c r="T12" t="s">
        <v>18</v>
      </c>
      <c r="U12" t="s">
        <v>18</v>
      </c>
      <c r="V12" t="s">
        <v>18</v>
      </c>
      <c r="W12" t="s">
        <v>18</v>
      </c>
      <c r="X12" t="s">
        <v>18</v>
      </c>
      <c r="Y12" t="s">
        <v>18</v>
      </c>
      <c r="Z12" t="s">
        <v>18</v>
      </c>
      <c r="AA12" t="s">
        <v>18</v>
      </c>
      <c r="AB12" t="s">
        <v>18</v>
      </c>
      <c r="AC12" t="s">
        <v>18</v>
      </c>
      <c r="AD12" t="s">
        <v>18</v>
      </c>
      <c r="AE12" t="s">
        <v>18</v>
      </c>
      <c r="AF12" t="s">
        <v>18</v>
      </c>
      <c r="AG12" t="s">
        <v>18</v>
      </c>
      <c r="AH12" t="s">
        <v>18</v>
      </c>
      <c r="AI12" t="s">
        <v>18</v>
      </c>
      <c r="AJ12" t="s">
        <v>18</v>
      </c>
      <c r="AK12" t="s">
        <v>18</v>
      </c>
      <c r="AL12" t="s">
        <v>18</v>
      </c>
      <c r="AM12" t="s">
        <v>18</v>
      </c>
      <c r="AN12" t="s">
        <v>18</v>
      </c>
      <c r="AO12" t="s">
        <v>18</v>
      </c>
      <c r="AP12" t="s">
        <v>18</v>
      </c>
      <c r="AQ12" t="s">
        <v>18</v>
      </c>
      <c r="AR12" t="s">
        <v>18</v>
      </c>
      <c r="AS12" t="s">
        <v>18</v>
      </c>
      <c r="AT12" t="s">
        <v>18</v>
      </c>
      <c r="AU12" t="s">
        <v>18</v>
      </c>
      <c r="AV12" t="s">
        <v>18</v>
      </c>
      <c r="AW12" t="s">
        <v>18</v>
      </c>
      <c r="AX12" t="s">
        <v>18</v>
      </c>
      <c r="AY12" t="s">
        <v>18</v>
      </c>
      <c r="AZ12" t="s">
        <v>18</v>
      </c>
      <c r="BA12" t="s">
        <v>18</v>
      </c>
      <c r="BB12" t="s">
        <v>18</v>
      </c>
      <c r="BC12" t="s">
        <v>18</v>
      </c>
      <c r="BD12" t="s">
        <v>18</v>
      </c>
      <c r="BE12" t="s">
        <v>18</v>
      </c>
      <c r="BF12" t="s">
        <v>18</v>
      </c>
      <c r="BG12" t="s">
        <v>18</v>
      </c>
      <c r="BH12" t="s">
        <v>18</v>
      </c>
      <c r="BI12" t="s">
        <v>18</v>
      </c>
      <c r="BJ12" t="s">
        <v>18</v>
      </c>
      <c r="BK12" t="s">
        <v>18</v>
      </c>
      <c r="BL12" t="s">
        <v>18</v>
      </c>
      <c r="BM12" t="s">
        <v>18</v>
      </c>
      <c r="BN12" t="s">
        <v>18</v>
      </c>
      <c r="BO12" t="s">
        <v>18</v>
      </c>
      <c r="BP12" t="s">
        <v>18</v>
      </c>
      <c r="BQ12" t="s">
        <v>18</v>
      </c>
      <c r="BR12" t="s">
        <v>18</v>
      </c>
      <c r="BS12" t="s">
        <v>18</v>
      </c>
      <c r="BT12" t="s">
        <v>18</v>
      </c>
      <c r="BU12" t="s">
        <v>18</v>
      </c>
      <c r="BV12" t="s">
        <v>18</v>
      </c>
      <c r="BW12" t="s">
        <v>18</v>
      </c>
      <c r="BX12" t="s">
        <v>18</v>
      </c>
      <c r="BY12" t="s">
        <v>18</v>
      </c>
      <c r="BZ12" t="s">
        <v>18</v>
      </c>
      <c r="CA12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26"/>
  <sheetViews>
    <sheetView zoomScaleNormal="100" workbookViewId="0"/>
  </sheetViews>
  <sheetFormatPr defaultRowHeight="14.5"/>
  <cols>
    <col min="2" max="2" width="6.90625" customWidth="1"/>
    <col min="3" max="3" width="20" bestFit="1" customWidth="1"/>
    <col min="4" max="8" width="10.81640625" customWidth="1"/>
  </cols>
  <sheetData>
    <row r="1" spans="1:20">
      <c r="A1" s="4" t="s">
        <v>369</v>
      </c>
      <c r="E1" s="8"/>
      <c r="F1" s="8"/>
      <c r="G1" s="8"/>
      <c r="H1" s="8"/>
      <c r="I1" s="8"/>
      <c r="J1" s="8"/>
      <c r="K1" s="8"/>
      <c r="L1" s="8"/>
    </row>
    <row r="2" spans="1:20">
      <c r="A2" s="4"/>
      <c r="D2" t="s">
        <v>395</v>
      </c>
      <c r="E2" t="s">
        <v>773</v>
      </c>
      <c r="F2" t="s">
        <v>672</v>
      </c>
      <c r="G2" s="8" t="s">
        <v>774</v>
      </c>
      <c r="H2" s="8" t="s">
        <v>386</v>
      </c>
      <c r="I2" s="8" t="s">
        <v>351</v>
      </c>
      <c r="J2" s="8"/>
      <c r="K2" s="8"/>
      <c r="L2" s="8"/>
      <c r="M2" s="8"/>
      <c r="T2" t="s">
        <v>388</v>
      </c>
    </row>
    <row r="3" spans="1:20">
      <c r="C3" t="str">
        <f>Raw_Data_Regression!B2</f>
        <v>hhsize</v>
      </c>
      <c r="D3" t="str">
        <f t="array" ref="D3:D14">TRANSPOSE(B24:N24)</f>
        <v>1.597***</v>
      </c>
      <c r="E3" t="str">
        <f t="array" ref="E3:E14">TRANSPOSE(O24:AA24)</f>
        <v>1.554***</v>
      </c>
      <c r="F3" t="str">
        <f t="array" ref="F3:F14">TRANSPOSE(AB24:AN24)</f>
        <v>1.578***</v>
      </c>
      <c r="G3" t="str">
        <f t="array" ref="G3:G14">TRANSPOSE(AO24:BA24)</f>
        <v>1.402***</v>
      </c>
      <c r="H3" t="str">
        <f t="array" ref="H3:H14">TRANSPOSE(BB24:BN24)</f>
        <v>1.358***</v>
      </c>
      <c r="I3" t="str">
        <f t="array" ref="I3:I14">TRANSPOSE(BO24:CA24)</f>
        <v>1.845***</v>
      </c>
      <c r="Q3" t="s">
        <v>1111</v>
      </c>
      <c r="R3">
        <f>VALUE(Raw_Data_17!B93)</f>
        <v>1.784</v>
      </c>
      <c r="S3">
        <f>VALUE(Raw_Data_17!C93)</f>
        <v>0.13300000000000001</v>
      </c>
      <c r="T3">
        <f>VALUE(Raw_Data_17!B98)</f>
        <v>1.476</v>
      </c>
    </row>
    <row r="4" spans="1:20">
      <c r="C4" t="str">
        <f>Raw_Data_Regression!C2</f>
        <v>age_dependency_ratio</v>
      </c>
      <c r="D4" t="str">
        <v>0.592***</v>
      </c>
      <c r="E4" t="str">
        <v>0.380***</v>
      </c>
      <c r="F4" t="str">
        <v>0.633***</v>
      </c>
      <c r="G4" t="str">
        <v>0.672**</v>
      </c>
      <c r="H4" t="str">
        <v>0.666***</v>
      </c>
      <c r="I4" t="str">
        <v>0.367***</v>
      </c>
      <c r="Q4" t="s">
        <v>1093</v>
      </c>
      <c r="R4">
        <f>VALUE(Raw_Data_17!B94)</f>
        <v>1.665</v>
      </c>
      <c r="S4">
        <f>VALUE(Raw_Data_17!C94)</f>
        <v>6.8000000000000005E-2</v>
      </c>
      <c r="T4">
        <f>T3</f>
        <v>1.476</v>
      </c>
    </row>
    <row r="5" spans="1:20">
      <c r="C5" t="str">
        <f>Raw_Data_Regression!D2</f>
        <v>pworking_age</v>
      </c>
      <c r="D5" t="str">
        <v>-0.112***</v>
      </c>
      <c r="E5" t="str">
        <v>-0.071*</v>
      </c>
      <c r="F5" t="str">
        <v>-0.124***</v>
      </c>
      <c r="G5" t="str">
        <v>-0.117**</v>
      </c>
      <c r="H5" t="str">
        <v>-0.158***</v>
      </c>
      <c r="I5" t="str">
        <v>-0.040</v>
      </c>
      <c r="Q5" t="s">
        <v>1094</v>
      </c>
      <c r="R5">
        <f>VALUE(Raw_Data_17!B95)</f>
        <v>1.5589999999999999</v>
      </c>
      <c r="S5">
        <f>VALUE(Raw_Data_17!C95)</f>
        <v>7.1999999999999995E-2</v>
      </c>
      <c r="T5">
        <f t="shared" ref="T5:T7" si="0">T4</f>
        <v>1.476</v>
      </c>
    </row>
    <row r="6" spans="1:20">
      <c r="C6" t="str">
        <f>Raw_Data_Regression!E2</f>
        <v>no_children</v>
      </c>
      <c r="D6" t="str">
        <v>1.431***</v>
      </c>
      <c r="E6" t="str">
        <v>1.127***</v>
      </c>
      <c r="F6" t="str">
        <v>1.349***</v>
      </c>
      <c r="G6" t="str">
        <v>1.457**</v>
      </c>
      <c r="H6" t="str">
        <v>1.649***</v>
      </c>
      <c r="I6" t="str">
        <v>1.256***</v>
      </c>
      <c r="Q6" t="s">
        <v>1095</v>
      </c>
      <c r="R6">
        <f>VALUE(Raw_Data_17!B96)</f>
        <v>1.2969999999999999</v>
      </c>
      <c r="S6">
        <f>VALUE(Raw_Data_17!C96)</f>
        <v>7.8E-2</v>
      </c>
      <c r="T6">
        <f t="shared" si="0"/>
        <v>1.476</v>
      </c>
    </row>
    <row r="7" spans="1:20">
      <c r="C7" t="str">
        <f>Raw_Data_Regression!F2</f>
        <v>no_adults</v>
      </c>
      <c r="D7" t="str">
        <v>0.176*</v>
      </c>
      <c r="E7" t="str">
        <v>0.498***</v>
      </c>
      <c r="F7" t="str">
        <v>0.149</v>
      </c>
      <c r="G7" t="str">
        <v>0.029</v>
      </c>
      <c r="H7" t="str">
        <v>-0.270</v>
      </c>
      <c r="I7" t="str">
        <v>0.633***</v>
      </c>
      <c r="Q7" s="30" t="s">
        <v>1112</v>
      </c>
      <c r="R7">
        <f>VALUE(Raw_Data_17!B97)</f>
        <v>1.0760000000000001</v>
      </c>
      <c r="S7">
        <f>VALUE(Raw_Data_17!C97)</f>
        <v>7.1999999999999995E-2</v>
      </c>
      <c r="T7">
        <f t="shared" si="0"/>
        <v>1.476</v>
      </c>
    </row>
    <row r="8" spans="1:20">
      <c r="C8" t="str">
        <f>Raw_Data_Regression!G2</f>
        <v>no_old_age</v>
      </c>
      <c r="D8" t="str">
        <v>-0.009</v>
      </c>
      <c r="E8" t="str">
        <v>-0.070*</v>
      </c>
      <c r="F8" t="str">
        <v>0.080***</v>
      </c>
      <c r="G8" t="str">
        <v>-0.084</v>
      </c>
      <c r="H8" t="str">
        <v>-0.021</v>
      </c>
      <c r="I8" t="str">
        <v>-0.044</v>
      </c>
    </row>
    <row r="9" spans="1:20">
      <c r="C9" t="str">
        <f>Raw_Data_Regression!H2</f>
        <v>pgender</v>
      </c>
      <c r="D9" t="str">
        <v>0.024*</v>
      </c>
      <c r="E9" t="str">
        <v>0.030</v>
      </c>
      <c r="F9" t="str">
        <v>0.007</v>
      </c>
      <c r="G9" t="str">
        <v>0.000</v>
      </c>
      <c r="H9" t="str">
        <v>0.015</v>
      </c>
      <c r="I9" t="str">
        <v>0.047**</v>
      </c>
    </row>
    <row r="10" spans="1:20">
      <c r="C10" t="str">
        <f>Raw_Data_Regression!I2</f>
        <v>pliteracy</v>
      </c>
      <c r="D10" t="str">
        <v>-0.097**</v>
      </c>
      <c r="E10" t="str">
        <v>-0.065*</v>
      </c>
      <c r="F10" t="str">
        <v>-0.097**</v>
      </c>
      <c r="G10" t="str">
        <v>0.022</v>
      </c>
      <c r="H10" t="str">
        <v>-0.069</v>
      </c>
      <c r="I10" t="str">
        <v>0.025</v>
      </c>
    </row>
    <row r="11" spans="1:20">
      <c r="C11" t="str">
        <f>Raw_Data_Regression!J2</f>
        <v>penrol_p</v>
      </c>
      <c r="D11" t="str">
        <v>-0.053</v>
      </c>
      <c r="E11" t="str">
        <v>-0.048</v>
      </c>
      <c r="F11" t="str">
        <v>-0.059</v>
      </c>
      <c r="G11" t="str">
        <v>0.112</v>
      </c>
      <c r="H11" t="str">
        <v>0.037</v>
      </c>
      <c r="I11" t="str">
        <v>0.034</v>
      </c>
    </row>
    <row r="12" spans="1:20">
      <c r="C12" t="str">
        <f>Raw_Data_Regression!K2</f>
        <v>penrol_s</v>
      </c>
      <c r="D12" t="str">
        <v>-0.163**</v>
      </c>
      <c r="E12" t="str">
        <v>-0.130*</v>
      </c>
      <c r="F12" t="str">
        <v>-0.186***</v>
      </c>
      <c r="G12" t="str">
        <v>0.080</v>
      </c>
      <c r="H12" t="str">
        <v>-0.113</v>
      </c>
      <c r="I12" t="str">
        <v>0.056</v>
      </c>
    </row>
    <row r="13" spans="1:20">
      <c r="C13" t="str">
        <f>Raw_Data_Regression!L2</f>
        <v>hhh_gender</v>
      </c>
      <c r="D13" t="str">
        <v>0.117***</v>
      </c>
      <c r="E13" t="str">
        <v>0.099</v>
      </c>
      <c r="F13" t="str">
        <v>0.011</v>
      </c>
      <c r="G13" t="str">
        <v>0.205***</v>
      </c>
      <c r="H13" t="str">
        <v>0.135</v>
      </c>
      <c r="I13" t="str">
        <v>0.077</v>
      </c>
    </row>
    <row r="14" spans="1:20">
      <c r="C14" t="str">
        <f>Raw_Data_Regression!M2</f>
        <v>hhh_age</v>
      </c>
      <c r="D14" t="str">
        <v>2.127***</v>
      </c>
      <c r="E14" t="str">
        <v>1.483</v>
      </c>
      <c r="F14" t="str">
        <v>1.144</v>
      </c>
      <c r="G14" t="str">
        <v>2.258</v>
      </c>
      <c r="H14" t="str">
        <v>2.297</v>
      </c>
      <c r="I14" t="str">
        <v>2.131</v>
      </c>
    </row>
    <row r="15" spans="1:20">
      <c r="C15" s="19"/>
    </row>
    <row r="16" spans="1:20">
      <c r="C16" t="str">
        <f>Raw_Data_Regression!A11</f>
        <v>Standard errors in parentheses</v>
      </c>
    </row>
    <row r="17" spans="2:114">
      <c r="C17" t="str">
        <f>Raw_Data_Regression!A12</f>
        <v>*** p&lt;0.01, ** p&lt;0.05, * p&lt;0.1</v>
      </c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</row>
    <row r="18" spans="2:114">
      <c r="B18" s="3"/>
      <c r="C18" s="3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</row>
    <row r="19" spans="2:114"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</row>
    <row r="21" spans="2:114">
      <c r="D21" s="18"/>
    </row>
    <row r="22" spans="2:114">
      <c r="B22" t="s">
        <v>395</v>
      </c>
      <c r="O22" t="s">
        <v>773</v>
      </c>
      <c r="AB22" t="s">
        <v>672</v>
      </c>
      <c r="AO22" s="8" t="s">
        <v>774</v>
      </c>
      <c r="BB22" s="8" t="s">
        <v>386</v>
      </c>
      <c r="BO22" s="8" t="s">
        <v>351</v>
      </c>
    </row>
    <row r="23" spans="2:114" ht="34.5">
      <c r="B23" s="17" t="str">
        <f>Raw_Data_Regression!B2</f>
        <v>hhsize</v>
      </c>
      <c r="C23" s="17" t="str">
        <f>Raw_Data_Regression!C2</f>
        <v>age_dependency_ratio</v>
      </c>
      <c r="D23" s="17" t="str">
        <f>Raw_Data_Regression!D2</f>
        <v>pworking_age</v>
      </c>
      <c r="E23" s="17" t="str">
        <f>Raw_Data_Regression!E2</f>
        <v>no_children</v>
      </c>
      <c r="F23" s="17" t="str">
        <f>Raw_Data_Regression!F2</f>
        <v>no_adults</v>
      </c>
      <c r="G23" s="17" t="str">
        <f>Raw_Data_Regression!G2</f>
        <v>no_old_age</v>
      </c>
      <c r="H23" s="17" t="str">
        <f>Raw_Data_Regression!H2</f>
        <v>pgender</v>
      </c>
      <c r="I23" s="17" t="str">
        <f>Raw_Data_Regression!I2</f>
        <v>pliteracy</v>
      </c>
      <c r="J23" s="17" t="str">
        <f>Raw_Data_Regression!J2</f>
        <v>penrol_p</v>
      </c>
      <c r="K23" s="17" t="str">
        <f>Raw_Data_Regression!K2</f>
        <v>penrol_s</v>
      </c>
      <c r="L23" s="17" t="str">
        <f>Raw_Data_Regression!L2</f>
        <v>hhh_gender</v>
      </c>
      <c r="M23" s="17" t="str">
        <f>Raw_Data_Regression!M2</f>
        <v>hhh_age</v>
      </c>
      <c r="N23" s="17" t="str">
        <f>Raw_Data_Regression!N2</f>
        <v>hhh_edu_some</v>
      </c>
      <c r="O23" s="17" t="str">
        <f>Raw_Data_Regression!O2</f>
        <v>hhsize</v>
      </c>
      <c r="P23" s="17" t="str">
        <f>Raw_Data_Regression!P2</f>
        <v>age_dependency_ratio</v>
      </c>
      <c r="Q23" s="17" t="str">
        <f>Raw_Data_Regression!Q2</f>
        <v>pworking_age</v>
      </c>
      <c r="R23" s="17" t="str">
        <f>Raw_Data_Regression!R2</f>
        <v>no_children</v>
      </c>
      <c r="S23" s="17" t="str">
        <f>Raw_Data_Regression!S2</f>
        <v>no_adults</v>
      </c>
      <c r="T23" s="17" t="str">
        <f>Raw_Data_Regression!T2</f>
        <v>no_old_age</v>
      </c>
      <c r="U23" s="17" t="str">
        <f>Raw_Data_Regression!U2</f>
        <v>pgender</v>
      </c>
      <c r="V23" s="17" t="str">
        <f>Raw_Data_Regression!V2</f>
        <v>pliteracy</v>
      </c>
      <c r="W23" s="17" t="str">
        <f>Raw_Data_Regression!W2</f>
        <v>penrol_p</v>
      </c>
      <c r="X23" s="17" t="str">
        <f>Raw_Data_Regression!X2</f>
        <v>penrol_s</v>
      </c>
      <c r="Y23" s="17" t="str">
        <f>Raw_Data_Regression!Y2</f>
        <v>hhh_gender</v>
      </c>
      <c r="Z23" s="17" t="str">
        <f>Raw_Data_Regression!Z2</f>
        <v>hhh_age</v>
      </c>
      <c r="AA23" s="17" t="str">
        <f>Raw_Data_Regression!AA2</f>
        <v>hhh_edu_some</v>
      </c>
      <c r="AB23" s="17" t="str">
        <f>Raw_Data_Regression!AB2</f>
        <v>hhsize</v>
      </c>
      <c r="AC23" s="17" t="str">
        <f>Raw_Data_Regression!AC2</f>
        <v>age_dependency_ratio</v>
      </c>
      <c r="AD23" s="17" t="str">
        <f>Raw_Data_Regression!AD2</f>
        <v>pworking_age</v>
      </c>
      <c r="AE23" s="17" t="str">
        <f>Raw_Data_Regression!AE2</f>
        <v>no_children</v>
      </c>
      <c r="AF23" s="17" t="str">
        <f>Raw_Data_Regression!AF2</f>
        <v>no_adults</v>
      </c>
      <c r="AG23" s="17" t="str">
        <f>Raw_Data_Regression!AG2</f>
        <v>no_old_age</v>
      </c>
      <c r="AH23" s="17" t="str">
        <f>Raw_Data_Regression!AH2</f>
        <v>pgender</v>
      </c>
      <c r="AI23" s="17" t="str">
        <f>Raw_Data_Regression!AI2</f>
        <v>pliteracy</v>
      </c>
      <c r="AJ23" s="17" t="str">
        <f>Raw_Data_Regression!AJ2</f>
        <v>penrol_p</v>
      </c>
      <c r="AK23" s="17" t="str">
        <f>Raw_Data_Regression!AK2</f>
        <v>penrol_s</v>
      </c>
      <c r="AL23" s="17" t="str">
        <f>Raw_Data_Regression!AL2</f>
        <v>hhh_gender</v>
      </c>
      <c r="AM23" s="17" t="str">
        <f>Raw_Data_Regression!AM2</f>
        <v>hhh_age</v>
      </c>
      <c r="AN23" s="17" t="str">
        <f>Raw_Data_Regression!AN2</f>
        <v>hhh_edu_some</v>
      </c>
      <c r="AO23" s="17" t="str">
        <f>Raw_Data_Regression!AO2</f>
        <v>hhsize</v>
      </c>
      <c r="AP23" s="17" t="str">
        <f>Raw_Data_Regression!AP2</f>
        <v>age_dependency_ratio</v>
      </c>
      <c r="AQ23" s="17" t="str">
        <f>Raw_Data_Regression!AQ2</f>
        <v>pworking_age</v>
      </c>
      <c r="AR23" s="17" t="str">
        <f>Raw_Data_Regression!AR2</f>
        <v>no_children</v>
      </c>
      <c r="AS23" s="17" t="str">
        <f>Raw_Data_Regression!AS2</f>
        <v>no_adults</v>
      </c>
      <c r="AT23" s="17" t="str">
        <f>Raw_Data_Regression!AT2</f>
        <v>no_old_age</v>
      </c>
      <c r="AU23" s="17" t="str">
        <f>Raw_Data_Regression!AU2</f>
        <v>pgender</v>
      </c>
      <c r="AV23" s="17" t="str">
        <f>Raw_Data_Regression!AV2</f>
        <v>pliteracy</v>
      </c>
      <c r="AW23" s="17" t="str">
        <f>Raw_Data_Regression!AW2</f>
        <v>penrol_p</v>
      </c>
      <c r="AX23" s="17" t="str">
        <f>Raw_Data_Regression!AX2</f>
        <v>penrol_s</v>
      </c>
      <c r="AY23" s="17" t="str">
        <f>Raw_Data_Regression!AY2</f>
        <v>hhh_gender</v>
      </c>
      <c r="AZ23" s="17" t="str">
        <f>Raw_Data_Regression!AZ2</f>
        <v>hhh_age</v>
      </c>
      <c r="BA23" s="17" t="str">
        <f>Raw_Data_Regression!BA2</f>
        <v>hhh_edu_some</v>
      </c>
      <c r="BB23" s="17" t="str">
        <f>Raw_Data_Regression!BB2</f>
        <v>hhsize</v>
      </c>
      <c r="BC23" s="17" t="str">
        <f>Raw_Data_Regression!BC2</f>
        <v>age_dependency_ratio</v>
      </c>
      <c r="BD23" s="17" t="str">
        <f>Raw_Data_Regression!BD2</f>
        <v>pworking_age</v>
      </c>
      <c r="BE23" s="17" t="str">
        <f>Raw_Data_Regression!BE2</f>
        <v>no_children</v>
      </c>
      <c r="BF23" s="17" t="str">
        <f>Raw_Data_Regression!BF2</f>
        <v>no_adults</v>
      </c>
      <c r="BG23" s="17" t="str">
        <f>Raw_Data_Regression!BG2</f>
        <v>no_old_age</v>
      </c>
      <c r="BH23" s="17" t="str">
        <f>Raw_Data_Regression!BH2</f>
        <v>pgender</v>
      </c>
      <c r="BI23" s="17" t="str">
        <f>Raw_Data_Regression!BI2</f>
        <v>pliteracy</v>
      </c>
      <c r="BJ23" s="17" t="str">
        <f>Raw_Data_Regression!BJ2</f>
        <v>penrol_p</v>
      </c>
      <c r="BK23" s="17" t="str">
        <f>Raw_Data_Regression!BK2</f>
        <v>penrol_s</v>
      </c>
      <c r="BL23" s="17" t="str">
        <f>Raw_Data_Regression!BL2</f>
        <v>hhh_gender</v>
      </c>
      <c r="BM23" s="17" t="str">
        <f>Raw_Data_Regression!BM2</f>
        <v>hhh_age</v>
      </c>
      <c r="BN23" s="17" t="str">
        <f>Raw_Data_Regression!BN2</f>
        <v>hhh_edu_some</v>
      </c>
      <c r="BO23" s="17" t="str">
        <f>Raw_Data_Regression!BO2</f>
        <v>hhsize</v>
      </c>
      <c r="BP23" s="17" t="str">
        <f>Raw_Data_Regression!BP2</f>
        <v>age_dependency_ratio</v>
      </c>
      <c r="BQ23" s="17" t="str">
        <f>Raw_Data_Regression!BQ2</f>
        <v>pworking_age</v>
      </c>
      <c r="BR23" s="17" t="str">
        <f>Raw_Data_Regression!BR2</f>
        <v>no_children</v>
      </c>
      <c r="BS23" s="17" t="str">
        <f>Raw_Data_Regression!BS2</f>
        <v>no_adults</v>
      </c>
      <c r="BT23" s="17" t="str">
        <f>Raw_Data_Regression!BT2</f>
        <v>no_old_age</v>
      </c>
      <c r="BU23" s="17" t="str">
        <f>Raw_Data_Regression!BU2</f>
        <v>pgender</v>
      </c>
      <c r="BV23" s="17" t="str">
        <f>Raw_Data_Regression!BV2</f>
        <v>pliteracy</v>
      </c>
      <c r="BW23" s="17" t="str">
        <f>Raw_Data_Regression!BW2</f>
        <v>penrol_p</v>
      </c>
      <c r="BX23" s="17" t="str">
        <f>Raw_Data_Regression!BX2</f>
        <v>penrol_s</v>
      </c>
      <c r="BY23" s="17" t="str">
        <f>Raw_Data_Regression!BY2</f>
        <v>hhh_gender</v>
      </c>
      <c r="BZ23" s="17" t="str">
        <f>Raw_Data_Regression!BZ2</f>
        <v>hhh_age</v>
      </c>
      <c r="CA23" s="17" t="str">
        <f>Raw_Data_Regression!CA2</f>
        <v>hhh_edu_some</v>
      </c>
    </row>
    <row r="24" spans="2:114">
      <c r="B24" s="17" t="str">
        <f>Raw_Data_Regression!B4</f>
        <v>1.597***</v>
      </c>
      <c r="C24" s="17" t="str">
        <f>Raw_Data_Regression!C4</f>
        <v>0.592***</v>
      </c>
      <c r="D24" s="17" t="str">
        <f>Raw_Data_Regression!D4</f>
        <v>-0.112***</v>
      </c>
      <c r="E24" s="17" t="str">
        <f>Raw_Data_Regression!E4</f>
        <v>1.431***</v>
      </c>
      <c r="F24" s="17" t="str">
        <f>Raw_Data_Regression!F4</f>
        <v>0.176*</v>
      </c>
      <c r="G24" s="17" t="str">
        <f>Raw_Data_Regression!G4</f>
        <v>-0.009</v>
      </c>
      <c r="H24" s="17" t="str">
        <f>Raw_Data_Regression!H4</f>
        <v>0.024*</v>
      </c>
      <c r="I24" s="17" t="str">
        <f>Raw_Data_Regression!I4</f>
        <v>-0.097**</v>
      </c>
      <c r="J24" s="17" t="str">
        <f>Raw_Data_Regression!J4</f>
        <v>-0.053</v>
      </c>
      <c r="K24" s="17" t="str">
        <f>Raw_Data_Regression!K4</f>
        <v>-0.163**</v>
      </c>
      <c r="L24" s="17" t="str">
        <f>Raw_Data_Regression!L4</f>
        <v>0.117***</v>
      </c>
      <c r="M24" s="17" t="str">
        <f>Raw_Data_Regression!M4</f>
        <v>2.127***</v>
      </c>
      <c r="N24" s="17" t="str">
        <f>Raw_Data_Regression!N4</f>
        <v>0.024</v>
      </c>
      <c r="O24" s="17" t="str">
        <f>Raw_Data_Regression!O4</f>
        <v>1.554***</v>
      </c>
      <c r="P24" s="17" t="str">
        <f>Raw_Data_Regression!P4</f>
        <v>0.380***</v>
      </c>
      <c r="Q24" s="17" t="str">
        <f>Raw_Data_Regression!Q4</f>
        <v>-0.071*</v>
      </c>
      <c r="R24" s="17" t="str">
        <f>Raw_Data_Regression!R4</f>
        <v>1.127***</v>
      </c>
      <c r="S24" s="17" t="str">
        <f>Raw_Data_Regression!S4</f>
        <v>0.498***</v>
      </c>
      <c r="T24" s="17" t="str">
        <f>Raw_Data_Regression!T4</f>
        <v>-0.070*</v>
      </c>
      <c r="U24" s="17" t="str">
        <f>Raw_Data_Regression!U4</f>
        <v>0.030</v>
      </c>
      <c r="V24" s="17" t="str">
        <f>Raw_Data_Regression!V4</f>
        <v>-0.065*</v>
      </c>
      <c r="W24" s="17" t="str">
        <f>Raw_Data_Regression!W4</f>
        <v>-0.048</v>
      </c>
      <c r="X24" s="17" t="str">
        <f>Raw_Data_Regression!X4</f>
        <v>-0.130*</v>
      </c>
      <c r="Y24" s="17" t="str">
        <f>Raw_Data_Regression!Y4</f>
        <v>0.099</v>
      </c>
      <c r="Z24" s="17" t="str">
        <f>Raw_Data_Regression!Z4</f>
        <v>1.483</v>
      </c>
      <c r="AA24" s="17" t="str">
        <f>Raw_Data_Regression!AA4</f>
        <v>-0.081</v>
      </c>
      <c r="AB24" s="17" t="str">
        <f>Raw_Data_Regression!AB4</f>
        <v>1.578***</v>
      </c>
      <c r="AC24" s="17" t="str">
        <f>Raw_Data_Regression!AC4</f>
        <v>0.633***</v>
      </c>
      <c r="AD24" s="17" t="str">
        <f>Raw_Data_Regression!AD4</f>
        <v>-0.124***</v>
      </c>
      <c r="AE24" s="17" t="str">
        <f>Raw_Data_Regression!AE4</f>
        <v>1.349***</v>
      </c>
      <c r="AF24" s="17" t="str">
        <f>Raw_Data_Regression!AF4</f>
        <v>0.149</v>
      </c>
      <c r="AG24" s="17" t="str">
        <f>Raw_Data_Regression!AG4</f>
        <v>0.080***</v>
      </c>
      <c r="AH24" s="17" t="str">
        <f>Raw_Data_Regression!AH4</f>
        <v>0.007</v>
      </c>
      <c r="AI24" s="17" t="str">
        <f>Raw_Data_Regression!AI4</f>
        <v>-0.097**</v>
      </c>
      <c r="AJ24" s="17" t="str">
        <f>Raw_Data_Regression!AJ4</f>
        <v>-0.059</v>
      </c>
      <c r="AK24" s="17" t="str">
        <f>Raw_Data_Regression!AK4</f>
        <v>-0.186***</v>
      </c>
      <c r="AL24" s="17" t="str">
        <f>Raw_Data_Regression!AL4</f>
        <v>0.011</v>
      </c>
      <c r="AM24" s="17" t="str">
        <f>Raw_Data_Regression!AM4</f>
        <v>1.144</v>
      </c>
      <c r="AN24" s="17" t="str">
        <f>Raw_Data_Regression!AN4</f>
        <v>-0.026</v>
      </c>
      <c r="AO24" s="17" t="str">
        <f>Raw_Data_Regression!AO4</f>
        <v>1.402***</v>
      </c>
      <c r="AP24" s="17" t="str">
        <f>Raw_Data_Regression!AP4</f>
        <v>0.672**</v>
      </c>
      <c r="AQ24" s="17" t="str">
        <f>Raw_Data_Regression!AQ4</f>
        <v>-0.117**</v>
      </c>
      <c r="AR24" s="17" t="str">
        <f>Raw_Data_Regression!AR4</f>
        <v>1.457**</v>
      </c>
      <c r="AS24" s="17" t="str">
        <f>Raw_Data_Regression!AS4</f>
        <v>0.029</v>
      </c>
      <c r="AT24" s="17" t="str">
        <f>Raw_Data_Regression!AT4</f>
        <v>-0.084</v>
      </c>
      <c r="AU24" s="17" t="str">
        <f>Raw_Data_Regression!AU4</f>
        <v>0.000</v>
      </c>
      <c r="AV24" s="17" t="str">
        <f>Raw_Data_Regression!AV4</f>
        <v>0.022</v>
      </c>
      <c r="AW24" s="17" t="str">
        <f>Raw_Data_Regression!AW4</f>
        <v>0.112</v>
      </c>
      <c r="AX24" s="17" t="str">
        <f>Raw_Data_Regression!AX4</f>
        <v>0.080</v>
      </c>
      <c r="AY24" s="17" t="str">
        <f>Raw_Data_Regression!AY4</f>
        <v>0.205***</v>
      </c>
      <c r="AZ24" s="17" t="str">
        <f>Raw_Data_Regression!AZ4</f>
        <v>2.258</v>
      </c>
      <c r="BA24" s="17" t="str">
        <f>Raw_Data_Regression!BA4</f>
        <v>0.103</v>
      </c>
      <c r="BB24" s="17" t="str">
        <f>Raw_Data_Regression!BB4</f>
        <v>1.358***</v>
      </c>
      <c r="BC24" s="17" t="str">
        <f>Raw_Data_Regression!BC4</f>
        <v>0.666***</v>
      </c>
      <c r="BD24" s="17" t="str">
        <f>Raw_Data_Regression!BD4</f>
        <v>-0.158***</v>
      </c>
      <c r="BE24" s="17" t="str">
        <f>Raw_Data_Regression!BE4</f>
        <v>1.649***</v>
      </c>
      <c r="BF24" s="17" t="str">
        <f>Raw_Data_Regression!BF4</f>
        <v>-0.270</v>
      </c>
      <c r="BG24" s="17" t="str">
        <f>Raw_Data_Regression!BG4</f>
        <v>-0.021</v>
      </c>
      <c r="BH24" s="17" t="str">
        <f>Raw_Data_Regression!BH4</f>
        <v>0.015</v>
      </c>
      <c r="BI24" s="17" t="str">
        <f>Raw_Data_Regression!BI4</f>
        <v>-0.069</v>
      </c>
      <c r="BJ24" s="17" t="str">
        <f>Raw_Data_Regression!BJ4</f>
        <v>0.037</v>
      </c>
      <c r="BK24" s="17" t="str">
        <f>Raw_Data_Regression!BK4</f>
        <v>-0.113</v>
      </c>
      <c r="BL24" s="17" t="str">
        <f>Raw_Data_Regression!BL4</f>
        <v>0.135</v>
      </c>
      <c r="BM24" s="17" t="str">
        <f>Raw_Data_Regression!BM4</f>
        <v>2.297</v>
      </c>
      <c r="BN24" s="17" t="str">
        <f>Raw_Data_Regression!BN4</f>
        <v>0.057</v>
      </c>
      <c r="BO24" s="17" t="str">
        <f>Raw_Data_Regression!BO4</f>
        <v>1.845***</v>
      </c>
      <c r="BP24" s="17" t="str">
        <f>Raw_Data_Regression!BP4</f>
        <v>0.367***</v>
      </c>
      <c r="BQ24" s="17" t="str">
        <f>Raw_Data_Regression!BQ4</f>
        <v>-0.040</v>
      </c>
      <c r="BR24" s="17" t="str">
        <f>Raw_Data_Regression!BR4</f>
        <v>1.256***</v>
      </c>
      <c r="BS24" s="17" t="str">
        <f>Raw_Data_Regression!BS4</f>
        <v>0.633***</v>
      </c>
      <c r="BT24" s="17" t="str">
        <f>Raw_Data_Regression!BT4</f>
        <v>-0.044</v>
      </c>
      <c r="BU24" s="17" t="str">
        <f>Raw_Data_Regression!BU4</f>
        <v>0.047**</v>
      </c>
      <c r="BV24" s="17" t="str">
        <f>Raw_Data_Regression!BV4</f>
        <v>0.025</v>
      </c>
      <c r="BW24" s="17" t="str">
        <f>Raw_Data_Regression!BW4</f>
        <v>0.034</v>
      </c>
      <c r="BX24" s="17" t="str">
        <f>Raw_Data_Regression!BX4</f>
        <v>0.056</v>
      </c>
      <c r="BY24" s="17" t="str">
        <f>Raw_Data_Regression!BY4</f>
        <v>0.077</v>
      </c>
      <c r="BZ24" s="17" t="str">
        <f>Raw_Data_Regression!BZ4</f>
        <v>2.131</v>
      </c>
      <c r="CA24" s="17" t="str">
        <f>Raw_Data_Regression!CA4</f>
        <v>0.099***</v>
      </c>
    </row>
    <row r="25" spans="2:114">
      <c r="B25" s="3"/>
      <c r="C25" s="3"/>
      <c r="D25" s="3"/>
    </row>
    <row r="26" spans="2:114">
      <c r="B26" s="3"/>
      <c r="C26" s="3"/>
      <c r="D26" s="3"/>
    </row>
  </sheetData>
  <hyperlinks>
    <hyperlink ref="A1" location="Overview!A1" display="Return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0"/>
  <sheetViews>
    <sheetView workbookViewId="0"/>
  </sheetViews>
  <sheetFormatPr defaultRowHeight="14.5"/>
  <cols>
    <col min="1" max="1" width="36.81640625" bestFit="1" customWidth="1"/>
  </cols>
  <sheetData>
    <row r="1" spans="1:3">
      <c r="A1" t="s">
        <v>197</v>
      </c>
      <c r="B1" t="s">
        <v>18</v>
      </c>
      <c r="C1" t="s">
        <v>18</v>
      </c>
    </row>
    <row r="2" spans="1:3">
      <c r="A2" t="s">
        <v>1</v>
      </c>
      <c r="B2" t="s">
        <v>19</v>
      </c>
      <c r="C2" t="s">
        <v>56</v>
      </c>
    </row>
    <row r="3" spans="1:3">
      <c r="A3" t="s">
        <v>2</v>
      </c>
      <c r="B3" t="s">
        <v>211</v>
      </c>
      <c r="C3" t="s">
        <v>57</v>
      </c>
    </row>
    <row r="4" spans="1:3">
      <c r="A4" t="s">
        <v>3</v>
      </c>
      <c r="B4" t="s">
        <v>212</v>
      </c>
      <c r="C4" t="s">
        <v>58</v>
      </c>
    </row>
    <row r="5" spans="1:3">
      <c r="A5" t="s">
        <v>4</v>
      </c>
      <c r="B5" t="s">
        <v>213</v>
      </c>
      <c r="C5" t="s">
        <v>59</v>
      </c>
    </row>
    <row r="6" spans="1:3">
      <c r="A6" t="s">
        <v>198</v>
      </c>
      <c r="B6" t="s">
        <v>18</v>
      </c>
      <c r="C6" t="s">
        <v>18</v>
      </c>
    </row>
    <row r="7" spans="1:3">
      <c r="A7" t="s">
        <v>1</v>
      </c>
      <c r="B7" t="s">
        <v>19</v>
      </c>
      <c r="C7" t="s">
        <v>56</v>
      </c>
    </row>
    <row r="8" spans="1:3">
      <c r="A8" t="s">
        <v>2</v>
      </c>
      <c r="B8" t="s">
        <v>214</v>
      </c>
      <c r="C8" t="s">
        <v>60</v>
      </c>
    </row>
    <row r="9" spans="1:3">
      <c r="A9" t="s">
        <v>3</v>
      </c>
      <c r="B9" t="s">
        <v>215</v>
      </c>
      <c r="C9" t="s">
        <v>61</v>
      </c>
    </row>
    <row r="10" spans="1:3">
      <c r="A10" t="s">
        <v>4</v>
      </c>
      <c r="B10" t="s">
        <v>216</v>
      </c>
      <c r="C10" t="s">
        <v>62</v>
      </c>
    </row>
    <row r="11" spans="1:3">
      <c r="A11" t="s">
        <v>199</v>
      </c>
      <c r="B11" t="s">
        <v>18</v>
      </c>
      <c r="C11" t="s">
        <v>18</v>
      </c>
    </row>
    <row r="12" spans="1:3">
      <c r="A12" t="s">
        <v>1</v>
      </c>
      <c r="B12" t="s">
        <v>19</v>
      </c>
      <c r="C12" t="s">
        <v>56</v>
      </c>
    </row>
    <row r="13" spans="1:3">
      <c r="A13" t="s">
        <v>2</v>
      </c>
      <c r="B13" t="s">
        <v>659</v>
      </c>
      <c r="C13" t="s">
        <v>652</v>
      </c>
    </row>
    <row r="14" spans="1:3">
      <c r="A14" t="s">
        <v>3</v>
      </c>
      <c r="B14" t="s">
        <v>660</v>
      </c>
      <c r="C14" t="s">
        <v>653</v>
      </c>
    </row>
    <row r="15" spans="1:3">
      <c r="A15" t="s">
        <v>4</v>
      </c>
      <c r="B15" t="s">
        <v>661</v>
      </c>
      <c r="C15" t="s">
        <v>654</v>
      </c>
    </row>
    <row r="16" spans="1:3">
      <c r="A16" t="s">
        <v>200</v>
      </c>
      <c r="B16" t="s">
        <v>18</v>
      </c>
      <c r="C16" t="s">
        <v>18</v>
      </c>
    </row>
    <row r="17" spans="1:3">
      <c r="A17" t="s">
        <v>1</v>
      </c>
      <c r="B17" t="s">
        <v>19</v>
      </c>
      <c r="C17" t="s">
        <v>56</v>
      </c>
    </row>
    <row r="18" spans="1:3">
      <c r="A18" t="s">
        <v>2</v>
      </c>
      <c r="B18" t="s">
        <v>228</v>
      </c>
      <c r="C18" t="s">
        <v>72</v>
      </c>
    </row>
    <row r="19" spans="1:3">
      <c r="A19" t="s">
        <v>3</v>
      </c>
      <c r="B19" t="s">
        <v>229</v>
      </c>
      <c r="C19" t="s">
        <v>73</v>
      </c>
    </row>
    <row r="20" spans="1:3">
      <c r="A20" t="s">
        <v>4</v>
      </c>
      <c r="B20" t="s">
        <v>230</v>
      </c>
      <c r="C20" t="s">
        <v>74</v>
      </c>
    </row>
    <row r="21" spans="1:3">
      <c r="A21" t="s">
        <v>201</v>
      </c>
      <c r="B21" t="s">
        <v>18</v>
      </c>
      <c r="C21" t="s">
        <v>18</v>
      </c>
    </row>
    <row r="22" spans="1:3">
      <c r="A22" t="s">
        <v>1</v>
      </c>
      <c r="B22" t="s">
        <v>19</v>
      </c>
      <c r="C22" t="s">
        <v>56</v>
      </c>
    </row>
    <row r="23" spans="1:3">
      <c r="A23" t="s">
        <v>2</v>
      </c>
      <c r="B23" t="s">
        <v>218</v>
      </c>
      <c r="C23" t="s">
        <v>63</v>
      </c>
    </row>
    <row r="24" spans="1:3">
      <c r="A24" t="s">
        <v>3</v>
      </c>
      <c r="B24" t="s">
        <v>219</v>
      </c>
      <c r="C24" t="s">
        <v>64</v>
      </c>
    </row>
    <row r="25" spans="1:3">
      <c r="A25" t="s">
        <v>4</v>
      </c>
      <c r="B25" t="s">
        <v>220</v>
      </c>
      <c r="C25" t="s">
        <v>65</v>
      </c>
    </row>
    <row r="26" spans="1:3">
      <c r="A26" t="s">
        <v>202</v>
      </c>
      <c r="B26" t="s">
        <v>18</v>
      </c>
      <c r="C26" t="s">
        <v>18</v>
      </c>
    </row>
    <row r="27" spans="1:3">
      <c r="A27" t="s">
        <v>1</v>
      </c>
      <c r="B27" t="s">
        <v>19</v>
      </c>
      <c r="C27" t="s">
        <v>56</v>
      </c>
    </row>
    <row r="28" spans="1:3">
      <c r="A28" t="s">
        <v>2</v>
      </c>
      <c r="B28" t="s">
        <v>222</v>
      </c>
      <c r="C28" t="s">
        <v>66</v>
      </c>
    </row>
    <row r="29" spans="1:3">
      <c r="A29" t="s">
        <v>3</v>
      </c>
      <c r="B29" t="s">
        <v>223</v>
      </c>
      <c r="C29" t="s">
        <v>67</v>
      </c>
    </row>
    <row r="30" spans="1:3">
      <c r="A30" t="s">
        <v>4</v>
      </c>
      <c r="B30" t="s">
        <v>224</v>
      </c>
      <c r="C30" t="s">
        <v>68</v>
      </c>
    </row>
    <row r="31" spans="1:3">
      <c r="A31" t="s">
        <v>455</v>
      </c>
      <c r="B31" t="s">
        <v>18</v>
      </c>
      <c r="C31" t="s">
        <v>18</v>
      </c>
    </row>
    <row r="32" spans="1:3">
      <c r="A32" t="s">
        <v>1</v>
      </c>
      <c r="B32" t="s">
        <v>19</v>
      </c>
      <c r="C32" t="s">
        <v>56</v>
      </c>
    </row>
    <row r="33" spans="1:3">
      <c r="A33" t="s">
        <v>2</v>
      </c>
      <c r="B33" t="s">
        <v>225</v>
      </c>
      <c r="C33" t="s">
        <v>69</v>
      </c>
    </row>
    <row r="34" spans="1:3">
      <c r="A34" t="s">
        <v>3</v>
      </c>
      <c r="B34" t="s">
        <v>226</v>
      </c>
      <c r="C34" t="s">
        <v>70</v>
      </c>
    </row>
    <row r="35" spans="1:3">
      <c r="A35" t="s">
        <v>4</v>
      </c>
      <c r="B35" t="s">
        <v>227</v>
      </c>
      <c r="C35" t="s">
        <v>71</v>
      </c>
    </row>
    <row r="36" spans="1:3">
      <c r="A36" t="s">
        <v>456</v>
      </c>
      <c r="B36" t="s">
        <v>18</v>
      </c>
      <c r="C36" t="s">
        <v>18</v>
      </c>
    </row>
    <row r="37" spans="1:3">
      <c r="A37" t="s">
        <v>1</v>
      </c>
      <c r="B37" t="s">
        <v>19</v>
      </c>
      <c r="C37" t="s">
        <v>56</v>
      </c>
    </row>
    <row r="38" spans="1:3">
      <c r="A38" t="s">
        <v>2</v>
      </c>
      <c r="B38" t="s">
        <v>228</v>
      </c>
      <c r="C38" t="s">
        <v>72</v>
      </c>
    </row>
    <row r="39" spans="1:3">
      <c r="A39" t="s">
        <v>3</v>
      </c>
      <c r="B39" t="s">
        <v>229</v>
      </c>
      <c r="C39" t="s">
        <v>73</v>
      </c>
    </row>
    <row r="40" spans="1:3">
      <c r="A40" t="s">
        <v>4</v>
      </c>
      <c r="B40" t="s">
        <v>230</v>
      </c>
      <c r="C40" t="s">
        <v>74</v>
      </c>
    </row>
    <row r="41" spans="1:3">
      <c r="A41" t="s">
        <v>457</v>
      </c>
      <c r="B41" t="s">
        <v>18</v>
      </c>
      <c r="C41" t="s">
        <v>18</v>
      </c>
    </row>
    <row r="42" spans="1:3">
      <c r="A42" t="s">
        <v>1</v>
      </c>
      <c r="B42" t="s">
        <v>19</v>
      </c>
      <c r="C42" t="s">
        <v>56</v>
      </c>
    </row>
    <row r="43" spans="1:3">
      <c r="A43" t="s">
        <v>2</v>
      </c>
      <c r="B43" t="s">
        <v>218</v>
      </c>
      <c r="C43" t="s">
        <v>63</v>
      </c>
    </row>
    <row r="44" spans="1:3">
      <c r="A44" t="s">
        <v>3</v>
      </c>
      <c r="B44" t="s">
        <v>219</v>
      </c>
      <c r="C44" t="s">
        <v>64</v>
      </c>
    </row>
    <row r="45" spans="1:3">
      <c r="A45" t="s">
        <v>4</v>
      </c>
      <c r="B45" t="s">
        <v>220</v>
      </c>
      <c r="C45" t="s">
        <v>65</v>
      </c>
    </row>
    <row r="46" spans="1:3">
      <c r="A46" t="s">
        <v>458</v>
      </c>
      <c r="B46" t="s">
        <v>18</v>
      </c>
      <c r="C46" t="s">
        <v>18</v>
      </c>
    </row>
    <row r="47" spans="1:3">
      <c r="A47" t="s">
        <v>1</v>
      </c>
      <c r="B47" t="s">
        <v>19</v>
      </c>
      <c r="C47" t="s">
        <v>56</v>
      </c>
    </row>
    <row r="48" spans="1:3">
      <c r="A48" t="s">
        <v>2</v>
      </c>
      <c r="B48" t="s">
        <v>222</v>
      </c>
      <c r="C48" t="s">
        <v>66</v>
      </c>
    </row>
    <row r="49" spans="1:3">
      <c r="A49" t="s">
        <v>3</v>
      </c>
      <c r="B49" t="s">
        <v>223</v>
      </c>
      <c r="C49" t="s">
        <v>67</v>
      </c>
    </row>
    <row r="50" spans="1:3">
      <c r="A50" t="s">
        <v>4</v>
      </c>
      <c r="B50" t="s">
        <v>224</v>
      </c>
      <c r="C50" t="s">
        <v>68</v>
      </c>
    </row>
    <row r="51" spans="1:3">
      <c r="A51" t="s">
        <v>203</v>
      </c>
      <c r="B51" t="s">
        <v>18</v>
      </c>
      <c r="C51" t="s">
        <v>18</v>
      </c>
    </row>
    <row r="52" spans="1:3">
      <c r="A52" t="s">
        <v>1</v>
      </c>
      <c r="B52" t="s">
        <v>19</v>
      </c>
      <c r="C52" t="s">
        <v>56</v>
      </c>
    </row>
    <row r="53" spans="1:3">
      <c r="A53" t="s">
        <v>2</v>
      </c>
      <c r="B53" t="s">
        <v>231</v>
      </c>
      <c r="C53" t="s">
        <v>75</v>
      </c>
    </row>
    <row r="54" spans="1:3">
      <c r="A54" t="s">
        <v>3</v>
      </c>
      <c r="B54" t="s">
        <v>232</v>
      </c>
      <c r="C54" t="s">
        <v>76</v>
      </c>
    </row>
    <row r="55" spans="1:3">
      <c r="A55" t="s">
        <v>4</v>
      </c>
      <c r="B55" t="s">
        <v>233</v>
      </c>
      <c r="C55" t="s">
        <v>77</v>
      </c>
    </row>
    <row r="56" spans="1:3">
      <c r="A56" t="s">
        <v>204</v>
      </c>
      <c r="B56" t="s">
        <v>18</v>
      </c>
      <c r="C56" t="s">
        <v>18</v>
      </c>
    </row>
    <row r="57" spans="1:3">
      <c r="A57" t="s">
        <v>1</v>
      </c>
      <c r="B57" t="s">
        <v>19</v>
      </c>
      <c r="C57" t="s">
        <v>56</v>
      </c>
    </row>
    <row r="58" spans="1:3">
      <c r="A58" t="s">
        <v>2</v>
      </c>
      <c r="B58" t="s">
        <v>234</v>
      </c>
      <c r="C58" t="s">
        <v>78</v>
      </c>
    </row>
    <row r="59" spans="1:3">
      <c r="A59" t="s">
        <v>3</v>
      </c>
      <c r="B59" t="s">
        <v>235</v>
      </c>
      <c r="C59" t="s">
        <v>79</v>
      </c>
    </row>
    <row r="60" spans="1:3">
      <c r="A60" t="s">
        <v>4</v>
      </c>
      <c r="B60" t="s">
        <v>236</v>
      </c>
      <c r="C60" t="s">
        <v>80</v>
      </c>
    </row>
    <row r="61" spans="1:3">
      <c r="A61" t="s">
        <v>205</v>
      </c>
      <c r="B61" t="s">
        <v>18</v>
      </c>
      <c r="C61" t="s">
        <v>18</v>
      </c>
    </row>
    <row r="62" spans="1:3">
      <c r="A62" t="s">
        <v>1</v>
      </c>
      <c r="B62" t="s">
        <v>19</v>
      </c>
      <c r="C62" t="s">
        <v>56</v>
      </c>
    </row>
    <row r="63" spans="1:3">
      <c r="A63" t="s">
        <v>2</v>
      </c>
      <c r="B63" t="s">
        <v>237</v>
      </c>
      <c r="C63" t="s">
        <v>81</v>
      </c>
    </row>
    <row r="64" spans="1:3">
      <c r="A64" t="s">
        <v>3</v>
      </c>
      <c r="B64" t="s">
        <v>238</v>
      </c>
      <c r="C64" t="s">
        <v>82</v>
      </c>
    </row>
    <row r="65" spans="1:3">
      <c r="A65" t="s">
        <v>4</v>
      </c>
      <c r="B65" t="s">
        <v>239</v>
      </c>
      <c r="C65" t="s">
        <v>83</v>
      </c>
    </row>
    <row r="66" spans="1:3">
      <c r="A66" t="s">
        <v>206</v>
      </c>
      <c r="B66" t="s">
        <v>18</v>
      </c>
      <c r="C66" t="s">
        <v>18</v>
      </c>
    </row>
    <row r="67" spans="1:3">
      <c r="A67" t="s">
        <v>1</v>
      </c>
      <c r="B67" t="s">
        <v>19</v>
      </c>
      <c r="C67" t="s">
        <v>56</v>
      </c>
    </row>
    <row r="68" spans="1:3">
      <c r="A68" t="s">
        <v>2</v>
      </c>
      <c r="B68" t="s">
        <v>240</v>
      </c>
      <c r="C68" t="s">
        <v>84</v>
      </c>
    </row>
    <row r="69" spans="1:3">
      <c r="A69" t="s">
        <v>3</v>
      </c>
      <c r="B69" t="s">
        <v>241</v>
      </c>
      <c r="C69" t="s">
        <v>85</v>
      </c>
    </row>
    <row r="70" spans="1:3">
      <c r="A70" t="s">
        <v>4</v>
      </c>
      <c r="B70" t="s">
        <v>217</v>
      </c>
      <c r="C70" t="s">
        <v>86</v>
      </c>
    </row>
    <row r="71" spans="1:3">
      <c r="A71" t="s">
        <v>207</v>
      </c>
      <c r="B71" t="s">
        <v>18</v>
      </c>
      <c r="C71" t="s">
        <v>18</v>
      </c>
    </row>
    <row r="72" spans="1:3">
      <c r="A72" t="s">
        <v>1</v>
      </c>
      <c r="B72" t="s">
        <v>19</v>
      </c>
      <c r="C72" t="s">
        <v>56</v>
      </c>
    </row>
    <row r="73" spans="1:3">
      <c r="A73" t="s">
        <v>2</v>
      </c>
      <c r="B73" t="s">
        <v>242</v>
      </c>
      <c r="C73" t="s">
        <v>87</v>
      </c>
    </row>
    <row r="74" spans="1:3">
      <c r="A74" t="s">
        <v>3</v>
      </c>
      <c r="B74" t="s">
        <v>243</v>
      </c>
      <c r="C74" t="s">
        <v>88</v>
      </c>
    </row>
    <row r="75" spans="1:3">
      <c r="A75" t="s">
        <v>4</v>
      </c>
      <c r="B75" t="s">
        <v>244</v>
      </c>
      <c r="C75" t="s">
        <v>89</v>
      </c>
    </row>
    <row r="76" spans="1:3">
      <c r="A76" t="s">
        <v>208</v>
      </c>
      <c r="B76" t="s">
        <v>18</v>
      </c>
      <c r="C76" t="s">
        <v>18</v>
      </c>
    </row>
    <row r="77" spans="1:3">
      <c r="A77" t="s">
        <v>1</v>
      </c>
      <c r="B77" t="s">
        <v>19</v>
      </c>
      <c r="C77" t="s">
        <v>56</v>
      </c>
    </row>
    <row r="78" spans="1:3">
      <c r="A78" t="s">
        <v>2</v>
      </c>
      <c r="B78" t="s">
        <v>245</v>
      </c>
      <c r="C78" t="s">
        <v>90</v>
      </c>
    </row>
    <row r="79" spans="1:3">
      <c r="A79" t="s">
        <v>3</v>
      </c>
      <c r="B79" t="s">
        <v>221</v>
      </c>
      <c r="C79" t="s">
        <v>91</v>
      </c>
    </row>
    <row r="80" spans="1:3">
      <c r="A80" t="s">
        <v>4</v>
      </c>
      <c r="B80" t="s">
        <v>246</v>
      </c>
      <c r="C80" t="s">
        <v>92</v>
      </c>
    </row>
    <row r="81" spans="1:3">
      <c r="A81" t="s">
        <v>209</v>
      </c>
      <c r="B81" t="s">
        <v>18</v>
      </c>
      <c r="C81" t="s">
        <v>18</v>
      </c>
    </row>
    <row r="82" spans="1:3">
      <c r="A82" t="s">
        <v>1</v>
      </c>
      <c r="B82" t="s">
        <v>19</v>
      </c>
      <c r="C82" t="s">
        <v>56</v>
      </c>
    </row>
    <row r="83" spans="1:3">
      <c r="A83" t="s">
        <v>2</v>
      </c>
      <c r="B83" t="s">
        <v>550</v>
      </c>
      <c r="C83" t="s">
        <v>532</v>
      </c>
    </row>
    <row r="84" spans="1:3">
      <c r="A84" t="s">
        <v>3</v>
      </c>
      <c r="B84" t="s">
        <v>551</v>
      </c>
      <c r="C84" t="s">
        <v>533</v>
      </c>
    </row>
    <row r="85" spans="1:3">
      <c r="A85" t="s">
        <v>4</v>
      </c>
      <c r="B85" t="s">
        <v>552</v>
      </c>
      <c r="C85" t="s">
        <v>534</v>
      </c>
    </row>
    <row r="86" spans="1:3">
      <c r="A86" t="s">
        <v>210</v>
      </c>
      <c r="B86" t="s">
        <v>18</v>
      </c>
      <c r="C86" t="s">
        <v>18</v>
      </c>
    </row>
    <row r="87" spans="1:3">
      <c r="A87" t="s">
        <v>1</v>
      </c>
      <c r="B87" t="s">
        <v>19</v>
      </c>
      <c r="C87" t="s">
        <v>56</v>
      </c>
    </row>
    <row r="88" spans="1:3">
      <c r="A88" t="s">
        <v>2</v>
      </c>
      <c r="B88" t="s">
        <v>553</v>
      </c>
      <c r="C88" t="s">
        <v>535</v>
      </c>
    </row>
    <row r="89" spans="1:3">
      <c r="A89" t="s">
        <v>3</v>
      </c>
      <c r="B89" t="s">
        <v>554</v>
      </c>
      <c r="C89" t="s">
        <v>536</v>
      </c>
    </row>
    <row r="90" spans="1:3">
      <c r="A90" t="s">
        <v>4</v>
      </c>
      <c r="B90" t="s">
        <v>555</v>
      </c>
      <c r="C90" t="s">
        <v>537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workbookViewId="0"/>
  </sheetViews>
  <sheetFormatPr defaultRowHeight="14.5"/>
  <cols>
    <col min="3" max="14" width="10.08984375" customWidth="1"/>
  </cols>
  <sheetData>
    <row r="1" spans="1:24">
      <c r="A1" s="4" t="s">
        <v>369</v>
      </c>
      <c r="B1" s="11" t="s">
        <v>468</v>
      </c>
      <c r="P1" s="8"/>
      <c r="Q1" s="8"/>
      <c r="R1" s="8"/>
      <c r="S1" s="8"/>
      <c r="T1" s="8"/>
      <c r="U1" s="8"/>
      <c r="V1" s="8"/>
      <c r="W1" s="8"/>
      <c r="X1" s="8"/>
    </row>
    <row r="2" spans="1:24" ht="23">
      <c r="C2" s="8" t="s">
        <v>385</v>
      </c>
      <c r="D2" s="8" t="s">
        <v>672</v>
      </c>
      <c r="E2" s="8" t="s">
        <v>349</v>
      </c>
      <c r="F2" s="8" t="s">
        <v>642</v>
      </c>
      <c r="G2" s="8" t="s">
        <v>351</v>
      </c>
      <c r="H2" s="17"/>
      <c r="I2" s="17"/>
      <c r="J2" s="17"/>
      <c r="K2" s="8"/>
      <c r="L2" s="8"/>
      <c r="M2" s="8"/>
      <c r="N2" s="8"/>
    </row>
    <row r="3" spans="1:24">
      <c r="B3" t="s">
        <v>396</v>
      </c>
      <c r="C3" s="9">
        <f>VALUE(Raw_Data_18!B8)</f>
        <v>2.0409999999999999</v>
      </c>
      <c r="D3" s="9">
        <f>VALUE(Raw_Data_18!B13)</f>
        <v>2.0830000000000002</v>
      </c>
      <c r="E3" s="9">
        <f>VALUE(Raw_Data_18!B18)</f>
        <v>2.415</v>
      </c>
      <c r="F3" s="9">
        <f>VALUE(Raw_Data_18!B23)</f>
        <v>2.121</v>
      </c>
      <c r="G3" s="9">
        <f>VALUE(Raw_Data_18!B28)</f>
        <v>2.798</v>
      </c>
      <c r="H3" s="9"/>
      <c r="I3" s="9"/>
      <c r="J3" s="9"/>
      <c r="K3" s="9"/>
      <c r="L3" s="9"/>
      <c r="N3" s="9"/>
    </row>
    <row r="4" spans="1:24">
      <c r="B4" t="s">
        <v>3</v>
      </c>
      <c r="C4" s="9">
        <f>VALUE(Raw_Data_18!B9)</f>
        <v>2.9860000000000002</v>
      </c>
      <c r="D4" s="9">
        <f>VALUE(Raw_Data_18!B14)</f>
        <v>3.1240000000000001</v>
      </c>
      <c r="E4" s="9">
        <f>VALUE(Raw_Data_18!B19)</f>
        <v>3.782</v>
      </c>
      <c r="F4" s="9">
        <f>VALUE(Raw_Data_18!B24)</f>
        <v>3.5760000000000001</v>
      </c>
      <c r="G4" s="9">
        <f>VALUE(Raw_Data_18!B29)</f>
        <v>3.7029999999999998</v>
      </c>
      <c r="H4" s="9"/>
      <c r="I4" s="9"/>
      <c r="J4" s="9"/>
      <c r="K4" s="9"/>
      <c r="L4" s="9"/>
      <c r="N4" s="9"/>
    </row>
    <row r="5" spans="1:24">
      <c r="B5" t="s">
        <v>395</v>
      </c>
      <c r="C5" s="9">
        <f>VALUE(Raw_Data_18!B10)</f>
        <v>2.7349999999999999</v>
      </c>
      <c r="D5" s="9">
        <f>VALUE(Raw_Data_18!B15)</f>
        <v>2.7040000000000002</v>
      </c>
      <c r="E5" s="9">
        <f>VALUE(Raw_Data_18!B20)</f>
        <v>3.4009999999999998</v>
      </c>
      <c r="F5" s="9">
        <f>VALUE(Raw_Data_18!B25)</f>
        <v>3.222</v>
      </c>
      <c r="G5" s="9">
        <f>VALUE(Raw_Data_18!B30)</f>
        <v>3.4460000000000002</v>
      </c>
      <c r="H5" s="9"/>
      <c r="I5" s="9"/>
      <c r="J5" s="9"/>
      <c r="K5" s="9"/>
      <c r="L5" s="9"/>
      <c r="N5" s="9"/>
    </row>
    <row r="7" spans="1:24">
      <c r="C7" s="8" t="s">
        <v>395</v>
      </c>
      <c r="D7" s="8"/>
      <c r="E7" s="8"/>
      <c r="H7" s="8"/>
      <c r="J7" s="8"/>
      <c r="K7" s="8"/>
      <c r="L7" s="8"/>
      <c r="M7" s="8"/>
    </row>
    <row r="8" spans="1:24">
      <c r="B8" t="s">
        <v>396</v>
      </c>
      <c r="C8" s="9">
        <f>VALUE(Raw_Data_18!B3)</f>
        <v>2.3279999999999998</v>
      </c>
      <c r="D8" s="9"/>
      <c r="E8" s="9"/>
      <c r="H8" s="9"/>
      <c r="J8" s="9"/>
      <c r="K8" s="9"/>
      <c r="L8" s="9"/>
      <c r="M8" s="9"/>
      <c r="N8" s="9"/>
    </row>
    <row r="9" spans="1:24">
      <c r="B9" t="s">
        <v>3</v>
      </c>
      <c r="C9" s="9">
        <f>VALUE(Raw_Data_18!B4)</f>
        <v>3.49</v>
      </c>
      <c r="D9" s="9"/>
      <c r="E9" s="9"/>
      <c r="H9" s="9"/>
      <c r="I9" s="9"/>
      <c r="J9" s="9"/>
      <c r="K9" s="9"/>
      <c r="L9" s="9"/>
      <c r="M9" s="9"/>
      <c r="N9" s="9"/>
    </row>
    <row r="10" spans="1:24">
      <c r="B10" t="s">
        <v>395</v>
      </c>
      <c r="C10" s="9">
        <f>VALUE(Raw_Data_18!B5)</f>
        <v>3.1320000000000001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</sheetData>
  <hyperlinks>
    <hyperlink ref="A1" location="Overview!A1" display="Return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0"/>
  <sheetViews>
    <sheetView workbookViewId="0"/>
  </sheetViews>
  <sheetFormatPr defaultRowHeight="14.5"/>
  <sheetData>
    <row r="1" spans="1:3">
      <c r="A1" t="s">
        <v>247</v>
      </c>
      <c r="B1" t="s">
        <v>18</v>
      </c>
      <c r="C1" t="s">
        <v>18</v>
      </c>
    </row>
    <row r="2" spans="1:3">
      <c r="A2" t="s">
        <v>1</v>
      </c>
      <c r="B2" t="s">
        <v>19</v>
      </c>
      <c r="C2" t="s">
        <v>56</v>
      </c>
    </row>
    <row r="3" spans="1:3">
      <c r="A3" t="s">
        <v>2</v>
      </c>
      <c r="B3" t="s">
        <v>261</v>
      </c>
      <c r="C3" t="s">
        <v>57</v>
      </c>
    </row>
    <row r="4" spans="1:3">
      <c r="A4" t="s">
        <v>3</v>
      </c>
      <c r="B4" t="s">
        <v>262</v>
      </c>
      <c r="C4" t="s">
        <v>58</v>
      </c>
    </row>
    <row r="5" spans="1:3">
      <c r="A5" t="s">
        <v>4</v>
      </c>
      <c r="B5" t="s">
        <v>263</v>
      </c>
      <c r="C5" t="s">
        <v>59</v>
      </c>
    </row>
    <row r="6" spans="1:3">
      <c r="A6" t="s">
        <v>248</v>
      </c>
      <c r="B6" t="s">
        <v>18</v>
      </c>
      <c r="C6" t="s">
        <v>18</v>
      </c>
    </row>
    <row r="7" spans="1:3">
      <c r="A7" t="s">
        <v>1</v>
      </c>
      <c r="B7" t="s">
        <v>19</v>
      </c>
      <c r="C7" t="s">
        <v>56</v>
      </c>
    </row>
    <row r="8" spans="1:3">
      <c r="A8" t="s">
        <v>2</v>
      </c>
      <c r="B8" t="s">
        <v>264</v>
      </c>
      <c r="C8" t="s">
        <v>60</v>
      </c>
    </row>
    <row r="9" spans="1:3">
      <c r="A9" t="s">
        <v>3</v>
      </c>
      <c r="B9" t="s">
        <v>265</v>
      </c>
      <c r="C9" t="s">
        <v>61</v>
      </c>
    </row>
    <row r="10" spans="1:3">
      <c r="A10" t="s">
        <v>4</v>
      </c>
      <c r="B10" t="s">
        <v>266</v>
      </c>
      <c r="C10" t="s">
        <v>62</v>
      </c>
    </row>
    <row r="11" spans="1:3">
      <c r="A11" t="s">
        <v>249</v>
      </c>
      <c r="B11" t="s">
        <v>18</v>
      </c>
      <c r="C11" t="s">
        <v>18</v>
      </c>
    </row>
    <row r="12" spans="1:3">
      <c r="A12" t="s">
        <v>1</v>
      </c>
      <c r="B12" t="s">
        <v>19</v>
      </c>
      <c r="C12" t="s">
        <v>56</v>
      </c>
    </row>
    <row r="13" spans="1:3">
      <c r="A13" t="s">
        <v>2</v>
      </c>
      <c r="B13" t="s">
        <v>662</v>
      </c>
      <c r="C13" t="s">
        <v>652</v>
      </c>
    </row>
    <row r="14" spans="1:3">
      <c r="A14" t="s">
        <v>3</v>
      </c>
      <c r="B14" t="s">
        <v>663</v>
      </c>
      <c r="C14" t="s">
        <v>653</v>
      </c>
    </row>
    <row r="15" spans="1:3">
      <c r="A15" t="s">
        <v>4</v>
      </c>
      <c r="B15" t="s">
        <v>664</v>
      </c>
      <c r="C15" t="s">
        <v>654</v>
      </c>
    </row>
    <row r="16" spans="1:3">
      <c r="A16" t="s">
        <v>250</v>
      </c>
      <c r="B16" t="s">
        <v>18</v>
      </c>
      <c r="C16" t="s">
        <v>18</v>
      </c>
    </row>
    <row r="17" spans="1:3">
      <c r="A17" t="s">
        <v>1</v>
      </c>
      <c r="B17" t="s">
        <v>19</v>
      </c>
      <c r="C17" t="s">
        <v>56</v>
      </c>
    </row>
    <row r="18" spans="1:3">
      <c r="A18" t="s">
        <v>2</v>
      </c>
      <c r="B18" t="s">
        <v>276</v>
      </c>
      <c r="C18" t="s">
        <v>72</v>
      </c>
    </row>
    <row r="19" spans="1:3">
      <c r="A19" t="s">
        <v>3</v>
      </c>
      <c r="B19" t="s">
        <v>277</v>
      </c>
      <c r="C19" t="s">
        <v>73</v>
      </c>
    </row>
    <row r="20" spans="1:3">
      <c r="A20" t="s">
        <v>4</v>
      </c>
      <c r="B20" t="s">
        <v>278</v>
      </c>
      <c r="C20" t="s">
        <v>74</v>
      </c>
    </row>
    <row r="21" spans="1:3">
      <c r="A21" t="s">
        <v>251</v>
      </c>
      <c r="B21" t="s">
        <v>18</v>
      </c>
      <c r="C21" t="s">
        <v>18</v>
      </c>
    </row>
    <row r="22" spans="1:3">
      <c r="A22" t="s">
        <v>1</v>
      </c>
      <c r="B22" t="s">
        <v>19</v>
      </c>
      <c r="C22" t="s">
        <v>56</v>
      </c>
    </row>
    <row r="23" spans="1:3">
      <c r="A23" t="s">
        <v>2</v>
      </c>
      <c r="B23" t="s">
        <v>267</v>
      </c>
      <c r="C23" t="s">
        <v>63</v>
      </c>
    </row>
    <row r="24" spans="1:3">
      <c r="A24" t="s">
        <v>3</v>
      </c>
      <c r="B24" t="s">
        <v>268</v>
      </c>
      <c r="C24" t="s">
        <v>64</v>
      </c>
    </row>
    <row r="25" spans="1:3">
      <c r="A25" t="s">
        <v>4</v>
      </c>
      <c r="B25" t="s">
        <v>269</v>
      </c>
      <c r="C25" t="s">
        <v>65</v>
      </c>
    </row>
    <row r="26" spans="1:3">
      <c r="A26" t="s">
        <v>252</v>
      </c>
      <c r="B26" t="s">
        <v>18</v>
      </c>
      <c r="C26" t="s">
        <v>18</v>
      </c>
    </row>
    <row r="27" spans="1:3">
      <c r="A27" t="s">
        <v>1</v>
      </c>
      <c r="B27" t="s">
        <v>19</v>
      </c>
      <c r="C27" t="s">
        <v>56</v>
      </c>
    </row>
    <row r="28" spans="1:3">
      <c r="A28" t="s">
        <v>2</v>
      </c>
      <c r="B28" t="s">
        <v>270</v>
      </c>
      <c r="C28" t="s">
        <v>66</v>
      </c>
    </row>
    <row r="29" spans="1:3">
      <c r="A29" t="s">
        <v>3</v>
      </c>
      <c r="B29" t="s">
        <v>271</v>
      </c>
      <c r="C29" t="s">
        <v>67</v>
      </c>
    </row>
    <row r="30" spans="1:3">
      <c r="A30" t="s">
        <v>4</v>
      </c>
      <c r="B30" t="s">
        <v>272</v>
      </c>
      <c r="C30" t="s">
        <v>68</v>
      </c>
    </row>
    <row r="31" spans="1:3">
      <c r="A31" t="s">
        <v>459</v>
      </c>
      <c r="B31" t="s">
        <v>18</v>
      </c>
      <c r="C31" t="s">
        <v>18</v>
      </c>
    </row>
    <row r="32" spans="1:3">
      <c r="A32" t="s">
        <v>1</v>
      </c>
      <c r="B32" t="s">
        <v>19</v>
      </c>
      <c r="C32" t="s">
        <v>56</v>
      </c>
    </row>
    <row r="33" spans="1:3">
      <c r="A33" t="s">
        <v>2</v>
      </c>
      <c r="B33" t="s">
        <v>273</v>
      </c>
      <c r="C33" t="s">
        <v>69</v>
      </c>
    </row>
    <row r="34" spans="1:3">
      <c r="A34" t="s">
        <v>3</v>
      </c>
      <c r="B34" t="s">
        <v>274</v>
      </c>
      <c r="C34" t="s">
        <v>70</v>
      </c>
    </row>
    <row r="35" spans="1:3">
      <c r="A35" t="s">
        <v>4</v>
      </c>
      <c r="B35" t="s">
        <v>275</v>
      </c>
      <c r="C35" t="s">
        <v>71</v>
      </c>
    </row>
    <row r="36" spans="1:3">
      <c r="A36" t="s">
        <v>460</v>
      </c>
      <c r="B36" t="s">
        <v>18</v>
      </c>
      <c r="C36" t="s">
        <v>18</v>
      </c>
    </row>
    <row r="37" spans="1:3">
      <c r="A37" t="s">
        <v>1</v>
      </c>
      <c r="B37" t="s">
        <v>19</v>
      </c>
      <c r="C37" t="s">
        <v>56</v>
      </c>
    </row>
    <row r="38" spans="1:3">
      <c r="A38" t="s">
        <v>2</v>
      </c>
      <c r="B38" t="s">
        <v>276</v>
      </c>
      <c r="C38" t="s">
        <v>72</v>
      </c>
    </row>
    <row r="39" spans="1:3">
      <c r="A39" t="s">
        <v>3</v>
      </c>
      <c r="B39" t="s">
        <v>277</v>
      </c>
      <c r="C39" t="s">
        <v>73</v>
      </c>
    </row>
    <row r="40" spans="1:3">
      <c r="A40" t="s">
        <v>4</v>
      </c>
      <c r="B40" t="s">
        <v>278</v>
      </c>
      <c r="C40" t="s">
        <v>74</v>
      </c>
    </row>
    <row r="41" spans="1:3">
      <c r="A41" t="s">
        <v>461</v>
      </c>
      <c r="B41" t="s">
        <v>18</v>
      </c>
      <c r="C41" t="s">
        <v>18</v>
      </c>
    </row>
    <row r="42" spans="1:3">
      <c r="A42" t="s">
        <v>1</v>
      </c>
      <c r="B42" t="s">
        <v>19</v>
      </c>
      <c r="C42" t="s">
        <v>56</v>
      </c>
    </row>
    <row r="43" spans="1:3">
      <c r="A43" t="s">
        <v>2</v>
      </c>
      <c r="B43" t="s">
        <v>267</v>
      </c>
      <c r="C43" t="s">
        <v>63</v>
      </c>
    </row>
    <row r="44" spans="1:3">
      <c r="A44" t="s">
        <v>3</v>
      </c>
      <c r="B44" t="s">
        <v>268</v>
      </c>
      <c r="C44" t="s">
        <v>64</v>
      </c>
    </row>
    <row r="45" spans="1:3">
      <c r="A45" t="s">
        <v>4</v>
      </c>
      <c r="B45" t="s">
        <v>269</v>
      </c>
      <c r="C45" t="s">
        <v>65</v>
      </c>
    </row>
    <row r="46" spans="1:3">
      <c r="A46" t="s">
        <v>462</v>
      </c>
      <c r="B46" t="s">
        <v>18</v>
      </c>
      <c r="C46" t="s">
        <v>18</v>
      </c>
    </row>
    <row r="47" spans="1:3">
      <c r="A47" t="s">
        <v>1</v>
      </c>
      <c r="B47" t="s">
        <v>19</v>
      </c>
      <c r="C47" t="s">
        <v>56</v>
      </c>
    </row>
    <row r="48" spans="1:3">
      <c r="A48" t="s">
        <v>2</v>
      </c>
      <c r="B48" t="s">
        <v>270</v>
      </c>
      <c r="C48" t="s">
        <v>66</v>
      </c>
    </row>
    <row r="49" spans="1:3">
      <c r="A49" t="s">
        <v>3</v>
      </c>
      <c r="B49" t="s">
        <v>271</v>
      </c>
      <c r="C49" t="s">
        <v>67</v>
      </c>
    </row>
    <row r="50" spans="1:3">
      <c r="A50" t="s">
        <v>4</v>
      </c>
      <c r="B50" t="s">
        <v>272</v>
      </c>
      <c r="C50" t="s">
        <v>68</v>
      </c>
    </row>
    <row r="51" spans="1:3">
      <c r="A51" t="s">
        <v>253</v>
      </c>
      <c r="B51" t="s">
        <v>18</v>
      </c>
      <c r="C51" t="s">
        <v>18</v>
      </c>
    </row>
    <row r="52" spans="1:3">
      <c r="A52" t="s">
        <v>1</v>
      </c>
      <c r="B52" t="s">
        <v>19</v>
      </c>
      <c r="C52" t="s">
        <v>56</v>
      </c>
    </row>
    <row r="53" spans="1:3">
      <c r="A53" t="s">
        <v>2</v>
      </c>
      <c r="B53" t="s">
        <v>279</v>
      </c>
      <c r="C53" t="s">
        <v>75</v>
      </c>
    </row>
    <row r="54" spans="1:3">
      <c r="A54" t="s">
        <v>3</v>
      </c>
      <c r="B54" t="s">
        <v>280</v>
      </c>
      <c r="C54" t="s">
        <v>76</v>
      </c>
    </row>
    <row r="55" spans="1:3">
      <c r="A55" t="s">
        <v>4</v>
      </c>
      <c r="B55" t="s">
        <v>281</v>
      </c>
      <c r="C55" t="s">
        <v>77</v>
      </c>
    </row>
    <row r="56" spans="1:3">
      <c r="A56" t="s">
        <v>254</v>
      </c>
      <c r="B56" t="s">
        <v>18</v>
      </c>
      <c r="C56" t="s">
        <v>18</v>
      </c>
    </row>
    <row r="57" spans="1:3">
      <c r="A57" t="s">
        <v>1</v>
      </c>
      <c r="B57" t="s">
        <v>19</v>
      </c>
      <c r="C57" t="s">
        <v>56</v>
      </c>
    </row>
    <row r="58" spans="1:3">
      <c r="A58" t="s">
        <v>2</v>
      </c>
      <c r="B58" t="s">
        <v>282</v>
      </c>
      <c r="C58" t="s">
        <v>78</v>
      </c>
    </row>
    <row r="59" spans="1:3">
      <c r="A59" t="s">
        <v>3</v>
      </c>
      <c r="B59" t="s">
        <v>283</v>
      </c>
      <c r="C59" t="s">
        <v>79</v>
      </c>
    </row>
    <row r="60" spans="1:3">
      <c r="A60" t="s">
        <v>4</v>
      </c>
      <c r="B60" t="s">
        <v>284</v>
      </c>
      <c r="C60" t="s">
        <v>80</v>
      </c>
    </row>
    <row r="61" spans="1:3">
      <c r="A61" t="s">
        <v>255</v>
      </c>
      <c r="B61" t="s">
        <v>18</v>
      </c>
      <c r="C61" t="s">
        <v>18</v>
      </c>
    </row>
    <row r="62" spans="1:3">
      <c r="A62" t="s">
        <v>1</v>
      </c>
      <c r="B62" t="s">
        <v>19</v>
      </c>
      <c r="C62" t="s">
        <v>56</v>
      </c>
    </row>
    <row r="63" spans="1:3">
      <c r="A63" t="s">
        <v>2</v>
      </c>
      <c r="B63" t="s">
        <v>285</v>
      </c>
      <c r="C63" t="s">
        <v>81</v>
      </c>
    </row>
    <row r="64" spans="1:3">
      <c r="A64" t="s">
        <v>3</v>
      </c>
      <c r="B64" t="s">
        <v>286</v>
      </c>
      <c r="C64" t="s">
        <v>82</v>
      </c>
    </row>
    <row r="65" spans="1:3">
      <c r="A65" t="s">
        <v>4</v>
      </c>
      <c r="B65" t="s">
        <v>287</v>
      </c>
      <c r="C65" t="s">
        <v>83</v>
      </c>
    </row>
    <row r="66" spans="1:3">
      <c r="A66" t="s">
        <v>256</v>
      </c>
      <c r="B66" t="s">
        <v>18</v>
      </c>
      <c r="C66" t="s">
        <v>18</v>
      </c>
    </row>
    <row r="67" spans="1:3">
      <c r="A67" t="s">
        <v>1</v>
      </c>
      <c r="B67" t="s">
        <v>19</v>
      </c>
      <c r="C67" t="s">
        <v>56</v>
      </c>
    </row>
    <row r="68" spans="1:3">
      <c r="A68" t="s">
        <v>2</v>
      </c>
      <c r="B68" t="s">
        <v>288</v>
      </c>
      <c r="C68" t="s">
        <v>84</v>
      </c>
    </row>
    <row r="69" spans="1:3">
      <c r="A69" t="s">
        <v>3</v>
      </c>
      <c r="B69" t="s">
        <v>289</v>
      </c>
      <c r="C69" t="s">
        <v>85</v>
      </c>
    </row>
    <row r="70" spans="1:3">
      <c r="A70" t="s">
        <v>4</v>
      </c>
      <c r="B70" t="s">
        <v>290</v>
      </c>
      <c r="C70" t="s">
        <v>86</v>
      </c>
    </row>
    <row r="71" spans="1:3">
      <c r="A71" t="s">
        <v>257</v>
      </c>
      <c r="B71" t="s">
        <v>18</v>
      </c>
      <c r="C71" t="s">
        <v>18</v>
      </c>
    </row>
    <row r="72" spans="1:3">
      <c r="A72" t="s">
        <v>1</v>
      </c>
      <c r="B72" t="s">
        <v>19</v>
      </c>
      <c r="C72" t="s">
        <v>56</v>
      </c>
    </row>
    <row r="73" spans="1:3">
      <c r="A73" t="s">
        <v>2</v>
      </c>
      <c r="B73" t="s">
        <v>291</v>
      </c>
      <c r="C73" t="s">
        <v>87</v>
      </c>
    </row>
    <row r="74" spans="1:3">
      <c r="A74" t="s">
        <v>3</v>
      </c>
      <c r="B74" t="s">
        <v>292</v>
      </c>
      <c r="C74" t="s">
        <v>88</v>
      </c>
    </row>
    <row r="75" spans="1:3">
      <c r="A75" t="s">
        <v>4</v>
      </c>
      <c r="B75" t="s">
        <v>293</v>
      </c>
      <c r="C75" t="s">
        <v>89</v>
      </c>
    </row>
    <row r="76" spans="1:3">
      <c r="A76" t="s">
        <v>258</v>
      </c>
      <c r="B76" t="s">
        <v>18</v>
      </c>
      <c r="C76" t="s">
        <v>18</v>
      </c>
    </row>
    <row r="77" spans="1:3">
      <c r="A77" t="s">
        <v>1</v>
      </c>
      <c r="B77" t="s">
        <v>19</v>
      </c>
      <c r="C77" t="s">
        <v>56</v>
      </c>
    </row>
    <row r="78" spans="1:3">
      <c r="A78" t="s">
        <v>2</v>
      </c>
      <c r="B78" t="s">
        <v>294</v>
      </c>
      <c r="C78" t="s">
        <v>90</v>
      </c>
    </row>
    <row r="79" spans="1:3">
      <c r="A79" t="s">
        <v>3</v>
      </c>
      <c r="B79" t="s">
        <v>295</v>
      </c>
      <c r="C79" t="s">
        <v>91</v>
      </c>
    </row>
    <row r="80" spans="1:3">
      <c r="A80" t="s">
        <v>4</v>
      </c>
      <c r="B80" t="s">
        <v>296</v>
      </c>
      <c r="C80" t="s">
        <v>92</v>
      </c>
    </row>
    <row r="81" spans="1:3">
      <c r="A81" t="s">
        <v>259</v>
      </c>
      <c r="B81" t="s">
        <v>18</v>
      </c>
      <c r="C81" t="s">
        <v>18</v>
      </c>
    </row>
    <row r="82" spans="1:3">
      <c r="A82" t="s">
        <v>1</v>
      </c>
      <c r="B82" t="s">
        <v>19</v>
      </c>
      <c r="C82" t="s">
        <v>56</v>
      </c>
    </row>
    <row r="83" spans="1:3">
      <c r="A83" t="s">
        <v>2</v>
      </c>
      <c r="B83" t="s">
        <v>556</v>
      </c>
      <c r="C83" t="s">
        <v>532</v>
      </c>
    </row>
    <row r="84" spans="1:3">
      <c r="A84" t="s">
        <v>3</v>
      </c>
      <c r="B84" t="s">
        <v>557</v>
      </c>
      <c r="C84" t="s">
        <v>533</v>
      </c>
    </row>
    <row r="85" spans="1:3">
      <c r="A85" t="s">
        <v>4</v>
      </c>
      <c r="B85" t="s">
        <v>558</v>
      </c>
      <c r="C85" t="s">
        <v>534</v>
      </c>
    </row>
    <row r="86" spans="1:3">
      <c r="A86" t="s">
        <v>260</v>
      </c>
      <c r="B86" t="s">
        <v>18</v>
      </c>
      <c r="C86" t="s">
        <v>18</v>
      </c>
    </row>
    <row r="87" spans="1:3">
      <c r="A87" t="s">
        <v>1</v>
      </c>
      <c r="B87" t="s">
        <v>19</v>
      </c>
      <c r="C87" t="s">
        <v>56</v>
      </c>
    </row>
    <row r="88" spans="1:3">
      <c r="A88" t="s">
        <v>2</v>
      </c>
      <c r="B88" t="s">
        <v>559</v>
      </c>
      <c r="C88" t="s">
        <v>535</v>
      </c>
    </row>
    <row r="89" spans="1:3">
      <c r="A89" t="s">
        <v>3</v>
      </c>
      <c r="B89" t="s">
        <v>482</v>
      </c>
      <c r="C89" t="s">
        <v>536</v>
      </c>
    </row>
    <row r="90" spans="1:3">
      <c r="A90" t="s">
        <v>4</v>
      </c>
      <c r="B90" t="s">
        <v>560</v>
      </c>
      <c r="C90" t="s">
        <v>537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workbookViewId="0"/>
  </sheetViews>
  <sheetFormatPr defaultRowHeight="14.5"/>
  <cols>
    <col min="3" max="14" width="10.08984375" customWidth="1"/>
  </cols>
  <sheetData>
    <row r="1" spans="1:24">
      <c r="A1" s="4" t="s">
        <v>369</v>
      </c>
      <c r="B1" s="11" t="s">
        <v>469</v>
      </c>
      <c r="P1" s="8"/>
      <c r="Q1" s="8"/>
      <c r="R1" s="8"/>
      <c r="S1" s="8"/>
      <c r="T1" s="8"/>
      <c r="U1" s="8"/>
      <c r="V1" s="8"/>
      <c r="W1" s="8"/>
      <c r="X1" s="8"/>
    </row>
    <row r="2" spans="1:24" ht="23">
      <c r="C2" s="8" t="s">
        <v>385</v>
      </c>
      <c r="D2" s="8" t="s">
        <v>672</v>
      </c>
      <c r="E2" s="8" t="s">
        <v>349</v>
      </c>
      <c r="F2" s="8" t="s">
        <v>642</v>
      </c>
      <c r="G2" s="8" t="s">
        <v>351</v>
      </c>
      <c r="H2" s="17"/>
      <c r="I2" s="17"/>
      <c r="J2" s="17"/>
      <c r="K2" s="8"/>
      <c r="L2" s="8"/>
      <c r="M2" s="8"/>
      <c r="N2" s="8"/>
    </row>
    <row r="3" spans="1:24">
      <c r="B3" t="s">
        <v>396</v>
      </c>
      <c r="C3" s="9">
        <f>VALUE(Raw_Data_19!B8)</f>
        <v>2.6440000000000001</v>
      </c>
      <c r="D3" s="9">
        <f>VALUE(Raw_Data_19!B13)</f>
        <v>2.7130000000000001</v>
      </c>
      <c r="E3" s="9">
        <f>VALUE(Raw_Data_19!B18)</f>
        <v>2.6110000000000002</v>
      </c>
      <c r="F3" s="9">
        <f>VALUE(Raw_Data_19!B23)</f>
        <v>2.8610000000000002</v>
      </c>
      <c r="G3" s="9">
        <f>VALUE(Raw_Data_19!B28)</f>
        <v>2.3820000000000001</v>
      </c>
      <c r="H3" s="9"/>
      <c r="I3" s="9"/>
      <c r="J3" s="9"/>
      <c r="K3" s="9"/>
      <c r="L3" s="9"/>
      <c r="N3" s="9"/>
    </row>
    <row r="4" spans="1:24">
      <c r="B4" t="s">
        <v>3</v>
      </c>
      <c r="C4" s="9">
        <f>VALUE(Raw_Data_19!B9)</f>
        <v>3.004</v>
      </c>
      <c r="D4" s="9">
        <f>VALUE(Raw_Data_19!B14)</f>
        <v>3.0920000000000001</v>
      </c>
      <c r="E4" s="9">
        <f>VALUE(Raw_Data_19!B19)</f>
        <v>2.5659999999999998</v>
      </c>
      <c r="F4" s="9">
        <f>VALUE(Raw_Data_19!B24)</f>
        <v>2.62</v>
      </c>
      <c r="G4" s="9">
        <f>VALUE(Raw_Data_19!B29)</f>
        <v>3.0529999999999999</v>
      </c>
      <c r="H4" s="9"/>
      <c r="I4" s="9"/>
      <c r="J4" s="9"/>
      <c r="K4" s="9"/>
      <c r="L4" s="9"/>
      <c r="N4" s="9"/>
    </row>
    <row r="5" spans="1:24">
      <c r="B5" t="s">
        <v>395</v>
      </c>
      <c r="C5" s="9">
        <f>VALUE(Raw_Data_19!B10)</f>
        <v>2.9079999999999999</v>
      </c>
      <c r="D5" s="9">
        <f>VALUE(Raw_Data_19!B15)</f>
        <v>2.9380000000000002</v>
      </c>
      <c r="E5" s="9">
        <f>VALUE(Raw_Data_19!B20)</f>
        <v>2.5779999999999998</v>
      </c>
      <c r="F5" s="9">
        <f>VALUE(Raw_Data_19!B25)</f>
        <v>2.6789999999999998</v>
      </c>
      <c r="G5" s="9">
        <f>VALUE(Raw_Data_19!B30)</f>
        <v>2.8620000000000001</v>
      </c>
      <c r="H5" s="9"/>
      <c r="I5" s="9"/>
      <c r="J5" s="9"/>
      <c r="K5" s="9"/>
      <c r="L5" s="9"/>
      <c r="N5" s="9"/>
    </row>
    <row r="7" spans="1:24">
      <c r="C7" s="8" t="s">
        <v>395</v>
      </c>
      <c r="D7" s="8"/>
      <c r="E7" s="8"/>
      <c r="H7" s="8"/>
      <c r="J7" s="8"/>
      <c r="K7" s="8"/>
      <c r="L7" s="8"/>
      <c r="M7" s="8"/>
    </row>
    <row r="8" spans="1:24">
      <c r="B8" t="s">
        <v>396</v>
      </c>
      <c r="C8" s="9">
        <f>VALUE(Raw_Data_19!B3)</f>
        <v>2.6219999999999999</v>
      </c>
      <c r="D8" s="9"/>
      <c r="E8" s="9"/>
      <c r="H8" s="9"/>
      <c r="J8" s="9"/>
      <c r="K8" s="9"/>
      <c r="L8" s="9"/>
      <c r="M8" s="9"/>
      <c r="N8" s="9"/>
    </row>
    <row r="9" spans="1:24">
      <c r="B9" t="s">
        <v>3</v>
      </c>
      <c r="C9" s="9">
        <f>VALUE(Raw_Data_19!B4)</f>
        <v>2.8820000000000001</v>
      </c>
      <c r="D9" s="9"/>
      <c r="E9" s="9"/>
      <c r="H9" s="9"/>
      <c r="I9" s="9"/>
      <c r="J9" s="9"/>
      <c r="K9" s="9"/>
      <c r="L9" s="9"/>
      <c r="M9" s="9"/>
      <c r="N9" s="9"/>
    </row>
    <row r="10" spans="1:24">
      <c r="B10" t="s">
        <v>395</v>
      </c>
      <c r="C10" s="9">
        <f>VALUE(Raw_Data_19!B5)</f>
        <v>2.802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</sheetData>
  <hyperlinks>
    <hyperlink ref="A1" location="Overview!A1" display="Return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0"/>
  <sheetViews>
    <sheetView workbookViewId="0"/>
  </sheetViews>
  <sheetFormatPr defaultRowHeight="14.5"/>
  <sheetData>
    <row r="1" spans="1:3">
      <c r="A1" t="s">
        <v>297</v>
      </c>
      <c r="B1" t="s">
        <v>18</v>
      </c>
      <c r="C1" t="s">
        <v>18</v>
      </c>
    </row>
    <row r="2" spans="1:3">
      <c r="A2" t="s">
        <v>1</v>
      </c>
      <c r="B2" t="s">
        <v>19</v>
      </c>
      <c r="C2" t="s">
        <v>56</v>
      </c>
    </row>
    <row r="3" spans="1:3">
      <c r="A3" t="s">
        <v>2</v>
      </c>
      <c r="B3" t="s">
        <v>311</v>
      </c>
      <c r="C3" t="s">
        <v>57</v>
      </c>
    </row>
    <row r="4" spans="1:3">
      <c r="A4" t="s">
        <v>3</v>
      </c>
      <c r="B4" t="s">
        <v>312</v>
      </c>
      <c r="C4" t="s">
        <v>58</v>
      </c>
    </row>
    <row r="5" spans="1:3">
      <c r="A5" t="s">
        <v>4</v>
      </c>
      <c r="B5" t="s">
        <v>313</v>
      </c>
      <c r="C5" t="s">
        <v>59</v>
      </c>
    </row>
    <row r="6" spans="1:3">
      <c r="A6" t="s">
        <v>298</v>
      </c>
      <c r="B6" t="s">
        <v>18</v>
      </c>
      <c r="C6" t="s">
        <v>18</v>
      </c>
    </row>
    <row r="7" spans="1:3">
      <c r="A7" t="s">
        <v>1</v>
      </c>
      <c r="B7" t="s">
        <v>19</v>
      </c>
      <c r="C7" t="s">
        <v>56</v>
      </c>
    </row>
    <row r="8" spans="1:3">
      <c r="A8" t="s">
        <v>2</v>
      </c>
      <c r="B8" t="s">
        <v>314</v>
      </c>
      <c r="C8" t="s">
        <v>60</v>
      </c>
    </row>
    <row r="9" spans="1:3">
      <c r="A9" t="s">
        <v>3</v>
      </c>
      <c r="B9" t="s">
        <v>315</v>
      </c>
      <c r="C9" t="s">
        <v>61</v>
      </c>
    </row>
    <row r="10" spans="1:3">
      <c r="A10" t="s">
        <v>4</v>
      </c>
      <c r="B10" t="s">
        <v>316</v>
      </c>
      <c r="C10" t="s">
        <v>62</v>
      </c>
    </row>
    <row r="11" spans="1:3">
      <c r="A11" t="s">
        <v>299</v>
      </c>
      <c r="B11" t="s">
        <v>18</v>
      </c>
      <c r="C11" t="s">
        <v>18</v>
      </c>
    </row>
    <row r="12" spans="1:3">
      <c r="A12" t="s">
        <v>1</v>
      </c>
      <c r="B12" t="s">
        <v>19</v>
      </c>
      <c r="C12" t="s">
        <v>56</v>
      </c>
    </row>
    <row r="13" spans="1:3">
      <c r="A13" t="s">
        <v>2</v>
      </c>
      <c r="B13" t="s">
        <v>318</v>
      </c>
      <c r="C13" t="s">
        <v>652</v>
      </c>
    </row>
    <row r="14" spans="1:3">
      <c r="A14" t="s">
        <v>3</v>
      </c>
      <c r="B14" t="s">
        <v>665</v>
      </c>
      <c r="C14" t="s">
        <v>653</v>
      </c>
    </row>
    <row r="15" spans="1:3">
      <c r="A15" t="s">
        <v>4</v>
      </c>
      <c r="B15" t="s">
        <v>337</v>
      </c>
      <c r="C15" t="s">
        <v>654</v>
      </c>
    </row>
    <row r="16" spans="1:3">
      <c r="A16" t="s">
        <v>300</v>
      </c>
      <c r="B16" t="s">
        <v>18</v>
      </c>
      <c r="C16" t="s">
        <v>18</v>
      </c>
    </row>
    <row r="17" spans="1:3">
      <c r="A17" t="s">
        <v>1</v>
      </c>
      <c r="B17" t="s">
        <v>19</v>
      </c>
      <c r="C17" t="s">
        <v>56</v>
      </c>
    </row>
    <row r="18" spans="1:3">
      <c r="A18" t="s">
        <v>2</v>
      </c>
      <c r="B18" t="s">
        <v>327</v>
      </c>
      <c r="C18" t="s">
        <v>72</v>
      </c>
    </row>
    <row r="19" spans="1:3">
      <c r="A19" t="s">
        <v>3</v>
      </c>
      <c r="B19" t="s">
        <v>328</v>
      </c>
      <c r="C19" t="s">
        <v>73</v>
      </c>
    </row>
    <row r="20" spans="1:3">
      <c r="A20" t="s">
        <v>4</v>
      </c>
      <c r="B20" t="s">
        <v>329</v>
      </c>
      <c r="C20" t="s">
        <v>74</v>
      </c>
    </row>
    <row r="21" spans="1:3">
      <c r="A21" t="s">
        <v>301</v>
      </c>
      <c r="B21" t="s">
        <v>18</v>
      </c>
      <c r="C21" t="s">
        <v>18</v>
      </c>
    </row>
    <row r="22" spans="1:3">
      <c r="A22" t="s">
        <v>1</v>
      </c>
      <c r="B22" t="s">
        <v>19</v>
      </c>
      <c r="C22" t="s">
        <v>56</v>
      </c>
    </row>
    <row r="23" spans="1:3">
      <c r="A23" t="s">
        <v>2</v>
      </c>
      <c r="B23" t="s">
        <v>318</v>
      </c>
      <c r="C23" t="s">
        <v>63</v>
      </c>
    </row>
    <row r="24" spans="1:3">
      <c r="A24" t="s">
        <v>3</v>
      </c>
      <c r="B24" t="s">
        <v>319</v>
      </c>
      <c r="C24" t="s">
        <v>64</v>
      </c>
    </row>
    <row r="25" spans="1:3">
      <c r="A25" t="s">
        <v>4</v>
      </c>
      <c r="B25" t="s">
        <v>315</v>
      </c>
      <c r="C25" t="s">
        <v>65</v>
      </c>
    </row>
    <row r="26" spans="1:3">
      <c r="A26" t="s">
        <v>302</v>
      </c>
      <c r="B26" t="s">
        <v>18</v>
      </c>
      <c r="C26" t="s">
        <v>18</v>
      </c>
    </row>
    <row r="27" spans="1:3">
      <c r="A27" t="s">
        <v>1</v>
      </c>
      <c r="B27" t="s">
        <v>19</v>
      </c>
      <c r="C27" t="s">
        <v>56</v>
      </c>
    </row>
    <row r="28" spans="1:3">
      <c r="A28" t="s">
        <v>2</v>
      </c>
      <c r="B28" t="s">
        <v>321</v>
      </c>
      <c r="C28" t="s">
        <v>66</v>
      </c>
    </row>
    <row r="29" spans="1:3">
      <c r="A29" t="s">
        <v>3</v>
      </c>
      <c r="B29" t="s">
        <v>322</v>
      </c>
      <c r="C29" t="s">
        <v>67</v>
      </c>
    </row>
    <row r="30" spans="1:3">
      <c r="A30" t="s">
        <v>4</v>
      </c>
      <c r="B30" t="s">
        <v>323</v>
      </c>
      <c r="C30" t="s">
        <v>68</v>
      </c>
    </row>
    <row r="31" spans="1:3">
      <c r="A31" t="s">
        <v>463</v>
      </c>
      <c r="B31" t="s">
        <v>18</v>
      </c>
      <c r="C31" t="s">
        <v>18</v>
      </c>
    </row>
    <row r="32" spans="1:3">
      <c r="A32" t="s">
        <v>1</v>
      </c>
      <c r="B32" t="s">
        <v>19</v>
      </c>
      <c r="C32" t="s">
        <v>56</v>
      </c>
    </row>
    <row r="33" spans="1:3">
      <c r="A33" t="s">
        <v>2</v>
      </c>
      <c r="B33" t="s">
        <v>324</v>
      </c>
      <c r="C33" t="s">
        <v>69</v>
      </c>
    </row>
    <row r="34" spans="1:3">
      <c r="A34" t="s">
        <v>3</v>
      </c>
      <c r="B34" t="s">
        <v>325</v>
      </c>
      <c r="C34" t="s">
        <v>70</v>
      </c>
    </row>
    <row r="35" spans="1:3">
      <c r="A35" t="s">
        <v>4</v>
      </c>
      <c r="B35" t="s">
        <v>326</v>
      </c>
      <c r="C35" t="s">
        <v>71</v>
      </c>
    </row>
    <row r="36" spans="1:3">
      <c r="A36" t="s">
        <v>464</v>
      </c>
      <c r="B36" t="s">
        <v>18</v>
      </c>
      <c r="C36" t="s">
        <v>18</v>
      </c>
    </row>
    <row r="37" spans="1:3">
      <c r="A37" t="s">
        <v>1</v>
      </c>
      <c r="B37" t="s">
        <v>19</v>
      </c>
      <c r="C37" t="s">
        <v>56</v>
      </c>
    </row>
    <row r="38" spans="1:3">
      <c r="A38" t="s">
        <v>2</v>
      </c>
      <c r="B38" t="s">
        <v>327</v>
      </c>
      <c r="C38" t="s">
        <v>72</v>
      </c>
    </row>
    <row r="39" spans="1:3">
      <c r="A39" t="s">
        <v>3</v>
      </c>
      <c r="B39" t="s">
        <v>328</v>
      </c>
      <c r="C39" t="s">
        <v>73</v>
      </c>
    </row>
    <row r="40" spans="1:3">
      <c r="A40" t="s">
        <v>4</v>
      </c>
      <c r="B40" t="s">
        <v>329</v>
      </c>
      <c r="C40" t="s">
        <v>74</v>
      </c>
    </row>
    <row r="41" spans="1:3">
      <c r="A41" t="s">
        <v>465</v>
      </c>
      <c r="B41" t="s">
        <v>18</v>
      </c>
      <c r="C41" t="s">
        <v>18</v>
      </c>
    </row>
    <row r="42" spans="1:3">
      <c r="A42" t="s">
        <v>1</v>
      </c>
      <c r="B42" t="s">
        <v>19</v>
      </c>
      <c r="C42" t="s">
        <v>56</v>
      </c>
    </row>
    <row r="43" spans="1:3">
      <c r="A43" t="s">
        <v>2</v>
      </c>
      <c r="B43" t="s">
        <v>318</v>
      </c>
      <c r="C43" t="s">
        <v>63</v>
      </c>
    </row>
    <row r="44" spans="1:3">
      <c r="A44" t="s">
        <v>3</v>
      </c>
      <c r="B44" t="s">
        <v>319</v>
      </c>
      <c r="C44" t="s">
        <v>64</v>
      </c>
    </row>
    <row r="45" spans="1:3">
      <c r="A45" t="s">
        <v>4</v>
      </c>
      <c r="B45" t="s">
        <v>315</v>
      </c>
      <c r="C45" t="s">
        <v>65</v>
      </c>
    </row>
    <row r="46" spans="1:3">
      <c r="A46" t="s">
        <v>466</v>
      </c>
      <c r="B46" t="s">
        <v>18</v>
      </c>
      <c r="C46" t="s">
        <v>18</v>
      </c>
    </row>
    <row r="47" spans="1:3">
      <c r="A47" t="s">
        <v>1</v>
      </c>
      <c r="B47" t="s">
        <v>19</v>
      </c>
      <c r="C47" t="s">
        <v>56</v>
      </c>
    </row>
    <row r="48" spans="1:3">
      <c r="A48" t="s">
        <v>2</v>
      </c>
      <c r="B48" t="s">
        <v>321</v>
      </c>
      <c r="C48" t="s">
        <v>66</v>
      </c>
    </row>
    <row r="49" spans="1:3">
      <c r="A49" t="s">
        <v>3</v>
      </c>
      <c r="B49" t="s">
        <v>322</v>
      </c>
      <c r="C49" t="s">
        <v>67</v>
      </c>
    </row>
    <row r="50" spans="1:3">
      <c r="A50" t="s">
        <v>4</v>
      </c>
      <c r="B50" t="s">
        <v>323</v>
      </c>
      <c r="C50" t="s">
        <v>68</v>
      </c>
    </row>
    <row r="51" spans="1:3">
      <c r="A51" t="s">
        <v>303</v>
      </c>
      <c r="B51" t="s">
        <v>18</v>
      </c>
      <c r="C51" t="s">
        <v>18</v>
      </c>
    </row>
    <row r="52" spans="1:3">
      <c r="A52" t="s">
        <v>1</v>
      </c>
      <c r="B52" t="s">
        <v>19</v>
      </c>
      <c r="C52" t="s">
        <v>56</v>
      </c>
    </row>
    <row r="53" spans="1:3">
      <c r="A53" t="s">
        <v>2</v>
      </c>
      <c r="B53" t="s">
        <v>330</v>
      </c>
      <c r="C53" t="s">
        <v>75</v>
      </c>
    </row>
    <row r="54" spans="1:3">
      <c r="A54" t="s">
        <v>3</v>
      </c>
      <c r="B54" t="s">
        <v>331</v>
      </c>
      <c r="C54" t="s">
        <v>76</v>
      </c>
    </row>
    <row r="55" spans="1:3">
      <c r="A55" t="s">
        <v>4</v>
      </c>
      <c r="B55" t="s">
        <v>320</v>
      </c>
      <c r="C55" t="s">
        <v>77</v>
      </c>
    </row>
    <row r="56" spans="1:3">
      <c r="A56" t="s">
        <v>304</v>
      </c>
      <c r="B56" t="s">
        <v>18</v>
      </c>
      <c r="C56" t="s">
        <v>18</v>
      </c>
    </row>
    <row r="57" spans="1:3">
      <c r="A57" t="s">
        <v>1</v>
      </c>
      <c r="B57" t="s">
        <v>19</v>
      </c>
      <c r="C57" t="s">
        <v>56</v>
      </c>
    </row>
    <row r="58" spans="1:3">
      <c r="A58" t="s">
        <v>2</v>
      </c>
      <c r="B58" t="s">
        <v>332</v>
      </c>
      <c r="C58" t="s">
        <v>78</v>
      </c>
    </row>
    <row r="59" spans="1:3">
      <c r="A59" t="s">
        <v>3</v>
      </c>
      <c r="B59" t="s">
        <v>333</v>
      </c>
      <c r="C59" t="s">
        <v>79</v>
      </c>
    </row>
    <row r="60" spans="1:3">
      <c r="A60" t="s">
        <v>4</v>
      </c>
      <c r="B60" t="s">
        <v>334</v>
      </c>
      <c r="C60" t="s">
        <v>80</v>
      </c>
    </row>
    <row r="61" spans="1:3">
      <c r="A61" t="s">
        <v>305</v>
      </c>
      <c r="B61" t="s">
        <v>18</v>
      </c>
      <c r="C61" t="s">
        <v>18</v>
      </c>
    </row>
    <row r="62" spans="1:3">
      <c r="A62" t="s">
        <v>1</v>
      </c>
      <c r="B62" t="s">
        <v>19</v>
      </c>
      <c r="C62" t="s">
        <v>56</v>
      </c>
    </row>
    <row r="63" spans="1:3">
      <c r="A63" t="s">
        <v>2</v>
      </c>
      <c r="B63" t="s">
        <v>335</v>
      </c>
      <c r="C63" t="s">
        <v>81</v>
      </c>
    </row>
    <row r="64" spans="1:3">
      <c r="A64" t="s">
        <v>3</v>
      </c>
      <c r="B64" t="s">
        <v>336</v>
      </c>
      <c r="C64" t="s">
        <v>82</v>
      </c>
    </row>
    <row r="65" spans="1:3">
      <c r="A65" t="s">
        <v>4</v>
      </c>
      <c r="B65" t="s">
        <v>337</v>
      </c>
      <c r="C65" t="s">
        <v>83</v>
      </c>
    </row>
    <row r="66" spans="1:3">
      <c r="A66" t="s">
        <v>306</v>
      </c>
      <c r="B66" t="s">
        <v>18</v>
      </c>
      <c r="C66" t="s">
        <v>18</v>
      </c>
    </row>
    <row r="67" spans="1:3">
      <c r="A67" t="s">
        <v>1</v>
      </c>
      <c r="B67" t="s">
        <v>19</v>
      </c>
      <c r="C67" t="s">
        <v>56</v>
      </c>
    </row>
    <row r="68" spans="1:3">
      <c r="A68" t="s">
        <v>2</v>
      </c>
      <c r="B68" t="s">
        <v>338</v>
      </c>
      <c r="C68" t="s">
        <v>84</v>
      </c>
    </row>
    <row r="69" spans="1:3">
      <c r="A69" t="s">
        <v>3</v>
      </c>
      <c r="B69" t="s">
        <v>339</v>
      </c>
      <c r="C69" t="s">
        <v>85</v>
      </c>
    </row>
    <row r="70" spans="1:3">
      <c r="A70" t="s">
        <v>4</v>
      </c>
      <c r="B70" t="s">
        <v>326</v>
      </c>
      <c r="C70" t="s">
        <v>86</v>
      </c>
    </row>
    <row r="71" spans="1:3">
      <c r="A71" t="s">
        <v>307</v>
      </c>
      <c r="B71" t="s">
        <v>18</v>
      </c>
      <c r="C71" t="s">
        <v>18</v>
      </c>
    </row>
    <row r="72" spans="1:3">
      <c r="A72" t="s">
        <v>1</v>
      </c>
      <c r="B72" t="s">
        <v>19</v>
      </c>
      <c r="C72" t="s">
        <v>56</v>
      </c>
    </row>
    <row r="73" spans="1:3">
      <c r="A73" t="s">
        <v>2</v>
      </c>
      <c r="B73" t="s">
        <v>340</v>
      </c>
      <c r="C73" t="s">
        <v>87</v>
      </c>
    </row>
    <row r="74" spans="1:3">
      <c r="A74" t="s">
        <v>3</v>
      </c>
      <c r="B74" t="s">
        <v>337</v>
      </c>
      <c r="C74" t="s">
        <v>88</v>
      </c>
    </row>
    <row r="75" spans="1:3">
      <c r="A75" t="s">
        <v>4</v>
      </c>
      <c r="B75" t="s">
        <v>341</v>
      </c>
      <c r="C75" t="s">
        <v>89</v>
      </c>
    </row>
    <row r="76" spans="1:3">
      <c r="A76" t="s">
        <v>308</v>
      </c>
      <c r="B76" t="s">
        <v>18</v>
      </c>
      <c r="C76" t="s">
        <v>18</v>
      </c>
    </row>
    <row r="77" spans="1:3">
      <c r="A77" t="s">
        <v>1</v>
      </c>
      <c r="B77" t="s">
        <v>19</v>
      </c>
      <c r="C77" t="s">
        <v>56</v>
      </c>
    </row>
    <row r="78" spans="1:3">
      <c r="A78" t="s">
        <v>2</v>
      </c>
      <c r="B78" t="s">
        <v>342</v>
      </c>
      <c r="C78" t="s">
        <v>90</v>
      </c>
    </row>
    <row r="79" spans="1:3">
      <c r="A79" t="s">
        <v>3</v>
      </c>
      <c r="B79" t="s">
        <v>343</v>
      </c>
      <c r="C79" t="s">
        <v>91</v>
      </c>
    </row>
    <row r="80" spans="1:3">
      <c r="A80" t="s">
        <v>4</v>
      </c>
      <c r="B80" t="s">
        <v>333</v>
      </c>
      <c r="C80" t="s">
        <v>92</v>
      </c>
    </row>
    <row r="81" spans="1:3">
      <c r="A81" t="s">
        <v>309</v>
      </c>
      <c r="B81" t="s">
        <v>18</v>
      </c>
      <c r="C81" t="s">
        <v>18</v>
      </c>
    </row>
    <row r="82" spans="1:3">
      <c r="A82" t="s">
        <v>1</v>
      </c>
      <c r="B82" t="s">
        <v>19</v>
      </c>
      <c r="C82" t="s">
        <v>56</v>
      </c>
    </row>
    <row r="83" spans="1:3">
      <c r="A83" t="s">
        <v>2</v>
      </c>
      <c r="B83" t="s">
        <v>561</v>
      </c>
      <c r="C83" t="s">
        <v>532</v>
      </c>
    </row>
    <row r="84" spans="1:3">
      <c r="A84" t="s">
        <v>3</v>
      </c>
      <c r="B84" t="s">
        <v>331</v>
      </c>
      <c r="C84" t="s">
        <v>533</v>
      </c>
    </row>
    <row r="85" spans="1:3">
      <c r="A85" t="s">
        <v>4</v>
      </c>
      <c r="B85" t="s">
        <v>562</v>
      </c>
      <c r="C85" t="s">
        <v>534</v>
      </c>
    </row>
    <row r="86" spans="1:3">
      <c r="A86" t="s">
        <v>310</v>
      </c>
      <c r="B86" t="s">
        <v>18</v>
      </c>
      <c r="C86" t="s">
        <v>18</v>
      </c>
    </row>
    <row r="87" spans="1:3">
      <c r="A87" t="s">
        <v>1</v>
      </c>
      <c r="B87" t="s">
        <v>19</v>
      </c>
      <c r="C87" t="s">
        <v>56</v>
      </c>
    </row>
    <row r="88" spans="1:3">
      <c r="A88" t="s">
        <v>2</v>
      </c>
      <c r="B88" t="s">
        <v>501</v>
      </c>
      <c r="C88" t="s">
        <v>535</v>
      </c>
    </row>
    <row r="89" spans="1:3">
      <c r="A89" t="s">
        <v>3</v>
      </c>
      <c r="B89" t="s">
        <v>333</v>
      </c>
      <c r="C89" t="s">
        <v>536</v>
      </c>
    </row>
    <row r="90" spans="1:3">
      <c r="A90" t="s">
        <v>4</v>
      </c>
      <c r="B90" t="s">
        <v>563</v>
      </c>
      <c r="C90" t="s">
        <v>537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workbookViewId="0"/>
  </sheetViews>
  <sheetFormatPr defaultRowHeight="14.5"/>
  <cols>
    <col min="3" max="14" width="10.08984375" customWidth="1"/>
  </cols>
  <sheetData>
    <row r="1" spans="1:24">
      <c r="A1" s="4" t="s">
        <v>369</v>
      </c>
      <c r="B1" s="11" t="s">
        <v>470</v>
      </c>
      <c r="P1" s="8"/>
      <c r="Q1" s="8"/>
      <c r="R1" s="8"/>
      <c r="S1" s="8"/>
      <c r="T1" s="8"/>
      <c r="U1" s="8"/>
      <c r="V1" s="8"/>
      <c r="W1" s="8"/>
      <c r="X1" s="8"/>
    </row>
    <row r="2" spans="1:24" ht="23">
      <c r="C2" s="8" t="s">
        <v>385</v>
      </c>
      <c r="D2" s="8" t="s">
        <v>672</v>
      </c>
      <c r="E2" s="8" t="s">
        <v>349</v>
      </c>
      <c r="F2" s="8" t="s">
        <v>642</v>
      </c>
      <c r="G2" s="8" t="s">
        <v>351</v>
      </c>
      <c r="H2" s="17"/>
      <c r="I2" s="17"/>
      <c r="J2" s="17"/>
      <c r="K2" s="8"/>
      <c r="L2" s="8"/>
      <c r="M2" s="8"/>
      <c r="N2" s="8"/>
    </row>
    <row r="3" spans="1:24">
      <c r="B3" t="s">
        <v>396</v>
      </c>
      <c r="C3" s="9">
        <f>VALUE(Raw_Data_20!B8)</f>
        <v>0.122</v>
      </c>
      <c r="D3" s="9">
        <f>VALUE(Raw_Data_20!B13)</f>
        <v>5.8999999999999997E-2</v>
      </c>
      <c r="E3" s="9">
        <f>VALUE(Raw_Data_20!B18)</f>
        <v>0.23300000000000001</v>
      </c>
      <c r="F3" s="9">
        <f>VALUE(Raw_Data_20!B23)</f>
        <v>5.8999999999999997E-2</v>
      </c>
      <c r="G3" s="9">
        <f>VALUE(Raw_Data_20!B28)</f>
        <v>8.6999999999999994E-2</v>
      </c>
      <c r="H3" s="9"/>
      <c r="I3" s="9"/>
      <c r="J3" s="9"/>
      <c r="K3" s="9"/>
      <c r="L3" s="9"/>
      <c r="N3" s="9"/>
    </row>
    <row r="4" spans="1:24">
      <c r="B4" t="s">
        <v>3</v>
      </c>
      <c r="C4" s="9">
        <f>VALUE(Raw_Data_20!B9)</f>
        <v>5.1999999999999998E-2</v>
      </c>
      <c r="D4" s="9">
        <f>VALUE(Raw_Data_20!B14)</f>
        <v>0.125</v>
      </c>
      <c r="E4" s="9">
        <f>VALUE(Raw_Data_20!B19)</f>
        <v>0.13300000000000001</v>
      </c>
      <c r="F4" s="9">
        <f>VALUE(Raw_Data_20!B24)</f>
        <v>0.05</v>
      </c>
      <c r="G4" s="9">
        <f>VALUE(Raw_Data_20!B29)</f>
        <v>7.6999999999999999E-2</v>
      </c>
      <c r="H4" s="9"/>
      <c r="I4" s="9"/>
      <c r="J4" s="9"/>
      <c r="K4" s="9"/>
      <c r="L4" s="9"/>
      <c r="N4" s="9"/>
    </row>
    <row r="5" spans="1:24">
      <c r="B5" t="s">
        <v>395</v>
      </c>
      <c r="C5" s="9">
        <f>VALUE(Raw_Data_20!B10)</f>
        <v>7.0000000000000007E-2</v>
      </c>
      <c r="D5" s="9">
        <f>VALUE(Raw_Data_20!B15)</f>
        <v>9.8000000000000004E-2</v>
      </c>
      <c r="E5" s="9">
        <f>VALUE(Raw_Data_20!B20)</f>
        <v>0.161</v>
      </c>
      <c r="F5" s="9">
        <f>VALUE(Raw_Data_20!B25)</f>
        <v>5.1999999999999998E-2</v>
      </c>
      <c r="G5" s="9">
        <f>VALUE(Raw_Data_20!B30)</f>
        <v>0.08</v>
      </c>
      <c r="H5" s="9"/>
      <c r="I5" s="9"/>
      <c r="J5" s="9"/>
      <c r="K5" s="9"/>
      <c r="L5" s="9"/>
      <c r="N5" s="9"/>
    </row>
    <row r="7" spans="1:24">
      <c r="C7" s="8" t="s">
        <v>395</v>
      </c>
      <c r="D7" s="8"/>
      <c r="E7" s="8"/>
      <c r="H7" s="8"/>
      <c r="J7" s="8"/>
      <c r="K7" s="8"/>
      <c r="L7" s="8"/>
      <c r="M7" s="8"/>
    </row>
    <row r="8" spans="1:24">
      <c r="B8" t="s">
        <v>396</v>
      </c>
      <c r="C8" s="9">
        <f>VALUE(Raw_Data_20!B3)</f>
        <v>0.104</v>
      </c>
      <c r="D8" s="9"/>
      <c r="E8" s="9"/>
      <c r="H8" s="9"/>
      <c r="J8" s="9"/>
      <c r="K8" s="9"/>
      <c r="L8" s="9"/>
      <c r="M8" s="9"/>
      <c r="N8" s="9"/>
    </row>
    <row r="9" spans="1:24">
      <c r="B9" t="s">
        <v>3</v>
      </c>
      <c r="C9" s="9">
        <f>VALUE(Raw_Data_20!B4)</f>
        <v>9.4E-2</v>
      </c>
      <c r="D9" s="9"/>
      <c r="E9" s="9"/>
      <c r="H9" s="9"/>
      <c r="I9" s="9"/>
      <c r="J9" s="9"/>
      <c r="K9" s="9"/>
      <c r="L9" s="9"/>
      <c r="M9" s="9"/>
      <c r="N9" s="9"/>
    </row>
    <row r="10" spans="1:24">
      <c r="B10" t="s">
        <v>395</v>
      </c>
      <c r="C10" s="9">
        <f>VALUE(Raw_Data_20!B5)</f>
        <v>9.7000000000000003E-2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</sheetData>
  <hyperlinks>
    <hyperlink ref="A1" location="Overview!A1" display="Return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workbookViewId="0"/>
  </sheetViews>
  <sheetFormatPr defaultRowHeight="14.5"/>
  <cols>
    <col min="1" max="1" width="52.08984375" bestFit="1" customWidth="1"/>
  </cols>
  <sheetData>
    <row r="1" spans="1:11">
      <c r="A1" t="s">
        <v>484</v>
      </c>
      <c r="B1" t="s">
        <v>18</v>
      </c>
      <c r="C1" t="s">
        <v>18</v>
      </c>
      <c r="D1" t="s">
        <v>18</v>
      </c>
      <c r="E1" t="s">
        <v>18</v>
      </c>
      <c r="F1" t="s">
        <v>18</v>
      </c>
      <c r="G1" t="s">
        <v>18</v>
      </c>
      <c r="H1" t="s">
        <v>18</v>
      </c>
      <c r="I1" t="s">
        <v>18</v>
      </c>
      <c r="J1" t="s">
        <v>18</v>
      </c>
      <c r="K1" t="s">
        <v>18</v>
      </c>
    </row>
    <row r="2" spans="1:11">
      <c r="A2" t="s">
        <v>344</v>
      </c>
      <c r="B2" t="s">
        <v>2</v>
      </c>
      <c r="C2" t="s">
        <v>2</v>
      </c>
      <c r="D2" t="s">
        <v>2</v>
      </c>
      <c r="E2" t="s">
        <v>3</v>
      </c>
      <c r="F2" t="s">
        <v>3</v>
      </c>
      <c r="G2" t="s">
        <v>3</v>
      </c>
      <c r="H2" t="s">
        <v>4</v>
      </c>
      <c r="I2" t="s">
        <v>4</v>
      </c>
      <c r="J2" t="s">
        <v>4</v>
      </c>
      <c r="K2" t="s">
        <v>56</v>
      </c>
    </row>
    <row r="3" spans="1:11">
      <c r="A3" t="s">
        <v>18</v>
      </c>
      <c r="B3" t="s">
        <v>19</v>
      </c>
      <c r="C3" t="s">
        <v>405</v>
      </c>
      <c r="D3" t="s">
        <v>430</v>
      </c>
      <c r="E3" t="s">
        <v>19</v>
      </c>
      <c r="F3" t="s">
        <v>405</v>
      </c>
      <c r="G3" t="s">
        <v>430</v>
      </c>
      <c r="H3" t="s">
        <v>19</v>
      </c>
      <c r="I3" t="s">
        <v>405</v>
      </c>
      <c r="J3" t="s">
        <v>430</v>
      </c>
      <c r="K3" t="s">
        <v>18</v>
      </c>
    </row>
    <row r="4" spans="1:11">
      <c r="A4" t="s">
        <v>385</v>
      </c>
      <c r="B4" t="s">
        <v>572</v>
      </c>
      <c r="C4" t="s">
        <v>477</v>
      </c>
      <c r="D4" t="s">
        <v>593</v>
      </c>
      <c r="E4" t="s">
        <v>601</v>
      </c>
      <c r="F4" t="s">
        <v>607</v>
      </c>
      <c r="G4" t="s">
        <v>499</v>
      </c>
      <c r="H4" t="s">
        <v>491</v>
      </c>
      <c r="I4" t="s">
        <v>565</v>
      </c>
      <c r="J4" t="s">
        <v>471</v>
      </c>
      <c r="K4" t="s">
        <v>513</v>
      </c>
    </row>
    <row r="5" spans="1:11">
      <c r="A5" t="s">
        <v>666</v>
      </c>
      <c r="B5" t="s">
        <v>667</v>
      </c>
      <c r="C5" t="s">
        <v>668</v>
      </c>
      <c r="D5" t="s">
        <v>669</v>
      </c>
      <c r="E5" t="s">
        <v>538</v>
      </c>
      <c r="F5" t="s">
        <v>475</v>
      </c>
      <c r="G5" t="s">
        <v>670</v>
      </c>
      <c r="H5" t="s">
        <v>621</v>
      </c>
      <c r="I5" t="s">
        <v>424</v>
      </c>
      <c r="J5" t="s">
        <v>429</v>
      </c>
      <c r="K5" t="s">
        <v>671</v>
      </c>
    </row>
    <row r="6" spans="1:11">
      <c r="A6" t="s">
        <v>349</v>
      </c>
      <c r="B6" t="s">
        <v>577</v>
      </c>
      <c r="C6" t="s">
        <v>586</v>
      </c>
      <c r="D6" t="s">
        <v>596</v>
      </c>
      <c r="E6" t="s">
        <v>471</v>
      </c>
      <c r="F6" t="s">
        <v>613</v>
      </c>
      <c r="G6" t="s">
        <v>619</v>
      </c>
      <c r="H6" t="s">
        <v>508</v>
      </c>
      <c r="I6" t="s">
        <v>609</v>
      </c>
      <c r="J6" t="s">
        <v>638</v>
      </c>
      <c r="K6" t="s">
        <v>518</v>
      </c>
    </row>
    <row r="7" spans="1:11">
      <c r="A7" t="s">
        <v>345</v>
      </c>
      <c r="B7" t="s">
        <v>573</v>
      </c>
      <c r="C7" t="s">
        <v>341</v>
      </c>
      <c r="D7" t="s">
        <v>410</v>
      </c>
      <c r="E7" t="s">
        <v>583</v>
      </c>
      <c r="F7" t="s">
        <v>608</v>
      </c>
      <c r="G7" t="s">
        <v>618</v>
      </c>
      <c r="H7" t="s">
        <v>623</v>
      </c>
      <c r="I7" t="s">
        <v>610</v>
      </c>
      <c r="J7" t="s">
        <v>480</v>
      </c>
      <c r="K7" t="s">
        <v>514</v>
      </c>
    </row>
    <row r="8" spans="1:11">
      <c r="A8" t="s">
        <v>346</v>
      </c>
      <c r="B8" t="s">
        <v>574</v>
      </c>
      <c r="C8" t="s">
        <v>324</v>
      </c>
      <c r="D8" t="s">
        <v>594</v>
      </c>
      <c r="E8" t="s">
        <v>587</v>
      </c>
      <c r="F8" t="s">
        <v>610</v>
      </c>
      <c r="G8" t="s">
        <v>119</v>
      </c>
      <c r="H8" t="s">
        <v>573</v>
      </c>
      <c r="I8" t="s">
        <v>628</v>
      </c>
      <c r="J8" t="s">
        <v>636</v>
      </c>
      <c r="K8" t="s">
        <v>515</v>
      </c>
    </row>
    <row r="9" spans="1:11">
      <c r="A9" t="s">
        <v>4</v>
      </c>
      <c r="B9" t="s">
        <v>575</v>
      </c>
      <c r="C9" t="s">
        <v>585</v>
      </c>
      <c r="D9" t="s">
        <v>493</v>
      </c>
      <c r="E9" t="s">
        <v>602</v>
      </c>
      <c r="F9" t="s">
        <v>611</v>
      </c>
      <c r="G9" t="s">
        <v>506</v>
      </c>
      <c r="H9" t="s">
        <v>624</v>
      </c>
      <c r="I9" t="s">
        <v>629</v>
      </c>
      <c r="J9" t="s">
        <v>637</v>
      </c>
      <c r="K9" t="s">
        <v>516</v>
      </c>
    </row>
    <row r="10" spans="1:11">
      <c r="A10" t="s">
        <v>485</v>
      </c>
      <c r="B10" t="s">
        <v>18</v>
      </c>
      <c r="C10" t="s">
        <v>18</v>
      </c>
      <c r="D10" t="s">
        <v>18</v>
      </c>
      <c r="E10" t="s">
        <v>18</v>
      </c>
      <c r="F10" t="s">
        <v>18</v>
      </c>
      <c r="G10" t="s">
        <v>18</v>
      </c>
      <c r="H10" t="s">
        <v>18</v>
      </c>
      <c r="I10" t="s">
        <v>18</v>
      </c>
      <c r="J10" t="s">
        <v>18</v>
      </c>
      <c r="K10" t="s">
        <v>18</v>
      </c>
    </row>
    <row r="11" spans="1:11">
      <c r="A11" t="s">
        <v>347</v>
      </c>
      <c r="B11" t="s">
        <v>2</v>
      </c>
      <c r="C11" t="s">
        <v>2</v>
      </c>
      <c r="D11" t="s">
        <v>2</v>
      </c>
      <c r="E11" t="s">
        <v>3</v>
      </c>
      <c r="F11" t="s">
        <v>3</v>
      </c>
      <c r="G11" t="s">
        <v>3</v>
      </c>
      <c r="H11" t="s">
        <v>4</v>
      </c>
      <c r="I11" t="s">
        <v>4</v>
      </c>
      <c r="J11" t="s">
        <v>4</v>
      </c>
      <c r="K11" t="s">
        <v>56</v>
      </c>
    </row>
    <row r="12" spans="1:11">
      <c r="A12" t="s">
        <v>18</v>
      </c>
      <c r="B12" t="s">
        <v>19</v>
      </c>
      <c r="C12" t="s">
        <v>405</v>
      </c>
      <c r="D12" t="s">
        <v>430</v>
      </c>
      <c r="E12" t="s">
        <v>19</v>
      </c>
      <c r="F12" t="s">
        <v>405</v>
      </c>
      <c r="G12" t="s">
        <v>430</v>
      </c>
      <c r="H12" t="s">
        <v>19</v>
      </c>
      <c r="I12" t="s">
        <v>405</v>
      </c>
      <c r="J12" t="s">
        <v>430</v>
      </c>
      <c r="K12" t="s">
        <v>18</v>
      </c>
    </row>
    <row r="13" spans="1:11">
      <c r="A13" t="s">
        <v>348</v>
      </c>
      <c r="B13" t="s">
        <v>576</v>
      </c>
      <c r="C13" t="s">
        <v>498</v>
      </c>
      <c r="D13" t="s">
        <v>595</v>
      </c>
      <c r="E13" t="s">
        <v>603</v>
      </c>
      <c r="F13" t="s">
        <v>612</v>
      </c>
      <c r="G13" t="s">
        <v>481</v>
      </c>
      <c r="H13" t="s">
        <v>625</v>
      </c>
      <c r="I13" t="s">
        <v>630</v>
      </c>
      <c r="J13" t="s">
        <v>437</v>
      </c>
      <c r="K13" t="s">
        <v>517</v>
      </c>
    </row>
    <row r="14" spans="1:11">
      <c r="A14" t="s">
        <v>349</v>
      </c>
      <c r="B14" t="s">
        <v>577</v>
      </c>
      <c r="C14" t="s">
        <v>586</v>
      </c>
      <c r="D14" t="s">
        <v>596</v>
      </c>
      <c r="E14" t="s">
        <v>471</v>
      </c>
      <c r="F14" t="s">
        <v>613</v>
      </c>
      <c r="G14" t="s">
        <v>619</v>
      </c>
      <c r="H14" t="s">
        <v>508</v>
      </c>
      <c r="I14" t="s">
        <v>609</v>
      </c>
      <c r="J14" t="s">
        <v>638</v>
      </c>
      <c r="K14" t="s">
        <v>518</v>
      </c>
    </row>
    <row r="15" spans="1:11">
      <c r="A15" t="s">
        <v>350</v>
      </c>
      <c r="B15" t="s">
        <v>573</v>
      </c>
      <c r="C15" t="s">
        <v>341</v>
      </c>
      <c r="D15" t="s">
        <v>410</v>
      </c>
      <c r="E15" t="s">
        <v>583</v>
      </c>
      <c r="F15" t="s">
        <v>608</v>
      </c>
      <c r="G15" t="s">
        <v>618</v>
      </c>
      <c r="H15" t="s">
        <v>623</v>
      </c>
      <c r="I15" t="s">
        <v>610</v>
      </c>
      <c r="J15" t="s">
        <v>480</v>
      </c>
      <c r="K15" t="s">
        <v>514</v>
      </c>
    </row>
    <row r="16" spans="1:11">
      <c r="A16" t="s">
        <v>351</v>
      </c>
      <c r="B16" t="s">
        <v>574</v>
      </c>
      <c r="C16" t="s">
        <v>324</v>
      </c>
      <c r="D16" t="s">
        <v>594</v>
      </c>
      <c r="E16" t="s">
        <v>587</v>
      </c>
      <c r="F16" t="s">
        <v>610</v>
      </c>
      <c r="G16" t="s">
        <v>119</v>
      </c>
      <c r="H16" t="s">
        <v>573</v>
      </c>
      <c r="I16" t="s">
        <v>628</v>
      </c>
      <c r="J16" t="s">
        <v>636</v>
      </c>
      <c r="K16" t="s">
        <v>515</v>
      </c>
    </row>
    <row r="17" spans="1:11">
      <c r="A17" t="s">
        <v>4</v>
      </c>
      <c r="B17" t="s">
        <v>575</v>
      </c>
      <c r="C17" t="s">
        <v>585</v>
      </c>
      <c r="D17" t="s">
        <v>493</v>
      </c>
      <c r="E17" t="s">
        <v>602</v>
      </c>
      <c r="F17" t="s">
        <v>611</v>
      </c>
      <c r="G17" t="s">
        <v>506</v>
      </c>
      <c r="H17" t="s">
        <v>624</v>
      </c>
      <c r="I17" t="s">
        <v>629</v>
      </c>
      <c r="J17" t="s">
        <v>637</v>
      </c>
      <c r="K17" t="s">
        <v>516</v>
      </c>
    </row>
    <row r="18" spans="1:11">
      <c r="A18" t="s">
        <v>486</v>
      </c>
      <c r="B18" t="s">
        <v>18</v>
      </c>
      <c r="C18" t="s">
        <v>18</v>
      </c>
      <c r="D18" t="s">
        <v>18</v>
      </c>
      <c r="E18" t="s">
        <v>18</v>
      </c>
      <c r="F18" t="s">
        <v>18</v>
      </c>
      <c r="G18" t="s">
        <v>18</v>
      </c>
      <c r="H18" t="s">
        <v>18</v>
      </c>
      <c r="I18" t="s">
        <v>18</v>
      </c>
      <c r="J18" t="s">
        <v>18</v>
      </c>
      <c r="K18" t="s">
        <v>18</v>
      </c>
    </row>
    <row r="19" spans="1:11">
      <c r="A19" t="s">
        <v>352</v>
      </c>
      <c r="B19" t="s">
        <v>2</v>
      </c>
      <c r="C19" t="s">
        <v>2</v>
      </c>
      <c r="D19" t="s">
        <v>2</v>
      </c>
      <c r="E19" t="s">
        <v>3</v>
      </c>
      <c r="F19" t="s">
        <v>3</v>
      </c>
      <c r="G19" t="s">
        <v>3</v>
      </c>
      <c r="H19" t="s">
        <v>4</v>
      </c>
      <c r="I19" t="s">
        <v>4</v>
      </c>
      <c r="J19" t="s">
        <v>4</v>
      </c>
      <c r="K19" t="s">
        <v>56</v>
      </c>
    </row>
    <row r="20" spans="1:11">
      <c r="A20" t="s">
        <v>18</v>
      </c>
      <c r="B20" t="s">
        <v>19</v>
      </c>
      <c r="C20" t="s">
        <v>405</v>
      </c>
      <c r="D20" t="s">
        <v>430</v>
      </c>
      <c r="E20" t="s">
        <v>19</v>
      </c>
      <c r="F20" t="s">
        <v>405</v>
      </c>
      <c r="G20" t="s">
        <v>430</v>
      </c>
      <c r="H20" t="s">
        <v>19</v>
      </c>
      <c r="I20" t="s">
        <v>405</v>
      </c>
      <c r="J20" t="s">
        <v>430</v>
      </c>
      <c r="K20" t="s">
        <v>18</v>
      </c>
    </row>
    <row r="21" spans="1:11">
      <c r="A21" t="s">
        <v>353</v>
      </c>
      <c r="B21" t="s">
        <v>504</v>
      </c>
      <c r="C21" t="s">
        <v>587</v>
      </c>
      <c r="D21" t="s">
        <v>419</v>
      </c>
      <c r="E21" t="s">
        <v>604</v>
      </c>
      <c r="F21" t="s">
        <v>507</v>
      </c>
      <c r="G21" t="s">
        <v>620</v>
      </c>
      <c r="H21" t="s">
        <v>615</v>
      </c>
      <c r="I21" t="s">
        <v>564</v>
      </c>
      <c r="J21" t="s">
        <v>639</v>
      </c>
      <c r="K21" t="s">
        <v>519</v>
      </c>
    </row>
    <row r="22" spans="1:11">
      <c r="A22" t="s">
        <v>354</v>
      </c>
      <c r="B22" t="s">
        <v>578</v>
      </c>
      <c r="C22" t="s">
        <v>567</v>
      </c>
      <c r="D22" t="s">
        <v>597</v>
      </c>
      <c r="E22" t="s">
        <v>483</v>
      </c>
      <c r="F22" t="s">
        <v>510</v>
      </c>
      <c r="G22" t="s">
        <v>129</v>
      </c>
      <c r="H22" t="s">
        <v>479</v>
      </c>
      <c r="I22" t="s">
        <v>492</v>
      </c>
      <c r="J22" t="s">
        <v>490</v>
      </c>
      <c r="K22" t="s">
        <v>520</v>
      </c>
    </row>
    <row r="23" spans="1:11">
      <c r="A23" t="s">
        <v>4</v>
      </c>
      <c r="B23" t="s">
        <v>575</v>
      </c>
      <c r="C23" t="s">
        <v>585</v>
      </c>
      <c r="D23" t="s">
        <v>493</v>
      </c>
      <c r="E23" t="s">
        <v>602</v>
      </c>
      <c r="F23" t="s">
        <v>611</v>
      </c>
      <c r="G23" t="s">
        <v>506</v>
      </c>
      <c r="H23" t="s">
        <v>624</v>
      </c>
      <c r="I23" t="s">
        <v>629</v>
      </c>
      <c r="J23" t="s">
        <v>637</v>
      </c>
      <c r="K23" t="s">
        <v>516</v>
      </c>
    </row>
    <row r="24" spans="1:11">
      <c r="A24" t="s">
        <v>487</v>
      </c>
      <c r="B24" t="s">
        <v>18</v>
      </c>
      <c r="C24" t="s">
        <v>18</v>
      </c>
      <c r="D24" t="s">
        <v>18</v>
      </c>
      <c r="E24" t="s">
        <v>18</v>
      </c>
      <c r="F24" t="s">
        <v>18</v>
      </c>
      <c r="G24" t="s">
        <v>18</v>
      </c>
      <c r="H24" t="s">
        <v>18</v>
      </c>
      <c r="I24" t="s">
        <v>18</v>
      </c>
      <c r="J24" t="s">
        <v>18</v>
      </c>
      <c r="K24" t="s">
        <v>18</v>
      </c>
    </row>
    <row r="25" spans="1:11">
      <c r="A25" t="s">
        <v>355</v>
      </c>
      <c r="B25" t="s">
        <v>2</v>
      </c>
      <c r="C25" t="s">
        <v>2</v>
      </c>
      <c r="D25" t="s">
        <v>2</v>
      </c>
      <c r="E25" t="s">
        <v>3</v>
      </c>
      <c r="F25" t="s">
        <v>3</v>
      </c>
      <c r="G25" t="s">
        <v>3</v>
      </c>
      <c r="H25" t="s">
        <v>4</v>
      </c>
      <c r="I25" t="s">
        <v>4</v>
      </c>
      <c r="J25" t="s">
        <v>4</v>
      </c>
      <c r="K25" t="s">
        <v>56</v>
      </c>
    </row>
    <row r="26" spans="1:11">
      <c r="A26" t="s">
        <v>18</v>
      </c>
      <c r="B26" t="s">
        <v>19</v>
      </c>
      <c r="C26" t="s">
        <v>405</v>
      </c>
      <c r="D26" t="s">
        <v>430</v>
      </c>
      <c r="E26" t="s">
        <v>19</v>
      </c>
      <c r="F26" t="s">
        <v>405</v>
      </c>
      <c r="G26" t="s">
        <v>430</v>
      </c>
      <c r="H26" t="s">
        <v>19</v>
      </c>
      <c r="I26" t="s">
        <v>405</v>
      </c>
      <c r="J26" t="s">
        <v>430</v>
      </c>
      <c r="K26" t="s">
        <v>18</v>
      </c>
    </row>
    <row r="27" spans="1:11">
      <c r="A27" t="s">
        <v>356</v>
      </c>
      <c r="B27" t="s">
        <v>579</v>
      </c>
      <c r="C27" t="s">
        <v>588</v>
      </c>
      <c r="D27" t="s">
        <v>500</v>
      </c>
      <c r="E27" t="s">
        <v>605</v>
      </c>
      <c r="F27" t="s">
        <v>614</v>
      </c>
      <c r="G27" t="s">
        <v>496</v>
      </c>
      <c r="H27" t="s">
        <v>565</v>
      </c>
      <c r="I27" t="s">
        <v>631</v>
      </c>
      <c r="J27" t="s">
        <v>640</v>
      </c>
      <c r="K27" t="s">
        <v>521</v>
      </c>
    </row>
    <row r="28" spans="1:11">
      <c r="A28" t="s">
        <v>357</v>
      </c>
      <c r="B28" t="s">
        <v>408</v>
      </c>
      <c r="C28" t="s">
        <v>589</v>
      </c>
      <c r="D28" t="s">
        <v>147</v>
      </c>
      <c r="E28" t="s">
        <v>476</v>
      </c>
      <c r="F28" t="s">
        <v>615</v>
      </c>
      <c r="G28" t="s">
        <v>621</v>
      </c>
      <c r="H28" t="s">
        <v>626</v>
      </c>
      <c r="I28" t="s">
        <v>632</v>
      </c>
      <c r="J28" t="s">
        <v>423</v>
      </c>
      <c r="K28" t="s">
        <v>522</v>
      </c>
    </row>
    <row r="29" spans="1:11">
      <c r="A29" t="s">
        <v>4</v>
      </c>
      <c r="B29" t="s">
        <v>575</v>
      </c>
      <c r="C29" t="s">
        <v>585</v>
      </c>
      <c r="D29" t="s">
        <v>493</v>
      </c>
      <c r="E29" t="s">
        <v>602</v>
      </c>
      <c r="F29" t="s">
        <v>611</v>
      </c>
      <c r="G29" t="s">
        <v>506</v>
      </c>
      <c r="H29" t="s">
        <v>624</v>
      </c>
      <c r="I29" t="s">
        <v>629</v>
      </c>
      <c r="J29" t="s">
        <v>637</v>
      </c>
      <c r="K29" t="s">
        <v>516</v>
      </c>
    </row>
    <row r="30" spans="1:11">
      <c r="A30" t="s">
        <v>488</v>
      </c>
      <c r="B30" t="s">
        <v>18</v>
      </c>
      <c r="C30" t="s">
        <v>18</v>
      </c>
      <c r="D30" t="s">
        <v>18</v>
      </c>
      <c r="E30" t="s">
        <v>18</v>
      </c>
      <c r="F30" t="s">
        <v>18</v>
      </c>
      <c r="G30" t="s">
        <v>18</v>
      </c>
      <c r="H30" t="s">
        <v>18</v>
      </c>
      <c r="I30" t="s">
        <v>18</v>
      </c>
      <c r="J30" t="s">
        <v>18</v>
      </c>
      <c r="K30" t="s">
        <v>18</v>
      </c>
    </row>
    <row r="31" spans="1:11">
      <c r="A31" t="s">
        <v>358</v>
      </c>
      <c r="B31" t="s">
        <v>2</v>
      </c>
      <c r="C31" t="s">
        <v>2</v>
      </c>
      <c r="D31" t="s">
        <v>2</v>
      </c>
      <c r="E31" t="s">
        <v>3</v>
      </c>
      <c r="F31" t="s">
        <v>3</v>
      </c>
      <c r="G31" t="s">
        <v>3</v>
      </c>
      <c r="H31" t="s">
        <v>4</v>
      </c>
      <c r="I31" t="s">
        <v>4</v>
      </c>
      <c r="J31" t="s">
        <v>4</v>
      </c>
      <c r="K31" t="s">
        <v>56</v>
      </c>
    </row>
    <row r="32" spans="1:11">
      <c r="A32" t="s">
        <v>18</v>
      </c>
      <c r="B32" t="s">
        <v>19</v>
      </c>
      <c r="C32" t="s">
        <v>405</v>
      </c>
      <c r="D32" t="s">
        <v>430</v>
      </c>
      <c r="E32" t="s">
        <v>19</v>
      </c>
      <c r="F32" t="s">
        <v>405</v>
      </c>
      <c r="G32" t="s">
        <v>430</v>
      </c>
      <c r="H32" t="s">
        <v>19</v>
      </c>
      <c r="I32" t="s">
        <v>405</v>
      </c>
      <c r="J32" t="s">
        <v>430</v>
      </c>
      <c r="K32" t="s">
        <v>18</v>
      </c>
    </row>
    <row r="33" spans="1:11">
      <c r="A33" t="s">
        <v>356</v>
      </c>
      <c r="B33" t="s">
        <v>580</v>
      </c>
      <c r="C33" t="s">
        <v>568</v>
      </c>
      <c r="D33" t="s">
        <v>598</v>
      </c>
      <c r="E33" t="s">
        <v>499</v>
      </c>
      <c r="F33" t="s">
        <v>566</v>
      </c>
      <c r="G33" t="s">
        <v>622</v>
      </c>
      <c r="H33" t="s">
        <v>474</v>
      </c>
      <c r="I33" t="s">
        <v>612</v>
      </c>
      <c r="J33" t="s">
        <v>641</v>
      </c>
      <c r="K33" t="s">
        <v>523</v>
      </c>
    </row>
    <row r="34" spans="1:11">
      <c r="A34" t="s">
        <v>357</v>
      </c>
      <c r="B34" t="s">
        <v>328</v>
      </c>
      <c r="C34" t="s">
        <v>590</v>
      </c>
      <c r="D34" t="s">
        <v>497</v>
      </c>
      <c r="E34" t="s">
        <v>606</v>
      </c>
      <c r="F34" t="s">
        <v>616</v>
      </c>
      <c r="G34" t="s">
        <v>512</v>
      </c>
      <c r="H34" t="s">
        <v>627</v>
      </c>
      <c r="I34" t="s">
        <v>633</v>
      </c>
      <c r="J34" t="s">
        <v>327</v>
      </c>
      <c r="K34" t="s">
        <v>524</v>
      </c>
    </row>
    <row r="35" spans="1:11">
      <c r="A35" t="s">
        <v>4</v>
      </c>
      <c r="B35" t="s">
        <v>575</v>
      </c>
      <c r="C35" t="s">
        <v>585</v>
      </c>
      <c r="D35" t="s">
        <v>493</v>
      </c>
      <c r="E35" t="s">
        <v>602</v>
      </c>
      <c r="F35" t="s">
        <v>611</v>
      </c>
      <c r="G35" t="s">
        <v>506</v>
      </c>
      <c r="H35" t="s">
        <v>624</v>
      </c>
      <c r="I35" t="s">
        <v>629</v>
      </c>
      <c r="J35" t="s">
        <v>637</v>
      </c>
      <c r="K35" t="s">
        <v>516</v>
      </c>
    </row>
    <row r="36" spans="1:11">
      <c r="A36" t="s">
        <v>489</v>
      </c>
      <c r="B36" t="s">
        <v>18</v>
      </c>
      <c r="C36" t="s">
        <v>18</v>
      </c>
      <c r="D36" t="s">
        <v>18</v>
      </c>
      <c r="E36" t="s">
        <v>18</v>
      </c>
      <c r="F36" t="s">
        <v>18</v>
      </c>
      <c r="G36" t="s">
        <v>18</v>
      </c>
      <c r="H36" t="s">
        <v>18</v>
      </c>
      <c r="I36" t="s">
        <v>18</v>
      </c>
      <c r="J36" t="s">
        <v>18</v>
      </c>
      <c r="K36" t="s">
        <v>18</v>
      </c>
    </row>
    <row r="37" spans="1:11">
      <c r="A37" t="s">
        <v>359</v>
      </c>
      <c r="B37" t="s">
        <v>2</v>
      </c>
      <c r="C37" t="s">
        <v>2</v>
      </c>
      <c r="D37" t="s">
        <v>2</v>
      </c>
      <c r="E37" t="s">
        <v>3</v>
      </c>
      <c r="F37" t="s">
        <v>3</v>
      </c>
      <c r="G37" t="s">
        <v>3</v>
      </c>
      <c r="H37" t="s">
        <v>4</v>
      </c>
      <c r="I37" t="s">
        <v>4</v>
      </c>
      <c r="J37" t="s">
        <v>4</v>
      </c>
      <c r="K37" t="s">
        <v>56</v>
      </c>
    </row>
    <row r="38" spans="1:11">
      <c r="A38" t="s">
        <v>18</v>
      </c>
      <c r="B38" t="s">
        <v>19</v>
      </c>
      <c r="C38" t="s">
        <v>405</v>
      </c>
      <c r="D38" t="s">
        <v>430</v>
      </c>
      <c r="E38" t="s">
        <v>19</v>
      </c>
      <c r="F38" t="s">
        <v>405</v>
      </c>
      <c r="G38" t="s">
        <v>430</v>
      </c>
      <c r="H38" t="s">
        <v>19</v>
      </c>
      <c r="I38" t="s">
        <v>405</v>
      </c>
      <c r="J38" t="s">
        <v>430</v>
      </c>
      <c r="K38" t="s">
        <v>18</v>
      </c>
    </row>
    <row r="39" spans="1:11">
      <c r="A39" t="s">
        <v>356</v>
      </c>
      <c r="B39" t="s">
        <v>581</v>
      </c>
      <c r="C39" t="s">
        <v>591</v>
      </c>
      <c r="D39" t="s">
        <v>599</v>
      </c>
      <c r="E39" t="s">
        <v>584</v>
      </c>
      <c r="F39" t="s">
        <v>503</v>
      </c>
      <c r="G39" t="s">
        <v>597</v>
      </c>
      <c r="H39" t="s">
        <v>476</v>
      </c>
      <c r="I39" t="s">
        <v>634</v>
      </c>
      <c r="J39" t="s">
        <v>502</v>
      </c>
      <c r="K39" t="s">
        <v>569</v>
      </c>
    </row>
    <row r="40" spans="1:11">
      <c r="A40" t="s">
        <v>357</v>
      </c>
      <c r="B40" t="s">
        <v>582</v>
      </c>
      <c r="C40" t="s">
        <v>592</v>
      </c>
      <c r="D40" t="s">
        <v>600</v>
      </c>
      <c r="E40" t="s">
        <v>494</v>
      </c>
      <c r="F40" t="s">
        <v>617</v>
      </c>
      <c r="G40" t="s">
        <v>612</v>
      </c>
      <c r="H40" t="s">
        <v>503</v>
      </c>
      <c r="I40" t="s">
        <v>635</v>
      </c>
      <c r="J40" t="s">
        <v>478</v>
      </c>
      <c r="K40" t="s">
        <v>570</v>
      </c>
    </row>
    <row r="41" spans="1:11">
      <c r="A41" t="s">
        <v>4</v>
      </c>
      <c r="B41" t="s">
        <v>575</v>
      </c>
      <c r="C41" t="s">
        <v>585</v>
      </c>
      <c r="D41" t="s">
        <v>493</v>
      </c>
      <c r="E41" t="s">
        <v>602</v>
      </c>
      <c r="F41" t="s">
        <v>611</v>
      </c>
      <c r="G41" t="s">
        <v>506</v>
      </c>
      <c r="H41" t="s">
        <v>624</v>
      </c>
      <c r="I41" t="s">
        <v>629</v>
      </c>
      <c r="J41" t="s">
        <v>637</v>
      </c>
      <c r="K41" t="s">
        <v>516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zoomScaleNormal="100" workbookViewId="0"/>
  </sheetViews>
  <sheetFormatPr defaultRowHeight="12.5"/>
  <cols>
    <col min="1" max="2" width="8.7265625" style="2"/>
    <col min="3" max="13" width="9.1796875" style="2" customWidth="1"/>
    <col min="14" max="16384" width="8.7265625" style="2"/>
  </cols>
  <sheetData>
    <row r="1" spans="1:18">
      <c r="A1" s="6" t="s">
        <v>369</v>
      </c>
      <c r="B1" s="6"/>
      <c r="C1" s="2" t="s">
        <v>525</v>
      </c>
    </row>
    <row r="3" spans="1:18">
      <c r="K3" s="13"/>
      <c r="L3" s="13"/>
      <c r="M3" s="13"/>
    </row>
    <row r="4" spans="1:18">
      <c r="C4" s="2" t="s">
        <v>19</v>
      </c>
      <c r="D4" s="2" t="s">
        <v>387</v>
      </c>
      <c r="E4" s="2" t="s">
        <v>388</v>
      </c>
      <c r="H4" s="16"/>
      <c r="K4" s="14"/>
      <c r="L4" s="14"/>
      <c r="M4" s="14"/>
    </row>
    <row r="5" spans="1:18">
      <c r="H5" s="16"/>
      <c r="K5" s="14"/>
      <c r="L5" s="14"/>
      <c r="M5" s="14"/>
    </row>
    <row r="6" spans="1:18">
      <c r="B6" s="2" t="s">
        <v>385</v>
      </c>
      <c r="C6" s="2">
        <f>VALUE(Raw_Data_21!H4)*100</f>
        <v>41</v>
      </c>
      <c r="D6" s="2">
        <f>C6-VALUE(Raw_Data_21!I4)*100</f>
        <v>8.5</v>
      </c>
      <c r="E6" s="2">
        <f>VALUE(Raw_Data_21!H9)*100</f>
        <v>34.699999999999996</v>
      </c>
      <c r="K6" s="14"/>
      <c r="L6" s="14"/>
      <c r="M6" s="14"/>
    </row>
    <row r="7" spans="1:18">
      <c r="B7" s="2" t="s">
        <v>672</v>
      </c>
      <c r="C7" s="2">
        <f>VALUE(Raw_Data_21!H5)*100</f>
        <v>54.400000000000006</v>
      </c>
      <c r="D7" s="2">
        <f>C7-VALUE(Raw_Data_21!I5)*100</f>
        <v>7.7000000000000028</v>
      </c>
      <c r="E7" s="2">
        <f>E6</f>
        <v>34.699999999999996</v>
      </c>
      <c r="H7" s="16"/>
    </row>
    <row r="8" spans="1:18">
      <c r="B8" s="2" t="s">
        <v>349</v>
      </c>
      <c r="C8" s="2">
        <f>VALUE(Raw_Data_21!H6)*100</f>
        <v>45.9</v>
      </c>
      <c r="D8" s="2">
        <f>C8-VALUE(Raw_Data_21!I6)*100</f>
        <v>8.6999999999999957</v>
      </c>
      <c r="E8" s="2">
        <f t="shared" ref="E8:E25" si="0">E7</f>
        <v>34.699999999999996</v>
      </c>
      <c r="H8" s="16"/>
    </row>
    <row r="9" spans="1:18">
      <c r="B9" s="2" t="s">
        <v>642</v>
      </c>
      <c r="C9" s="2">
        <f>VALUE(Raw_Data_21!H7)*100</f>
        <v>22.3</v>
      </c>
      <c r="D9" s="2">
        <f>C9-VALUE(Raw_Data_21!I7)*100</f>
        <v>4.8000000000000007</v>
      </c>
      <c r="E9" s="2">
        <f t="shared" si="0"/>
        <v>34.699999999999996</v>
      </c>
      <c r="H9" s="16"/>
      <c r="K9" s="16"/>
      <c r="N9" s="16"/>
      <c r="Q9" s="16"/>
    </row>
    <row r="10" spans="1:18">
      <c r="B10" s="2" t="s">
        <v>351</v>
      </c>
      <c r="C10" s="2">
        <f>VALUE(Raw_Data_21!H8)*100</f>
        <v>20.5</v>
      </c>
      <c r="D10" s="2">
        <f>C10-VALUE(Raw_Data_21!I8)*100</f>
        <v>6.7999999999999989</v>
      </c>
      <c r="E10" s="2">
        <f t="shared" si="0"/>
        <v>34.699999999999996</v>
      </c>
      <c r="H10" s="16"/>
      <c r="K10" s="15"/>
      <c r="L10" s="15"/>
      <c r="M10" s="15"/>
      <c r="N10" s="15"/>
      <c r="O10" s="15"/>
      <c r="P10" s="15"/>
      <c r="Q10" s="15"/>
      <c r="R10" s="15"/>
    </row>
    <row r="11" spans="1:18">
      <c r="E11" s="2">
        <f t="shared" si="0"/>
        <v>34.699999999999996</v>
      </c>
      <c r="K11" s="15"/>
      <c r="L11" s="15"/>
      <c r="M11" s="15"/>
      <c r="N11" s="15"/>
      <c r="O11" s="15"/>
      <c r="P11" s="15"/>
      <c r="Q11" s="15"/>
      <c r="R11" s="15"/>
    </row>
    <row r="12" spans="1:18">
      <c r="B12" s="2" t="s">
        <v>3</v>
      </c>
      <c r="C12" s="2">
        <f>VALUE(Raw_Data_21!E9)*100</f>
        <v>35.299999999999997</v>
      </c>
      <c r="D12" s="2">
        <f>C12-VALUE(Raw_Data_21!F9)*100</f>
        <v>4.1999999999999957</v>
      </c>
      <c r="E12" s="2">
        <f t="shared" si="0"/>
        <v>34.699999999999996</v>
      </c>
      <c r="H12" s="16"/>
      <c r="K12" s="15"/>
      <c r="L12" s="15"/>
      <c r="M12" s="15"/>
      <c r="N12" s="15"/>
      <c r="O12" s="15"/>
      <c r="P12" s="15"/>
      <c r="Q12" s="15"/>
      <c r="R12" s="15"/>
    </row>
    <row r="13" spans="1:18">
      <c r="B13" s="2" t="s">
        <v>396</v>
      </c>
      <c r="C13" s="2">
        <f>VALUE(Raw_Data_21!B9)*100</f>
        <v>33.6</v>
      </c>
      <c r="D13" s="2">
        <f>C13-VALUE(Raw_Data_21!C9)*100</f>
        <v>7.5</v>
      </c>
      <c r="E13" s="2">
        <f t="shared" si="0"/>
        <v>34.699999999999996</v>
      </c>
      <c r="H13" s="16"/>
    </row>
    <row r="14" spans="1:18">
      <c r="E14" s="2">
        <f t="shared" si="0"/>
        <v>34.699999999999996</v>
      </c>
      <c r="H14" s="16"/>
    </row>
    <row r="15" spans="1:18">
      <c r="B15" s="2" t="s">
        <v>389</v>
      </c>
      <c r="C15" s="2">
        <f>VALUE(Raw_Data_21!H21)*100</f>
        <v>29.5</v>
      </c>
      <c r="D15" s="2">
        <f>C15-VALUE(Raw_Data_21!I21)*100</f>
        <v>5.4000000000000021</v>
      </c>
      <c r="E15" s="2">
        <f t="shared" si="0"/>
        <v>34.699999999999996</v>
      </c>
      <c r="H15" s="16"/>
    </row>
    <row r="16" spans="1:18">
      <c r="B16" s="2" t="s">
        <v>390</v>
      </c>
      <c r="C16" s="2">
        <f>VALUE(Raw_Data_21!H22)*100</f>
        <v>37.9</v>
      </c>
      <c r="D16" s="2">
        <f>C16-VALUE(Raw_Data_21!I22)*100</f>
        <v>5.2999999999999972</v>
      </c>
      <c r="E16" s="2">
        <f t="shared" si="0"/>
        <v>34.699999999999996</v>
      </c>
      <c r="H16" s="16"/>
    </row>
    <row r="17" spans="2:8">
      <c r="E17" s="2">
        <f t="shared" si="0"/>
        <v>34.699999999999996</v>
      </c>
      <c r="H17" s="16"/>
    </row>
    <row r="18" spans="2:8">
      <c r="B18" s="2" t="s">
        <v>391</v>
      </c>
      <c r="C18" s="2">
        <f>VALUE(Raw_Data_21!H27)*100</f>
        <v>32.5</v>
      </c>
      <c r="D18" s="2">
        <f>C18-VALUE(Raw_Data_21!I27)*100</f>
        <v>4.0000000000000036</v>
      </c>
      <c r="E18" s="2">
        <f t="shared" si="0"/>
        <v>34.699999999999996</v>
      </c>
      <c r="H18" s="16"/>
    </row>
    <row r="19" spans="2:8">
      <c r="B19" s="2" t="s">
        <v>392</v>
      </c>
      <c r="C19" s="2">
        <f>VALUE(Raw_Data_21!H28)*100</f>
        <v>47.099999999999994</v>
      </c>
      <c r="D19" s="2">
        <f>C19-VALUE(Raw_Data_21!I28)*100</f>
        <v>8.9999999999999929</v>
      </c>
      <c r="E19" s="2">
        <f t="shared" si="0"/>
        <v>34.699999999999996</v>
      </c>
      <c r="H19" s="16"/>
    </row>
    <row r="20" spans="2:8">
      <c r="E20" s="2">
        <f t="shared" si="0"/>
        <v>34.699999999999996</v>
      </c>
      <c r="H20" s="16"/>
    </row>
    <row r="21" spans="2:8">
      <c r="B21" s="17" t="s">
        <v>571</v>
      </c>
      <c r="C21" s="2">
        <f>VALUE(Raw_Data_21!H33)*100</f>
        <v>44.9</v>
      </c>
      <c r="D21" s="2">
        <f>C21-VALUE(Raw_Data_21!I33)*100</f>
        <v>4.9999999999999929</v>
      </c>
      <c r="E21" s="2">
        <f t="shared" si="0"/>
        <v>34.699999999999996</v>
      </c>
      <c r="H21" s="16"/>
    </row>
    <row r="22" spans="2:8">
      <c r="B22" s="21" t="s">
        <v>386</v>
      </c>
      <c r="C22" s="2">
        <f>VALUE(Raw_Data_21!H34)*100</f>
        <v>18.399999999999999</v>
      </c>
      <c r="D22" s="2">
        <f>C22-VALUE(Raw_Data_21!I34)*100</f>
        <v>4.9999999999999982</v>
      </c>
      <c r="E22" s="2">
        <f t="shared" si="0"/>
        <v>34.699999999999996</v>
      </c>
      <c r="H22" s="16"/>
    </row>
    <row r="23" spans="2:8">
      <c r="E23" s="2">
        <f t="shared" si="0"/>
        <v>34.699999999999996</v>
      </c>
    </row>
    <row r="24" spans="2:8">
      <c r="B24" s="2" t="s">
        <v>393</v>
      </c>
      <c r="C24" s="2">
        <f>VALUE(Raw_Data_21!H39)*100</f>
        <v>42</v>
      </c>
      <c r="D24" s="2">
        <f>C24-VALUE(Raw_Data_21!I39)*100</f>
        <v>6</v>
      </c>
      <c r="E24" s="2">
        <f t="shared" si="0"/>
        <v>34.699999999999996</v>
      </c>
    </row>
    <row r="25" spans="2:8">
      <c r="B25" s="2" t="s">
        <v>394</v>
      </c>
      <c r="C25" s="2">
        <f>VALUE(Raw_Data_21!H40)*100</f>
        <v>30.7</v>
      </c>
      <c r="D25" s="2">
        <f>C25-VALUE(Raw_Data_21!I40)*100</f>
        <v>4.8999999999999986</v>
      </c>
      <c r="E25" s="2">
        <f t="shared" si="0"/>
        <v>34.699999999999996</v>
      </c>
    </row>
    <row r="40" spans="3:13" ht="14.5"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3:13" ht="14.5"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</sheetData>
  <hyperlinks>
    <hyperlink ref="A1" location="Overview!A1" display="Return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Overview</vt:lpstr>
      <vt:lpstr>Raw_Data_15</vt:lpstr>
      <vt:lpstr>Figures 15</vt:lpstr>
      <vt:lpstr>Raw_Data_16</vt:lpstr>
      <vt:lpstr>Figures 16</vt:lpstr>
      <vt:lpstr>Raw_Data_17</vt:lpstr>
      <vt:lpstr>Raw_Data_Regression</vt:lpstr>
      <vt:lpstr>Figures 17</vt:lpstr>
      <vt:lpstr>Raw_Data_18</vt:lpstr>
      <vt:lpstr>Figures 18</vt:lpstr>
      <vt:lpstr>Raw_Data_19</vt:lpstr>
      <vt:lpstr>Figures 19</vt:lpstr>
      <vt:lpstr>Raw_Data_20</vt:lpstr>
      <vt:lpstr>Figures 20</vt:lpstr>
      <vt:lpstr>Raw_Data_21</vt:lpstr>
      <vt:lpstr>Figures 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Gonzalo Nunez</cp:lastModifiedBy>
  <dcterms:modified xsi:type="dcterms:W3CDTF">2018-08-08T13:32:40Z</dcterms:modified>
</cp:coreProperties>
</file>