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4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6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4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35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9.xml" ContentType="application/vnd.openxmlformats-officedocument.drawing+xml"/>
  <Override PartName="/xl/charts/chart36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37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38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39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40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41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42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0.xml" ContentType="application/vnd.openxmlformats-officedocument.drawing+xml"/>
  <Override PartName="/xl/charts/chart43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44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45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46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47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48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49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1.xml" ContentType="application/vnd.openxmlformats-officedocument.drawing+xml"/>
  <Override PartName="/xl/charts/chart50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51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2.xml" ContentType="application/vnd.openxmlformats-officedocument.drawing+xml"/>
  <Override PartName="/xl/charts/chart52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53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54.xml" ContentType="application/vnd.openxmlformats-officedocument.drawingml.chart+xml"/>
  <Override PartName="/xl/drawings/drawing13.xml" ContentType="application/vnd.openxmlformats-officedocument.drawing+xml"/>
  <Override PartName="/xl/charts/chart55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56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57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84006\WBG\Utz Johann Pape - Shared\Wave2\DataBox\Microdata Library\"/>
    </mc:Choice>
  </mc:AlternateContent>
  <bookViews>
    <workbookView xWindow="0" yWindow="0" windowWidth="19200" windowHeight="6940"/>
  </bookViews>
  <sheets>
    <sheet name="Overview" sheetId="9" r:id="rId1"/>
    <sheet name="Raw_Data_22" sheetId="1" r:id="rId2"/>
    <sheet name="Figures 22" sheetId="10" r:id="rId3"/>
    <sheet name="Raw_Data_23" sheetId="2" r:id="rId4"/>
    <sheet name="Figures 23" sheetId="20" r:id="rId5"/>
    <sheet name="Raw_Data_24" sheetId="3" r:id="rId6"/>
    <sheet name="Figures 24" sheetId="12" r:id="rId7"/>
    <sheet name="Raw_Data_25" sheetId="4" r:id="rId8"/>
    <sheet name="Figures 25" sheetId="13" r:id="rId9"/>
    <sheet name="Raw_Data_26" sheetId="5" r:id="rId10"/>
    <sheet name="Figures 26" sheetId="14" r:id="rId11"/>
    <sheet name="Raw_Data_27" sheetId="6" r:id="rId12"/>
    <sheet name="Figures 27" sheetId="15" r:id="rId13"/>
    <sheet name="Raw_Data_28" sheetId="7" r:id="rId14"/>
    <sheet name="Figures 28" sheetId="16" r:id="rId15"/>
    <sheet name="Raw_Data_29" sheetId="8" r:id="rId16"/>
    <sheet name="Figures 29" sheetId="17" r:id="rId17"/>
    <sheet name="Raw_Data_30" sheetId="21" r:id="rId18"/>
    <sheet name="Raw_Data_31" sheetId="23" r:id="rId19"/>
    <sheet name="Figures 30" sheetId="22" r:id="rId20"/>
    <sheet name="Figures 31" sheetId="24" r:id="rId21"/>
    <sheet name="Raw_Data_32" sheetId="25" r:id="rId22"/>
    <sheet name="Figures 32" sheetId="26" r:id="rId23"/>
  </sheets>
  <calcPr calcId="171027"/>
</workbook>
</file>

<file path=xl/calcChain.xml><?xml version="1.0" encoding="utf-8"?>
<calcChain xmlns="http://schemas.openxmlformats.org/spreadsheetml/2006/main">
  <c r="BD15" i="14" l="1"/>
  <c r="BD14" i="14"/>
  <c r="BD13" i="14"/>
  <c r="BD12" i="14"/>
  <c r="BD11" i="14"/>
  <c r="BD10" i="14"/>
  <c r="BD9" i="14"/>
  <c r="BD8" i="14"/>
  <c r="BD7" i="14"/>
  <c r="BD6" i="14"/>
  <c r="BC15" i="14"/>
  <c r="BC7" i="14"/>
  <c r="BC6" i="14"/>
  <c r="BC14" i="14"/>
  <c r="BC13" i="14"/>
  <c r="BC12" i="14"/>
  <c r="BC11" i="14"/>
  <c r="BC10" i="14"/>
  <c r="BC9" i="14"/>
  <c r="BC8" i="14"/>
  <c r="BB7" i="14"/>
  <c r="BB8" i="14"/>
  <c r="BB9" i="14"/>
  <c r="BB10" i="14"/>
  <c r="BB11" i="14"/>
  <c r="BB12" i="14"/>
  <c r="BB13" i="14"/>
  <c r="BB14" i="14"/>
  <c r="BB15" i="14"/>
  <c r="BB6" i="14"/>
  <c r="O24" i="26" l="1"/>
  <c r="N24" i="26"/>
  <c r="L24" i="26"/>
  <c r="K24" i="26"/>
  <c r="I24" i="26"/>
  <c r="H24" i="26"/>
  <c r="G24" i="26"/>
  <c r="F24" i="26"/>
  <c r="E24" i="26"/>
  <c r="C24" i="26"/>
  <c r="O23" i="26"/>
  <c r="N23" i="26"/>
  <c r="L23" i="26"/>
  <c r="K23" i="26"/>
  <c r="I23" i="26"/>
  <c r="H23" i="26"/>
  <c r="G23" i="26"/>
  <c r="F23" i="26"/>
  <c r="E23" i="26"/>
  <c r="C23" i="26"/>
  <c r="O22" i="26"/>
  <c r="N22" i="26"/>
  <c r="L22" i="26"/>
  <c r="K22" i="26"/>
  <c r="I22" i="26"/>
  <c r="H22" i="26"/>
  <c r="G22" i="26"/>
  <c r="F22" i="26"/>
  <c r="E22" i="26"/>
  <c r="C22" i="26"/>
  <c r="O21" i="26"/>
  <c r="N21" i="26"/>
  <c r="L21" i="26"/>
  <c r="K21" i="26"/>
  <c r="I21" i="26"/>
  <c r="H21" i="26"/>
  <c r="G21" i="26"/>
  <c r="F21" i="26"/>
  <c r="E21" i="26"/>
  <c r="C21" i="26"/>
  <c r="O20" i="26"/>
  <c r="N20" i="26"/>
  <c r="L20" i="26"/>
  <c r="K20" i="26"/>
  <c r="I20" i="26"/>
  <c r="H20" i="26"/>
  <c r="G20" i="26"/>
  <c r="F20" i="26"/>
  <c r="E20" i="26"/>
  <c r="C20" i="26"/>
  <c r="O19" i="26"/>
  <c r="N19" i="26"/>
  <c r="L19" i="26"/>
  <c r="K19" i="26"/>
  <c r="I19" i="26"/>
  <c r="H19" i="26"/>
  <c r="G19" i="26"/>
  <c r="F19" i="26"/>
  <c r="E19" i="26"/>
  <c r="C19" i="26"/>
  <c r="B19" i="26"/>
  <c r="O18" i="26"/>
  <c r="N18" i="26"/>
  <c r="L18" i="26"/>
  <c r="K18" i="26"/>
  <c r="I18" i="26"/>
  <c r="H18" i="26"/>
  <c r="G18" i="26"/>
  <c r="F18" i="26"/>
  <c r="E18" i="26"/>
  <c r="C18" i="26"/>
  <c r="B18" i="26"/>
  <c r="O16" i="26"/>
  <c r="N16" i="26"/>
  <c r="L16" i="26"/>
  <c r="K16" i="26"/>
  <c r="I16" i="26"/>
  <c r="H16" i="26"/>
  <c r="G16" i="26"/>
  <c r="F16" i="26"/>
  <c r="E16" i="26"/>
  <c r="C16" i="26"/>
  <c r="O15" i="26"/>
  <c r="N15" i="26"/>
  <c r="L15" i="26"/>
  <c r="K15" i="26"/>
  <c r="I15" i="26"/>
  <c r="H15" i="26"/>
  <c r="G15" i="26"/>
  <c r="F15" i="26"/>
  <c r="E15" i="26"/>
  <c r="C15" i="26"/>
  <c r="O14" i="26"/>
  <c r="N14" i="26"/>
  <c r="L14" i="26"/>
  <c r="K14" i="26"/>
  <c r="I14" i="26"/>
  <c r="H14" i="26"/>
  <c r="G14" i="26"/>
  <c r="F14" i="26"/>
  <c r="E14" i="26"/>
  <c r="C14" i="26"/>
  <c r="O13" i="26"/>
  <c r="N13" i="26"/>
  <c r="L13" i="26"/>
  <c r="K13" i="26"/>
  <c r="I13" i="26"/>
  <c r="H13" i="26"/>
  <c r="G13" i="26"/>
  <c r="F13" i="26"/>
  <c r="E13" i="26"/>
  <c r="C13" i="26"/>
  <c r="O12" i="26"/>
  <c r="N12" i="26"/>
  <c r="L12" i="26"/>
  <c r="K12" i="26"/>
  <c r="I12" i="26"/>
  <c r="H12" i="26"/>
  <c r="G12" i="26"/>
  <c r="F12" i="26"/>
  <c r="E12" i="26"/>
  <c r="C12" i="26"/>
  <c r="O11" i="26"/>
  <c r="N11" i="26"/>
  <c r="I11" i="26"/>
  <c r="H11" i="26"/>
  <c r="G11" i="26"/>
  <c r="F11" i="26"/>
  <c r="E11" i="26"/>
  <c r="C11" i="26"/>
  <c r="B11" i="26"/>
  <c r="O10" i="26"/>
  <c r="N10" i="26"/>
  <c r="L10" i="26"/>
  <c r="K10" i="26"/>
  <c r="I10" i="26"/>
  <c r="H10" i="26"/>
  <c r="G10" i="26"/>
  <c r="F10" i="26"/>
  <c r="E10" i="26"/>
  <c r="C10" i="26"/>
  <c r="B10" i="26"/>
  <c r="J9" i="26"/>
  <c r="O7" i="26"/>
  <c r="N7" i="26"/>
  <c r="L7" i="26"/>
  <c r="K7" i="26"/>
  <c r="I7" i="26"/>
  <c r="H7" i="26"/>
  <c r="G7" i="26"/>
  <c r="F7" i="26"/>
  <c r="E7" i="26"/>
  <c r="C7" i="26"/>
  <c r="O6" i="26"/>
  <c r="N6" i="26"/>
  <c r="L6" i="26"/>
  <c r="K6" i="26"/>
  <c r="I6" i="26"/>
  <c r="H6" i="26"/>
  <c r="G6" i="26"/>
  <c r="F6" i="26"/>
  <c r="E6" i="26"/>
  <c r="C6" i="26"/>
  <c r="O5" i="26"/>
  <c r="N5" i="26"/>
  <c r="L5" i="26"/>
  <c r="K5" i="26"/>
  <c r="I5" i="26"/>
  <c r="H5" i="26"/>
  <c r="G5" i="26"/>
  <c r="F5" i="26"/>
  <c r="E5" i="26"/>
  <c r="C5" i="26"/>
  <c r="O4" i="26"/>
  <c r="N4" i="26"/>
  <c r="L4" i="26"/>
  <c r="K4" i="26"/>
  <c r="I4" i="26"/>
  <c r="H4" i="26"/>
  <c r="G4" i="26"/>
  <c r="F4" i="26"/>
  <c r="E4" i="26"/>
  <c r="C4" i="26"/>
  <c r="O3" i="26"/>
  <c r="N3" i="26"/>
  <c r="L3" i="26"/>
  <c r="K3" i="26"/>
  <c r="I3" i="26"/>
  <c r="H3" i="26"/>
  <c r="G3" i="26"/>
  <c r="F3" i="26"/>
  <c r="E3" i="26"/>
  <c r="C3" i="26"/>
  <c r="B3" i="26"/>
  <c r="O2" i="26"/>
  <c r="N2" i="26"/>
  <c r="L2" i="26"/>
  <c r="K2" i="26"/>
  <c r="C2" i="26"/>
  <c r="B2" i="26"/>
  <c r="Q23" i="24"/>
  <c r="P23" i="24"/>
  <c r="Q22" i="24"/>
  <c r="P22" i="24"/>
  <c r="J21" i="24"/>
  <c r="I21" i="24"/>
  <c r="H21" i="24"/>
  <c r="G21" i="24"/>
  <c r="F21" i="24"/>
  <c r="E21" i="24"/>
  <c r="D21" i="24"/>
  <c r="C21" i="24"/>
  <c r="Q20" i="24"/>
  <c r="P20" i="24"/>
  <c r="J20" i="24"/>
  <c r="I20" i="24"/>
  <c r="H20" i="24"/>
  <c r="G20" i="24"/>
  <c r="F20" i="24"/>
  <c r="E20" i="24"/>
  <c r="D20" i="24"/>
  <c r="C20" i="24"/>
  <c r="Q19" i="24"/>
  <c r="P19" i="24"/>
  <c r="J19" i="24"/>
  <c r="I19" i="24"/>
  <c r="H19" i="24"/>
  <c r="G19" i="24"/>
  <c r="F19" i="24"/>
  <c r="E19" i="24"/>
  <c r="D19" i="24"/>
  <c r="C19" i="24"/>
  <c r="J18" i="24"/>
  <c r="I18" i="24"/>
  <c r="H18" i="24"/>
  <c r="G18" i="24"/>
  <c r="F18" i="24"/>
  <c r="E18" i="24"/>
  <c r="D18" i="24"/>
  <c r="C18" i="24"/>
  <c r="Q17" i="24"/>
  <c r="P17" i="24"/>
  <c r="J17" i="24"/>
  <c r="I17" i="24"/>
  <c r="H17" i="24"/>
  <c r="G17" i="24"/>
  <c r="F17" i="24"/>
  <c r="E17" i="24"/>
  <c r="D17" i="24"/>
  <c r="C17" i="24"/>
  <c r="Q16" i="24"/>
  <c r="P16" i="24"/>
  <c r="J16" i="24"/>
  <c r="I16" i="24"/>
  <c r="H16" i="24"/>
  <c r="G16" i="24"/>
  <c r="F16" i="24"/>
  <c r="E16" i="24"/>
  <c r="D16" i="24"/>
  <c r="C16" i="24"/>
  <c r="J15" i="24"/>
  <c r="I15" i="24"/>
  <c r="H15" i="24"/>
  <c r="G15" i="24"/>
  <c r="F15" i="24"/>
  <c r="E15" i="24"/>
  <c r="D15" i="24"/>
  <c r="C15" i="24"/>
  <c r="Q14" i="24"/>
  <c r="P14" i="24"/>
  <c r="J14" i="24"/>
  <c r="I14" i="24"/>
  <c r="H14" i="24"/>
  <c r="G14" i="24"/>
  <c r="F14" i="24"/>
  <c r="E14" i="24"/>
  <c r="D14" i="24"/>
  <c r="C14" i="24"/>
  <c r="Q13" i="24"/>
  <c r="P13" i="24"/>
  <c r="Q11" i="24"/>
  <c r="P11" i="24"/>
  <c r="O11" i="24"/>
  <c r="J11" i="24"/>
  <c r="I11" i="24"/>
  <c r="H11" i="24"/>
  <c r="G11" i="24"/>
  <c r="F11" i="24"/>
  <c r="E11" i="24"/>
  <c r="D11" i="24"/>
  <c r="C11" i="24"/>
  <c r="Q10" i="24"/>
  <c r="P10" i="24"/>
  <c r="O10" i="24"/>
  <c r="J10" i="24"/>
  <c r="I10" i="24"/>
  <c r="H10" i="24"/>
  <c r="G10" i="24"/>
  <c r="F10" i="24"/>
  <c r="E10" i="24"/>
  <c r="D10" i="24"/>
  <c r="C10" i="24"/>
  <c r="J9" i="24"/>
  <c r="I9" i="24"/>
  <c r="H9" i="24"/>
  <c r="G9" i="24"/>
  <c r="F9" i="24"/>
  <c r="E9" i="24"/>
  <c r="D9" i="24"/>
  <c r="C9" i="24"/>
  <c r="Q8" i="24"/>
  <c r="P8" i="24"/>
  <c r="J8" i="24"/>
  <c r="I8" i="24"/>
  <c r="H8" i="24"/>
  <c r="G8" i="24"/>
  <c r="F8" i="24"/>
  <c r="E8" i="24"/>
  <c r="D8" i="24"/>
  <c r="C8" i="24"/>
  <c r="Q7" i="24"/>
  <c r="P7" i="24"/>
  <c r="J7" i="24"/>
  <c r="I7" i="24"/>
  <c r="H7" i="24"/>
  <c r="G7" i="24"/>
  <c r="F7" i="24"/>
  <c r="E7" i="24"/>
  <c r="D7" i="24"/>
  <c r="C7" i="24"/>
  <c r="Q6" i="24"/>
  <c r="P6" i="24"/>
  <c r="J6" i="24"/>
  <c r="I6" i="24"/>
  <c r="H6" i="24"/>
  <c r="G6" i="24"/>
  <c r="F6" i="24"/>
  <c r="E6" i="24"/>
  <c r="D6" i="24"/>
  <c r="C6" i="24"/>
  <c r="Q5" i="24"/>
  <c r="P5" i="24"/>
  <c r="J5" i="24"/>
  <c r="I5" i="24"/>
  <c r="H5" i="24"/>
  <c r="G5" i="24"/>
  <c r="F5" i="24"/>
  <c r="E5" i="24"/>
  <c r="D5" i="24"/>
  <c r="C5" i="24"/>
  <c r="R4" i="24"/>
  <c r="R5" i="24" s="1"/>
  <c r="R6" i="24" s="1"/>
  <c r="R7" i="24" s="1"/>
  <c r="R8" i="24" s="1"/>
  <c r="R9" i="24" s="1"/>
  <c r="R10" i="24" s="1"/>
  <c r="R11" i="24" s="1"/>
  <c r="R12" i="24" s="1"/>
  <c r="R13" i="24" s="1"/>
  <c r="R14" i="24" s="1"/>
  <c r="R15" i="24" s="1"/>
  <c r="R16" i="24" s="1"/>
  <c r="R17" i="24" s="1"/>
  <c r="R18" i="24" s="1"/>
  <c r="R19" i="24" s="1"/>
  <c r="R20" i="24" s="1"/>
  <c r="R21" i="24" s="1"/>
  <c r="R22" i="24" s="1"/>
  <c r="R23" i="24" s="1"/>
  <c r="Q4" i="24"/>
  <c r="P4" i="24"/>
  <c r="J4" i="24"/>
  <c r="I4" i="24"/>
  <c r="H4" i="24"/>
  <c r="G4" i="24"/>
  <c r="F4" i="24"/>
  <c r="E4" i="24"/>
  <c r="D4" i="24"/>
  <c r="C4" i="24"/>
  <c r="Q3" i="24"/>
  <c r="P3" i="24"/>
  <c r="O3" i="24"/>
  <c r="Q2" i="24"/>
  <c r="P2" i="24"/>
  <c r="O2" i="24"/>
  <c r="G35" i="22"/>
  <c r="F35" i="22"/>
  <c r="E35" i="22"/>
  <c r="D35" i="22"/>
  <c r="C35" i="22"/>
  <c r="B35" i="22"/>
  <c r="G34" i="22"/>
  <c r="F34" i="22"/>
  <c r="E34" i="22"/>
  <c r="D34" i="22"/>
  <c r="C34" i="22"/>
  <c r="G33" i="22"/>
  <c r="F33" i="22"/>
  <c r="E33" i="22"/>
  <c r="D33" i="22"/>
  <c r="C33" i="22"/>
  <c r="B33" i="22"/>
  <c r="G32" i="22"/>
  <c r="F32" i="22"/>
  <c r="E32" i="22"/>
  <c r="D32" i="22"/>
  <c r="C32" i="22"/>
  <c r="G31" i="22"/>
  <c r="F31" i="22"/>
  <c r="E31" i="22"/>
  <c r="D31" i="22"/>
  <c r="C31" i="22"/>
  <c r="G30" i="22"/>
  <c r="F30" i="22"/>
  <c r="E30" i="22"/>
  <c r="D30" i="22"/>
  <c r="C30" i="22"/>
  <c r="G27" i="22"/>
  <c r="F27" i="22"/>
  <c r="E27" i="22"/>
  <c r="D27" i="22"/>
  <c r="C27" i="22"/>
  <c r="B27" i="22"/>
  <c r="G26" i="22"/>
  <c r="F26" i="22"/>
  <c r="E26" i="22"/>
  <c r="D26" i="22"/>
  <c r="C26" i="22"/>
  <c r="G25" i="22"/>
  <c r="F25" i="22"/>
  <c r="E25" i="22"/>
  <c r="D25" i="22"/>
  <c r="C25" i="22"/>
  <c r="B25" i="22"/>
  <c r="G24" i="22"/>
  <c r="F24" i="22"/>
  <c r="E24" i="22"/>
  <c r="D24" i="22"/>
  <c r="C24" i="22"/>
  <c r="G23" i="22"/>
  <c r="F23" i="22"/>
  <c r="E23" i="22"/>
  <c r="D23" i="22"/>
  <c r="C23" i="22"/>
  <c r="B23" i="22"/>
  <c r="B31" i="22" s="1"/>
  <c r="G22" i="22"/>
  <c r="F22" i="22"/>
  <c r="E22" i="22"/>
  <c r="D22" i="22"/>
  <c r="C22" i="22"/>
  <c r="G19" i="22"/>
  <c r="F19" i="22"/>
  <c r="E19" i="22"/>
  <c r="D19" i="22"/>
  <c r="C19" i="22"/>
  <c r="B19" i="22"/>
  <c r="G18" i="22"/>
  <c r="F18" i="22"/>
  <c r="E18" i="22"/>
  <c r="D18" i="22"/>
  <c r="C18" i="22"/>
  <c r="B18" i="22"/>
  <c r="G17" i="22"/>
  <c r="F17" i="22"/>
  <c r="E17" i="22"/>
  <c r="D17" i="22"/>
  <c r="B17" i="22"/>
  <c r="G16" i="22"/>
  <c r="F16" i="22"/>
  <c r="E16" i="22"/>
  <c r="D16" i="22"/>
  <c r="C16" i="22"/>
  <c r="B16" i="22"/>
  <c r="G15" i="22"/>
  <c r="F15" i="22"/>
  <c r="E15" i="22"/>
  <c r="D15" i="22"/>
  <c r="C15" i="22"/>
  <c r="B15" i="22"/>
  <c r="G14" i="22"/>
  <c r="F14" i="22"/>
  <c r="E14" i="22"/>
  <c r="D14" i="22"/>
  <c r="C14" i="22"/>
  <c r="B14" i="22"/>
  <c r="G13" i="22"/>
  <c r="F13" i="22"/>
  <c r="E13" i="22"/>
  <c r="D13" i="22"/>
  <c r="C13" i="22"/>
  <c r="B12" i="22"/>
  <c r="G10" i="22"/>
  <c r="F10" i="22"/>
  <c r="E10" i="22"/>
  <c r="D10" i="22"/>
  <c r="C10" i="22"/>
  <c r="B10" i="22"/>
  <c r="G9" i="22"/>
  <c r="F9" i="22"/>
  <c r="E9" i="22"/>
  <c r="D9" i="22"/>
  <c r="C9" i="22"/>
  <c r="B9" i="22"/>
  <c r="B26" i="22" s="1"/>
  <c r="B34" i="22" s="1"/>
  <c r="G8" i="22"/>
  <c r="F8" i="22"/>
  <c r="E8" i="22"/>
  <c r="D8" i="22"/>
  <c r="C8" i="22"/>
  <c r="B8" i="22"/>
  <c r="G7" i="22"/>
  <c r="F7" i="22"/>
  <c r="E7" i="22"/>
  <c r="D7" i="22"/>
  <c r="C7" i="22"/>
  <c r="B7" i="22"/>
  <c r="B24" i="22" s="1"/>
  <c r="B32" i="22" s="1"/>
  <c r="G6" i="22"/>
  <c r="F6" i="22"/>
  <c r="E6" i="22"/>
  <c r="D6" i="22"/>
  <c r="C6" i="22"/>
  <c r="B6" i="22"/>
  <c r="G5" i="22"/>
  <c r="F5" i="22"/>
  <c r="E5" i="22"/>
  <c r="D5" i="22"/>
  <c r="C5" i="22"/>
  <c r="B5" i="22"/>
  <c r="B22" i="22" s="1"/>
  <c r="B30" i="22" s="1"/>
  <c r="B3" i="22"/>
  <c r="N47" i="17"/>
  <c r="N46" i="17"/>
  <c r="N45" i="17"/>
  <c r="N44" i="17"/>
  <c r="N43" i="17"/>
  <c r="S42" i="17"/>
  <c r="R42" i="17"/>
  <c r="N42" i="17"/>
  <c r="S41" i="17"/>
  <c r="R41" i="17"/>
  <c r="N41" i="17"/>
  <c r="S40" i="17"/>
  <c r="R40" i="17"/>
  <c r="S39" i="17"/>
  <c r="R39" i="17"/>
  <c r="S38" i="17"/>
  <c r="R38" i="17"/>
  <c r="S37" i="17"/>
  <c r="R37" i="17"/>
  <c r="N37" i="17"/>
  <c r="M37" i="17"/>
  <c r="S36" i="17"/>
  <c r="R36" i="17"/>
  <c r="N36" i="17"/>
  <c r="M36" i="17"/>
  <c r="S35" i="17"/>
  <c r="R35" i="17"/>
  <c r="O35" i="17"/>
  <c r="N35" i="17"/>
  <c r="M35" i="17"/>
  <c r="S34" i="17"/>
  <c r="R34" i="17"/>
  <c r="N34" i="17"/>
  <c r="P34" i="17" s="1"/>
  <c r="M34" i="17"/>
  <c r="O34" i="17" s="1"/>
  <c r="S33" i="17"/>
  <c r="R33" i="17"/>
  <c r="O33" i="17"/>
  <c r="N33" i="17"/>
  <c r="P33" i="17" s="1"/>
  <c r="M33" i="17"/>
  <c r="S32" i="17"/>
  <c r="R32" i="17"/>
  <c r="S31" i="17"/>
  <c r="R31" i="17"/>
  <c r="S30" i="17"/>
  <c r="R30" i="17"/>
  <c r="S29" i="17"/>
  <c r="R29" i="17"/>
  <c r="P29" i="17"/>
  <c r="O29" i="17"/>
  <c r="N29" i="17"/>
  <c r="M29" i="17"/>
  <c r="S28" i="17"/>
  <c r="R28" i="17"/>
  <c r="P28" i="17"/>
  <c r="O28" i="17"/>
  <c r="N28" i="17"/>
  <c r="M28" i="17"/>
  <c r="S27" i="17"/>
  <c r="R27" i="17"/>
  <c r="P27" i="17"/>
  <c r="O27" i="17"/>
  <c r="N27" i="17"/>
  <c r="M27" i="17"/>
  <c r="S26" i="17"/>
  <c r="R26" i="17"/>
  <c r="P26" i="17"/>
  <c r="O26" i="17"/>
  <c r="N26" i="17"/>
  <c r="M26" i="17"/>
  <c r="S25" i="17"/>
  <c r="P25" i="17"/>
  <c r="O25" i="17"/>
  <c r="N25" i="17"/>
  <c r="M25" i="17"/>
  <c r="S24" i="17"/>
  <c r="S23" i="17"/>
  <c r="S22" i="17"/>
  <c r="S21" i="17"/>
  <c r="S20" i="17"/>
  <c r="S19" i="17"/>
  <c r="P19" i="17"/>
  <c r="O19" i="17"/>
  <c r="N19" i="17"/>
  <c r="M19" i="17"/>
  <c r="S18" i="17"/>
  <c r="P18" i="17"/>
  <c r="O18" i="17"/>
  <c r="N18" i="17"/>
  <c r="M18" i="17"/>
  <c r="S17" i="17"/>
  <c r="P17" i="17"/>
  <c r="O17" i="17"/>
  <c r="N17" i="17"/>
  <c r="M17" i="17"/>
  <c r="P16" i="17"/>
  <c r="O16" i="17"/>
  <c r="N16" i="17"/>
  <c r="M16" i="17"/>
  <c r="P15" i="17"/>
  <c r="O15" i="17"/>
  <c r="N15" i="17"/>
  <c r="M15" i="17"/>
  <c r="S9" i="17"/>
  <c r="R9" i="17"/>
  <c r="Q9" i="17"/>
  <c r="P9" i="17"/>
  <c r="O9" i="17"/>
  <c r="M9" i="17"/>
  <c r="S8" i="17"/>
  <c r="R8" i="17"/>
  <c r="Q8" i="17"/>
  <c r="P8" i="17"/>
  <c r="O8" i="17"/>
  <c r="M8" i="17"/>
  <c r="S7" i="17"/>
  <c r="R7" i="17"/>
  <c r="Q7" i="17"/>
  <c r="P7" i="17"/>
  <c r="O7" i="17"/>
  <c r="M7" i="17"/>
  <c r="S6" i="17"/>
  <c r="R6" i="17"/>
  <c r="Q6" i="17"/>
  <c r="P6" i="17"/>
  <c r="O6" i="17"/>
  <c r="M6" i="17"/>
  <c r="S5" i="17"/>
  <c r="R5" i="17"/>
  <c r="Q5" i="17"/>
  <c r="P5" i="17"/>
  <c r="O5" i="17"/>
  <c r="M5" i="17"/>
  <c r="L4" i="17"/>
  <c r="L3" i="17"/>
  <c r="V51" i="16"/>
  <c r="W51" i="16" s="1"/>
  <c r="U51" i="16"/>
  <c r="P51" i="16"/>
  <c r="Q51" i="16" s="1"/>
  <c r="O51" i="16"/>
  <c r="V50" i="16"/>
  <c r="W50" i="16" s="1"/>
  <c r="U50" i="16"/>
  <c r="P50" i="16"/>
  <c r="Q50" i="16" s="1"/>
  <c r="O50" i="16"/>
  <c r="W48" i="16"/>
  <c r="V48" i="16"/>
  <c r="U48" i="16"/>
  <c r="Q48" i="16"/>
  <c r="P48" i="16"/>
  <c r="O48" i="16"/>
  <c r="W47" i="16"/>
  <c r="V47" i="16"/>
  <c r="U47" i="16"/>
  <c r="Q47" i="16"/>
  <c r="P47" i="16"/>
  <c r="O47" i="16"/>
  <c r="V45" i="16"/>
  <c r="W45" i="16" s="1"/>
  <c r="U45" i="16"/>
  <c r="P45" i="16"/>
  <c r="Q45" i="16" s="1"/>
  <c r="O45" i="16"/>
  <c r="V44" i="16"/>
  <c r="W44" i="16" s="1"/>
  <c r="U44" i="16"/>
  <c r="P44" i="16"/>
  <c r="Q44" i="16" s="1"/>
  <c r="O44" i="16"/>
  <c r="W42" i="16"/>
  <c r="V42" i="16"/>
  <c r="U42" i="16"/>
  <c r="Q42" i="16"/>
  <c r="P42" i="16"/>
  <c r="O42" i="16"/>
  <c r="W41" i="16"/>
  <c r="V41" i="16"/>
  <c r="U41" i="16"/>
  <c r="Q41" i="16"/>
  <c r="P41" i="16"/>
  <c r="O41" i="16"/>
  <c r="X40" i="16"/>
  <c r="X41" i="16" s="1"/>
  <c r="X42" i="16" s="1"/>
  <c r="X43" i="16" s="1"/>
  <c r="X44" i="16" s="1"/>
  <c r="X45" i="16" s="1"/>
  <c r="X46" i="16" s="1"/>
  <c r="X47" i="16" s="1"/>
  <c r="X48" i="16" s="1"/>
  <c r="X49" i="16" s="1"/>
  <c r="X50" i="16" s="1"/>
  <c r="X51" i="16" s="1"/>
  <c r="V39" i="16"/>
  <c r="W39" i="16" s="1"/>
  <c r="U39" i="16"/>
  <c r="P39" i="16"/>
  <c r="Q39" i="16" s="1"/>
  <c r="O39" i="16"/>
  <c r="V38" i="16"/>
  <c r="W38" i="16" s="1"/>
  <c r="U38" i="16"/>
  <c r="P38" i="16"/>
  <c r="Q38" i="16" s="1"/>
  <c r="O38" i="16"/>
  <c r="V36" i="16"/>
  <c r="W36" i="16" s="1"/>
  <c r="U36" i="16"/>
  <c r="P36" i="16"/>
  <c r="Q36" i="16" s="1"/>
  <c r="O36" i="16"/>
  <c r="V35" i="16"/>
  <c r="W35" i="16" s="1"/>
  <c r="U35" i="16"/>
  <c r="P35" i="16"/>
  <c r="Q35" i="16" s="1"/>
  <c r="O35" i="16"/>
  <c r="V34" i="16"/>
  <c r="W34" i="16" s="1"/>
  <c r="U34" i="16"/>
  <c r="P34" i="16"/>
  <c r="Q34" i="16" s="1"/>
  <c r="O34" i="16"/>
  <c r="V33" i="16"/>
  <c r="W33" i="16" s="1"/>
  <c r="U33" i="16"/>
  <c r="P33" i="16"/>
  <c r="Q33" i="16" s="1"/>
  <c r="O33" i="16"/>
  <c r="V32" i="16"/>
  <c r="W32" i="16" s="1"/>
  <c r="U32" i="16"/>
  <c r="P32" i="16"/>
  <c r="Q32" i="16" s="1"/>
  <c r="O32" i="16"/>
  <c r="V30" i="16"/>
  <c r="U30" i="16"/>
  <c r="X32" i="16" s="1"/>
  <c r="X33" i="16" s="1"/>
  <c r="X34" i="16" s="1"/>
  <c r="X35" i="16" s="1"/>
  <c r="X36" i="16" s="1"/>
  <c r="X38" i="16" s="1"/>
  <c r="X39" i="16" s="1"/>
  <c r="P30" i="16"/>
  <c r="O30" i="16"/>
  <c r="R32" i="16" s="1"/>
  <c r="R33" i="16" s="1"/>
  <c r="R34" i="16" s="1"/>
  <c r="R35" i="16" s="1"/>
  <c r="R36" i="16" s="1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R48" i="16" s="1"/>
  <c r="R49" i="16" s="1"/>
  <c r="R50" i="16" s="1"/>
  <c r="R51" i="16" s="1"/>
  <c r="P26" i="16"/>
  <c r="Q26" i="16" s="1"/>
  <c r="O26" i="16"/>
  <c r="P25" i="16"/>
  <c r="Q25" i="16" s="1"/>
  <c r="O25" i="16"/>
  <c r="Q23" i="16"/>
  <c r="P23" i="16"/>
  <c r="O23" i="16"/>
  <c r="Q22" i="16"/>
  <c r="P22" i="16"/>
  <c r="O22" i="16"/>
  <c r="Q20" i="16"/>
  <c r="P20" i="16"/>
  <c r="O20" i="16"/>
  <c r="Q19" i="16"/>
  <c r="P19" i="16"/>
  <c r="O19" i="16"/>
  <c r="R18" i="16"/>
  <c r="R19" i="16" s="1"/>
  <c r="R20" i="16" s="1"/>
  <c r="R21" i="16" s="1"/>
  <c r="R22" i="16" s="1"/>
  <c r="R23" i="16" s="1"/>
  <c r="R24" i="16" s="1"/>
  <c r="R25" i="16" s="1"/>
  <c r="R26" i="16" s="1"/>
  <c r="Q17" i="16"/>
  <c r="P17" i="16"/>
  <c r="O17" i="16"/>
  <c r="Q16" i="16"/>
  <c r="P16" i="16"/>
  <c r="O16" i="16"/>
  <c r="P14" i="16"/>
  <c r="Q14" i="16" s="1"/>
  <c r="O14" i="16"/>
  <c r="P13" i="16"/>
  <c r="Q13" i="16" s="1"/>
  <c r="O13" i="16"/>
  <c r="P11" i="16"/>
  <c r="Q11" i="16" s="1"/>
  <c r="O11" i="16"/>
  <c r="P10" i="16"/>
  <c r="Q10" i="16" s="1"/>
  <c r="O10" i="16"/>
  <c r="P9" i="16"/>
  <c r="Q9" i="16" s="1"/>
  <c r="O9" i="16"/>
  <c r="P8" i="16"/>
  <c r="Q8" i="16" s="1"/>
  <c r="O8" i="16"/>
  <c r="P7" i="16"/>
  <c r="Q7" i="16" s="1"/>
  <c r="O7" i="16"/>
  <c r="P5" i="16"/>
  <c r="O5" i="16"/>
  <c r="R7" i="16" s="1"/>
  <c r="R8" i="16" s="1"/>
  <c r="R9" i="16" s="1"/>
  <c r="R10" i="16" s="1"/>
  <c r="R11" i="16" s="1"/>
  <c r="R13" i="16" s="1"/>
  <c r="R14" i="16" s="1"/>
  <c r="R15" i="16" s="1"/>
  <c r="R16" i="16" s="1"/>
  <c r="R17" i="16" s="1"/>
  <c r="P4" i="16"/>
  <c r="O4" i="16"/>
  <c r="N4" i="16"/>
  <c r="P35" i="15"/>
  <c r="O35" i="15"/>
  <c r="P20" i="15"/>
  <c r="O20" i="15"/>
  <c r="N20" i="15"/>
  <c r="P19" i="15"/>
  <c r="O19" i="15"/>
  <c r="N19" i="15"/>
  <c r="P18" i="15"/>
  <c r="O18" i="15"/>
  <c r="N18" i="15"/>
  <c r="P17" i="15"/>
  <c r="O17" i="15"/>
  <c r="N17" i="15"/>
  <c r="Q16" i="15"/>
  <c r="Q17" i="15" s="1"/>
  <c r="Q18" i="15" s="1"/>
  <c r="Q19" i="15" s="1"/>
  <c r="Q20" i="15" s="1"/>
  <c r="P16" i="15"/>
  <c r="O16" i="15"/>
  <c r="N16" i="15"/>
  <c r="P9" i="15"/>
  <c r="O9" i="15"/>
  <c r="N9" i="15"/>
  <c r="P8" i="15"/>
  <c r="O8" i="15"/>
  <c r="N8" i="15"/>
  <c r="P7" i="15"/>
  <c r="O7" i="15"/>
  <c r="N7" i="15"/>
  <c r="P6" i="15"/>
  <c r="O6" i="15"/>
  <c r="N6" i="15"/>
  <c r="Q5" i="15"/>
  <c r="Q6" i="15" s="1"/>
  <c r="Q7" i="15" s="1"/>
  <c r="Q8" i="15" s="1"/>
  <c r="Q9" i="15" s="1"/>
  <c r="P5" i="15"/>
  <c r="O5" i="15"/>
  <c r="N5" i="15"/>
  <c r="P4" i="15"/>
  <c r="O4" i="15"/>
  <c r="N4" i="15"/>
  <c r="P3" i="15"/>
  <c r="O3" i="15"/>
  <c r="AK146" i="14"/>
  <c r="AK145" i="14"/>
  <c r="AK144" i="14"/>
  <c r="AK143" i="14"/>
  <c r="AK142" i="14"/>
  <c r="AK141" i="14"/>
  <c r="AK140" i="14"/>
  <c r="AK139" i="14"/>
  <c r="AK138" i="14"/>
  <c r="AK137" i="14"/>
  <c r="AK136" i="14"/>
  <c r="AK135" i="14"/>
  <c r="AK134" i="14"/>
  <c r="AK133" i="14"/>
  <c r="AK132" i="14"/>
  <c r="AK131" i="14"/>
  <c r="AK130" i="14"/>
  <c r="AK129" i="14"/>
  <c r="AK128" i="14"/>
  <c r="AK127" i="14"/>
  <c r="AK126" i="14"/>
  <c r="AK108" i="14"/>
  <c r="AK107" i="14"/>
  <c r="AK106" i="14"/>
  <c r="AK105" i="14"/>
  <c r="AK104" i="14"/>
  <c r="AK103" i="14"/>
  <c r="AK102" i="14"/>
  <c r="AK101" i="14"/>
  <c r="AK100" i="14"/>
  <c r="T100" i="14"/>
  <c r="R100" i="14"/>
  <c r="Q100" i="14"/>
  <c r="P100" i="14"/>
  <c r="O100" i="14"/>
  <c r="N100" i="14"/>
  <c r="M100" i="14"/>
  <c r="L100" i="14"/>
  <c r="AK99" i="14"/>
  <c r="T99" i="14"/>
  <c r="R99" i="14"/>
  <c r="Q99" i="14"/>
  <c r="P99" i="14"/>
  <c r="O99" i="14"/>
  <c r="N99" i="14"/>
  <c r="M99" i="14"/>
  <c r="L99" i="14"/>
  <c r="AK98" i="14"/>
  <c r="T98" i="14"/>
  <c r="R98" i="14"/>
  <c r="Q98" i="14"/>
  <c r="P98" i="14"/>
  <c r="O98" i="14"/>
  <c r="N98" i="14"/>
  <c r="M98" i="14"/>
  <c r="L98" i="14"/>
  <c r="AK97" i="14"/>
  <c r="T97" i="14"/>
  <c r="R97" i="14"/>
  <c r="Q97" i="14"/>
  <c r="P97" i="14"/>
  <c r="O97" i="14"/>
  <c r="N97" i="14"/>
  <c r="M97" i="14"/>
  <c r="L97" i="14"/>
  <c r="AK96" i="14"/>
  <c r="T96" i="14"/>
  <c r="R96" i="14"/>
  <c r="Q96" i="14"/>
  <c r="P96" i="14"/>
  <c r="O96" i="14"/>
  <c r="N96" i="14"/>
  <c r="M96" i="14"/>
  <c r="L96" i="14"/>
  <c r="AK95" i="14"/>
  <c r="T95" i="14"/>
  <c r="R95" i="14"/>
  <c r="Q95" i="14"/>
  <c r="P95" i="14"/>
  <c r="O95" i="14"/>
  <c r="N95" i="14"/>
  <c r="M95" i="14"/>
  <c r="L95" i="14"/>
  <c r="AK94" i="14"/>
  <c r="T94" i="14"/>
  <c r="R94" i="14"/>
  <c r="Q94" i="14"/>
  <c r="P94" i="14"/>
  <c r="O94" i="14"/>
  <c r="N94" i="14"/>
  <c r="M94" i="14"/>
  <c r="L94" i="14"/>
  <c r="AK93" i="14"/>
  <c r="AF93" i="14"/>
  <c r="AI93" i="14" s="1"/>
  <c r="AE93" i="14"/>
  <c r="AH93" i="14" s="1"/>
  <c r="AD93" i="14"/>
  <c r="T93" i="14"/>
  <c r="R93" i="14"/>
  <c r="Q93" i="14"/>
  <c r="P93" i="14"/>
  <c r="O93" i="14"/>
  <c r="N93" i="14"/>
  <c r="M93" i="14"/>
  <c r="L93" i="14"/>
  <c r="AK92" i="14"/>
  <c r="AH92" i="14"/>
  <c r="AF92" i="14"/>
  <c r="AI92" i="14" s="1"/>
  <c r="AE92" i="14"/>
  <c r="AD92" i="14"/>
  <c r="T92" i="14"/>
  <c r="R92" i="14"/>
  <c r="Q92" i="14"/>
  <c r="P92" i="14"/>
  <c r="O92" i="14"/>
  <c r="N92" i="14"/>
  <c r="M92" i="14"/>
  <c r="L92" i="14"/>
  <c r="AK91" i="14"/>
  <c r="T91" i="14"/>
  <c r="R91" i="14"/>
  <c r="Q91" i="14"/>
  <c r="P91" i="14"/>
  <c r="O91" i="14"/>
  <c r="N91" i="14"/>
  <c r="M91" i="14"/>
  <c r="L91" i="14"/>
  <c r="AK90" i="14"/>
  <c r="AF90" i="14"/>
  <c r="AI90" i="14" s="1"/>
  <c r="AE90" i="14"/>
  <c r="AH90" i="14" s="1"/>
  <c r="AD90" i="14"/>
  <c r="T90" i="14"/>
  <c r="R90" i="14"/>
  <c r="Q90" i="14"/>
  <c r="P90" i="14"/>
  <c r="O90" i="14"/>
  <c r="N90" i="14"/>
  <c r="M90" i="14"/>
  <c r="L90" i="14"/>
  <c r="K90" i="14"/>
  <c r="AK89" i="14"/>
  <c r="AF89" i="14"/>
  <c r="AI89" i="14" s="1"/>
  <c r="AE89" i="14"/>
  <c r="AH89" i="14" s="1"/>
  <c r="AD89" i="14"/>
  <c r="T89" i="14"/>
  <c r="S89" i="14"/>
  <c r="S90" i="14" s="1"/>
  <c r="S91" i="14" s="1"/>
  <c r="S92" i="14" s="1"/>
  <c r="S93" i="14" s="1"/>
  <c r="S94" i="14" s="1"/>
  <c r="S95" i="14" s="1"/>
  <c r="S96" i="14" s="1"/>
  <c r="S97" i="14" s="1"/>
  <c r="S98" i="14" s="1"/>
  <c r="S99" i="14" s="1"/>
  <c r="R89" i="14"/>
  <c r="Q89" i="14"/>
  <c r="P89" i="14"/>
  <c r="O89" i="14"/>
  <c r="N89" i="14"/>
  <c r="M89" i="14"/>
  <c r="L89" i="14"/>
  <c r="K89" i="14"/>
  <c r="AK88" i="14"/>
  <c r="T88" i="14"/>
  <c r="R88" i="14"/>
  <c r="Q88" i="14"/>
  <c r="P88" i="14"/>
  <c r="O88" i="14"/>
  <c r="N88" i="14"/>
  <c r="M88" i="14"/>
  <c r="L88" i="14"/>
  <c r="G88" i="14"/>
  <c r="F88" i="14"/>
  <c r="E88" i="14"/>
  <c r="D88" i="14"/>
  <c r="C88" i="14"/>
  <c r="B88" i="14"/>
  <c r="A88" i="14"/>
  <c r="AK87" i="14"/>
  <c r="AF87" i="14"/>
  <c r="AI87" i="14" s="1"/>
  <c r="AE87" i="14"/>
  <c r="AH87" i="14" s="1"/>
  <c r="T87" i="14"/>
  <c r="R87" i="14"/>
  <c r="Q87" i="14"/>
  <c r="P87" i="14"/>
  <c r="O87" i="14"/>
  <c r="N87" i="14"/>
  <c r="M87" i="14"/>
  <c r="L87" i="14"/>
  <c r="G87" i="14"/>
  <c r="F87" i="14"/>
  <c r="E87" i="14"/>
  <c r="D87" i="14"/>
  <c r="C87" i="14"/>
  <c r="B87" i="14"/>
  <c r="AK86" i="14"/>
  <c r="AF86" i="14"/>
  <c r="AI86" i="14" s="1"/>
  <c r="AE86" i="14"/>
  <c r="AH86" i="14" s="1"/>
  <c r="T86" i="14"/>
  <c r="R86" i="14"/>
  <c r="Q86" i="14"/>
  <c r="P86" i="14"/>
  <c r="O86" i="14"/>
  <c r="N86" i="14"/>
  <c r="M86" i="14"/>
  <c r="L86" i="14"/>
  <c r="G86" i="14"/>
  <c r="F86" i="14"/>
  <c r="E86" i="14"/>
  <c r="D86" i="14"/>
  <c r="C86" i="14"/>
  <c r="B86" i="14"/>
  <c r="A86" i="14"/>
  <c r="AK85" i="14"/>
  <c r="AF85" i="14"/>
  <c r="AI85" i="14" s="1"/>
  <c r="AE85" i="14"/>
  <c r="AH85" i="14" s="1"/>
  <c r="G85" i="14"/>
  <c r="F85" i="14"/>
  <c r="E85" i="14"/>
  <c r="D85" i="14"/>
  <c r="C85" i="14"/>
  <c r="B85" i="14"/>
  <c r="A85" i="14"/>
  <c r="AK84" i="14"/>
  <c r="AH84" i="14"/>
  <c r="AF84" i="14"/>
  <c r="AI84" i="14" s="1"/>
  <c r="AE84" i="14"/>
  <c r="G84" i="14"/>
  <c r="F84" i="14"/>
  <c r="E84" i="14"/>
  <c r="D84" i="14"/>
  <c r="C84" i="14"/>
  <c r="B84" i="14"/>
  <c r="A84" i="14"/>
  <c r="AK83" i="14"/>
  <c r="AG83" i="14"/>
  <c r="AG84" i="14" s="1"/>
  <c r="AF83" i="14"/>
  <c r="AI83" i="14" s="1"/>
  <c r="AE83" i="14"/>
  <c r="AH83" i="14" s="1"/>
  <c r="S83" i="14"/>
  <c r="R83" i="14"/>
  <c r="T66" i="14" s="1"/>
  <c r="T67" i="14" s="1"/>
  <c r="T68" i="14" s="1"/>
  <c r="T69" i="14" s="1"/>
  <c r="T70" i="14" s="1"/>
  <c r="T71" i="14" s="1"/>
  <c r="T72" i="14" s="1"/>
  <c r="T73" i="14" s="1"/>
  <c r="T74" i="14" s="1"/>
  <c r="P83" i="14"/>
  <c r="O83" i="14"/>
  <c r="N83" i="14"/>
  <c r="M83" i="14"/>
  <c r="G83" i="14"/>
  <c r="F83" i="14"/>
  <c r="E83" i="14"/>
  <c r="D83" i="14"/>
  <c r="C83" i="14"/>
  <c r="B83" i="14"/>
  <c r="A83" i="14"/>
  <c r="AK82" i="14"/>
  <c r="AF82" i="14"/>
  <c r="S82" i="14"/>
  <c r="R82" i="14"/>
  <c r="P82" i="14"/>
  <c r="O82" i="14"/>
  <c r="N82" i="14"/>
  <c r="M82" i="14"/>
  <c r="G82" i="14"/>
  <c r="F82" i="14"/>
  <c r="E82" i="14"/>
  <c r="D82" i="14"/>
  <c r="C82" i="14"/>
  <c r="B82" i="14"/>
  <c r="A82" i="14"/>
  <c r="S81" i="14"/>
  <c r="R81" i="14"/>
  <c r="P81" i="14"/>
  <c r="O81" i="14"/>
  <c r="N81" i="14"/>
  <c r="M81" i="14"/>
  <c r="G81" i="14"/>
  <c r="F81" i="14"/>
  <c r="E81" i="14"/>
  <c r="D81" i="14"/>
  <c r="C81" i="14"/>
  <c r="B81" i="14"/>
  <c r="A81" i="14"/>
  <c r="AD80" i="14"/>
  <c r="S80" i="14"/>
  <c r="R80" i="14"/>
  <c r="P80" i="14"/>
  <c r="O80" i="14"/>
  <c r="N80" i="14"/>
  <c r="M80" i="14"/>
  <c r="G80" i="14"/>
  <c r="F80" i="14"/>
  <c r="E80" i="14"/>
  <c r="D80" i="14"/>
  <c r="C80" i="14"/>
  <c r="B80" i="14"/>
  <c r="A80" i="14"/>
  <c r="AQ79" i="14"/>
  <c r="AP79" i="14"/>
  <c r="AN79" i="14"/>
  <c r="AM79" i="14"/>
  <c r="AK79" i="14"/>
  <c r="AJ79" i="14"/>
  <c r="AI79" i="14"/>
  <c r="AH79" i="14"/>
  <c r="AG79" i="14"/>
  <c r="AE79" i="14"/>
  <c r="AD79" i="14"/>
  <c r="S79" i="14"/>
  <c r="R79" i="14"/>
  <c r="P79" i="14"/>
  <c r="O79" i="14"/>
  <c r="N79" i="14"/>
  <c r="M79" i="14"/>
  <c r="G79" i="14"/>
  <c r="F79" i="14"/>
  <c r="E79" i="14"/>
  <c r="D79" i="14"/>
  <c r="C79" i="14"/>
  <c r="B79" i="14"/>
  <c r="A79" i="14"/>
  <c r="AQ78" i="14"/>
  <c r="AP78" i="14"/>
  <c r="AN78" i="14"/>
  <c r="AM78" i="14"/>
  <c r="AK78" i="14"/>
  <c r="AJ78" i="14"/>
  <c r="AI78" i="14"/>
  <c r="AH78" i="14"/>
  <c r="AG78" i="14"/>
  <c r="AE78" i="14"/>
  <c r="AD78" i="14"/>
  <c r="S78" i="14"/>
  <c r="R78" i="14"/>
  <c r="P78" i="14"/>
  <c r="O78" i="14"/>
  <c r="N78" i="14"/>
  <c r="M78" i="14"/>
  <c r="G78" i="14"/>
  <c r="F78" i="14"/>
  <c r="E78" i="14"/>
  <c r="D78" i="14"/>
  <c r="C78" i="14"/>
  <c r="B78" i="14"/>
  <c r="A78" i="14"/>
  <c r="AQ77" i="14"/>
  <c r="AP77" i="14"/>
  <c r="AN77" i="14"/>
  <c r="AM77" i="14"/>
  <c r="AK77" i="14"/>
  <c r="AJ77" i="14"/>
  <c r="AI77" i="14"/>
  <c r="AH77" i="14"/>
  <c r="AG77" i="14"/>
  <c r="AE77" i="14"/>
  <c r="AD77" i="14"/>
  <c r="T77" i="14"/>
  <c r="T78" i="14" s="1"/>
  <c r="T79" i="14" s="1"/>
  <c r="T80" i="14" s="1"/>
  <c r="T81" i="14" s="1"/>
  <c r="T82" i="14" s="1"/>
  <c r="T83" i="14" s="1"/>
  <c r="S77" i="14"/>
  <c r="R77" i="14"/>
  <c r="P77" i="14"/>
  <c r="O77" i="14"/>
  <c r="N77" i="14"/>
  <c r="M77" i="14"/>
  <c r="G77" i="14"/>
  <c r="F77" i="14"/>
  <c r="E77" i="14"/>
  <c r="D77" i="14"/>
  <c r="C77" i="14"/>
  <c r="B77" i="14"/>
  <c r="A77" i="14"/>
  <c r="AQ76" i="14"/>
  <c r="AP76" i="14"/>
  <c r="AP80" i="14" s="1"/>
  <c r="AN76" i="14"/>
  <c r="AN80" i="14" s="1"/>
  <c r="AM76" i="14"/>
  <c r="AK76" i="14"/>
  <c r="AJ76" i="14"/>
  <c r="AJ80" i="14" s="1"/>
  <c r="AI76" i="14"/>
  <c r="AI80" i="14" s="1"/>
  <c r="AH76" i="14"/>
  <c r="AG76" i="14"/>
  <c r="AE76" i="14"/>
  <c r="AE80" i="14" s="1"/>
  <c r="AD76" i="14"/>
  <c r="S76" i="14"/>
  <c r="R76" i="14"/>
  <c r="P76" i="14"/>
  <c r="O76" i="14"/>
  <c r="N76" i="14"/>
  <c r="M76" i="14"/>
  <c r="G76" i="14"/>
  <c r="F76" i="14"/>
  <c r="E76" i="14"/>
  <c r="C76" i="14"/>
  <c r="T75" i="14"/>
  <c r="T76" i="14" s="1"/>
  <c r="S75" i="14"/>
  <c r="R75" i="14"/>
  <c r="P75" i="14"/>
  <c r="O75" i="14"/>
  <c r="N75" i="14"/>
  <c r="M75" i="14"/>
  <c r="A75" i="14"/>
  <c r="AG74" i="14"/>
  <c r="AF74" i="14"/>
  <c r="AE74" i="14"/>
  <c r="S74" i="14"/>
  <c r="R74" i="14"/>
  <c r="P74" i="14"/>
  <c r="O74" i="14"/>
  <c r="N74" i="14"/>
  <c r="M74" i="14"/>
  <c r="G74" i="14"/>
  <c r="F74" i="14"/>
  <c r="E74" i="14"/>
  <c r="D74" i="14"/>
  <c r="C74" i="14"/>
  <c r="B74" i="14"/>
  <c r="A74" i="14"/>
  <c r="S73" i="14"/>
  <c r="R73" i="14"/>
  <c r="P73" i="14"/>
  <c r="O73" i="14"/>
  <c r="N73" i="14"/>
  <c r="M73" i="14"/>
  <c r="G73" i="14"/>
  <c r="F73" i="14"/>
  <c r="E73" i="14"/>
  <c r="D73" i="14"/>
  <c r="C73" i="14"/>
  <c r="B73" i="14"/>
  <c r="AK72" i="14"/>
  <c r="AE72" i="14"/>
  <c r="S72" i="14"/>
  <c r="R72" i="14"/>
  <c r="P72" i="14"/>
  <c r="O72" i="14"/>
  <c r="N72" i="14"/>
  <c r="M72" i="14"/>
  <c r="G72" i="14"/>
  <c r="F72" i="14"/>
  <c r="E72" i="14"/>
  <c r="D72" i="14"/>
  <c r="C72" i="14"/>
  <c r="B72" i="14"/>
  <c r="A72" i="14"/>
  <c r="AD71" i="14"/>
  <c r="S71" i="14"/>
  <c r="R71" i="14"/>
  <c r="P71" i="14"/>
  <c r="O71" i="14"/>
  <c r="N71" i="14"/>
  <c r="M71" i="14"/>
  <c r="G71" i="14"/>
  <c r="F71" i="14"/>
  <c r="E71" i="14"/>
  <c r="D71" i="14"/>
  <c r="C71" i="14"/>
  <c r="B71" i="14"/>
  <c r="A71" i="14"/>
  <c r="AQ70" i="14"/>
  <c r="AP70" i="14"/>
  <c r="AN70" i="14"/>
  <c r="AM70" i="14"/>
  <c r="AK70" i="14"/>
  <c r="AJ70" i="14"/>
  <c r="AI70" i="14"/>
  <c r="AH70" i="14"/>
  <c r="AG70" i="14"/>
  <c r="AE70" i="14"/>
  <c r="AD70" i="14"/>
  <c r="S70" i="14"/>
  <c r="R70" i="14"/>
  <c r="P70" i="14"/>
  <c r="O70" i="14"/>
  <c r="N70" i="14"/>
  <c r="M70" i="14"/>
  <c r="G70" i="14"/>
  <c r="F70" i="14"/>
  <c r="E70" i="14"/>
  <c r="D70" i="14"/>
  <c r="C70" i="14"/>
  <c r="B70" i="14"/>
  <c r="A70" i="14"/>
  <c r="AQ69" i="14"/>
  <c r="AP69" i="14"/>
  <c r="AN69" i="14"/>
  <c r="AM69" i="14"/>
  <c r="AK69" i="14"/>
  <c r="AJ69" i="14"/>
  <c r="AI69" i="14"/>
  <c r="AH69" i="14"/>
  <c r="AG69" i="14"/>
  <c r="AE69" i="14"/>
  <c r="AD69" i="14"/>
  <c r="S69" i="14"/>
  <c r="R69" i="14"/>
  <c r="P69" i="14"/>
  <c r="O69" i="14"/>
  <c r="N69" i="14"/>
  <c r="M69" i="14"/>
  <c r="G69" i="14"/>
  <c r="F69" i="14"/>
  <c r="E69" i="14"/>
  <c r="D69" i="14"/>
  <c r="C69" i="14"/>
  <c r="B69" i="14"/>
  <c r="A69" i="14"/>
  <c r="AQ68" i="14"/>
  <c r="AP68" i="14"/>
  <c r="AN68" i="14"/>
  <c r="AM68" i="14"/>
  <c r="AK68" i="14"/>
  <c r="AJ68" i="14"/>
  <c r="AI68" i="14"/>
  <c r="AH68" i="14"/>
  <c r="AG68" i="14"/>
  <c r="AE68" i="14"/>
  <c r="AD68" i="14"/>
  <c r="S68" i="14"/>
  <c r="R68" i="14"/>
  <c r="P68" i="14"/>
  <c r="O68" i="14"/>
  <c r="N68" i="14"/>
  <c r="M68" i="14"/>
  <c r="L68" i="14"/>
  <c r="G68" i="14"/>
  <c r="F68" i="14"/>
  <c r="E68" i="14"/>
  <c r="D68" i="14"/>
  <c r="C68" i="14"/>
  <c r="B68" i="14"/>
  <c r="A68" i="14"/>
  <c r="AQ67" i="14"/>
  <c r="AP67" i="14"/>
  <c r="AP71" i="14" s="1"/>
  <c r="AN67" i="14"/>
  <c r="AM67" i="14"/>
  <c r="AM71" i="14" s="1"/>
  <c r="AK67" i="14"/>
  <c r="AJ67" i="14"/>
  <c r="AJ71" i="14" s="1"/>
  <c r="AI67" i="14"/>
  <c r="AH67" i="14"/>
  <c r="AH71" i="14" s="1"/>
  <c r="AG67" i="14"/>
  <c r="AE67" i="14"/>
  <c r="AE71" i="14" s="1"/>
  <c r="AD67" i="14"/>
  <c r="S67" i="14"/>
  <c r="R67" i="14"/>
  <c r="P67" i="14"/>
  <c r="O67" i="14"/>
  <c r="N67" i="14"/>
  <c r="M67" i="14"/>
  <c r="L67" i="14"/>
  <c r="G67" i="14"/>
  <c r="F67" i="14"/>
  <c r="E67" i="14"/>
  <c r="D67" i="14"/>
  <c r="C67" i="14"/>
  <c r="B67" i="14"/>
  <c r="A67" i="14"/>
  <c r="S66" i="14"/>
  <c r="R66" i="14"/>
  <c r="P66" i="14"/>
  <c r="O66" i="14"/>
  <c r="N66" i="14"/>
  <c r="M66" i="14"/>
  <c r="L66" i="14"/>
  <c r="G66" i="14"/>
  <c r="F66" i="14"/>
  <c r="E66" i="14"/>
  <c r="D66" i="14"/>
  <c r="C66" i="14"/>
  <c r="B66" i="14"/>
  <c r="A66" i="14"/>
  <c r="S65" i="14"/>
  <c r="R65" i="14"/>
  <c r="P65" i="14"/>
  <c r="O65" i="14"/>
  <c r="N65" i="14"/>
  <c r="M65" i="14"/>
  <c r="G65" i="14"/>
  <c r="F65" i="14"/>
  <c r="E65" i="14"/>
  <c r="D65" i="14"/>
  <c r="C65" i="14"/>
  <c r="B65" i="14"/>
  <c r="A65" i="14"/>
  <c r="S64" i="14"/>
  <c r="R64" i="14"/>
  <c r="P64" i="14"/>
  <c r="M64" i="14"/>
  <c r="G64" i="14"/>
  <c r="F64" i="14"/>
  <c r="E64" i="14"/>
  <c r="D64" i="14"/>
  <c r="C64" i="14"/>
  <c r="B64" i="14"/>
  <c r="A64" i="14"/>
  <c r="M63" i="14"/>
  <c r="G63" i="14"/>
  <c r="F63" i="14"/>
  <c r="E63" i="14"/>
  <c r="D63" i="14"/>
  <c r="C63" i="14"/>
  <c r="B63" i="14"/>
  <c r="A63" i="14"/>
  <c r="G62" i="14"/>
  <c r="F62" i="14"/>
  <c r="E62" i="14"/>
  <c r="D62" i="14"/>
  <c r="C62" i="14"/>
  <c r="B62" i="14"/>
  <c r="A61" i="14"/>
  <c r="V58" i="14"/>
  <c r="U58" i="14"/>
  <c r="T58" i="14"/>
  <c r="S58" i="14"/>
  <c r="R58" i="14"/>
  <c r="P58" i="14"/>
  <c r="AJ57" i="14"/>
  <c r="AI57" i="14"/>
  <c r="AH57" i="14"/>
  <c r="AG57" i="14"/>
  <c r="AF57" i="14"/>
  <c r="AE57" i="14"/>
  <c r="AD57" i="14"/>
  <c r="V57" i="14"/>
  <c r="U57" i="14"/>
  <c r="T57" i="14"/>
  <c r="S57" i="14"/>
  <c r="R57" i="14"/>
  <c r="P57" i="14"/>
  <c r="AJ56" i="14"/>
  <c r="AI56" i="14"/>
  <c r="AH56" i="14"/>
  <c r="AG56" i="14"/>
  <c r="AF56" i="14"/>
  <c r="AE56" i="14"/>
  <c r="AD56" i="14"/>
  <c r="AL47" i="14" s="1"/>
  <c r="V56" i="14"/>
  <c r="U56" i="14"/>
  <c r="T56" i="14"/>
  <c r="S56" i="14"/>
  <c r="R56" i="14"/>
  <c r="P56" i="14"/>
  <c r="AJ55" i="14"/>
  <c r="AI55" i="14"/>
  <c r="AH55" i="14"/>
  <c r="AG55" i="14"/>
  <c r="AF55" i="14"/>
  <c r="AE55" i="14"/>
  <c r="AD55" i="14"/>
  <c r="V55" i="14"/>
  <c r="U55" i="14"/>
  <c r="T55" i="14"/>
  <c r="S55" i="14"/>
  <c r="R55" i="14"/>
  <c r="P55" i="14"/>
  <c r="AJ54" i="14"/>
  <c r="AI54" i="14"/>
  <c r="AH54" i="14"/>
  <c r="AG54" i="14"/>
  <c r="AF54" i="14"/>
  <c r="AE54" i="14"/>
  <c r="AD54" i="14"/>
  <c r="V54" i="14"/>
  <c r="U54" i="14"/>
  <c r="T54" i="14"/>
  <c r="S54" i="14"/>
  <c r="R54" i="14"/>
  <c r="P54" i="14"/>
  <c r="AJ53" i="14"/>
  <c r="AI53" i="14"/>
  <c r="AH53" i="14"/>
  <c r="AG53" i="14"/>
  <c r="AF53" i="14"/>
  <c r="AE53" i="14"/>
  <c r="AD53" i="14"/>
  <c r="AJ52" i="14"/>
  <c r="AI52" i="14"/>
  <c r="AH52" i="14"/>
  <c r="AG52" i="14"/>
  <c r="AF52" i="14"/>
  <c r="AE52" i="14"/>
  <c r="AD52" i="14"/>
  <c r="AL45" i="14" s="1"/>
  <c r="AJ51" i="14"/>
  <c r="AI51" i="14"/>
  <c r="AH51" i="14"/>
  <c r="AG51" i="14"/>
  <c r="AF51" i="14"/>
  <c r="AE51" i="14"/>
  <c r="AD51" i="14"/>
  <c r="AJ50" i="14"/>
  <c r="AI50" i="14"/>
  <c r="AH50" i="14"/>
  <c r="AG50" i="14"/>
  <c r="AF50" i="14"/>
  <c r="AE50" i="14"/>
  <c r="AD50" i="14"/>
  <c r="AJ49" i="14"/>
  <c r="AI49" i="14"/>
  <c r="AH49" i="14"/>
  <c r="AG49" i="14"/>
  <c r="AF49" i="14"/>
  <c r="AE49" i="14"/>
  <c r="AD49" i="14"/>
  <c r="AJ48" i="14"/>
  <c r="AI48" i="14"/>
  <c r="AH48" i="14"/>
  <c r="AG48" i="14"/>
  <c r="AF48" i="14"/>
  <c r="AE48" i="14"/>
  <c r="AD48" i="14"/>
  <c r="AL43" i="14" s="1"/>
  <c r="AJ47" i="14"/>
  <c r="AI47" i="14"/>
  <c r="AH47" i="14"/>
  <c r="AG47" i="14"/>
  <c r="AF47" i="14"/>
  <c r="AE47" i="14"/>
  <c r="AD47" i="14"/>
  <c r="AJ46" i="14"/>
  <c r="AI46" i="14"/>
  <c r="AH46" i="14"/>
  <c r="AG46" i="14"/>
  <c r="AF46" i="14"/>
  <c r="AE46" i="14"/>
  <c r="AD46" i="14"/>
  <c r="AJ45" i="14"/>
  <c r="AI45" i="14"/>
  <c r="AH45" i="14"/>
  <c r="AG45" i="14"/>
  <c r="AF45" i="14"/>
  <c r="AE45" i="14"/>
  <c r="AD45" i="14"/>
  <c r="AB45" i="14"/>
  <c r="AA45" i="14"/>
  <c r="Y45" i="14"/>
  <c r="X45" i="14"/>
  <c r="V45" i="14"/>
  <c r="U45" i="14"/>
  <c r="S45" i="14"/>
  <c r="R45" i="14"/>
  <c r="P45" i="14"/>
  <c r="O45" i="14"/>
  <c r="AJ44" i="14"/>
  <c r="AI44" i="14"/>
  <c r="AH44" i="14"/>
  <c r="AG44" i="14"/>
  <c r="AF44" i="14"/>
  <c r="AE44" i="14"/>
  <c r="AD44" i="14"/>
  <c r="AL41" i="14" s="1"/>
  <c r="AJ43" i="14"/>
  <c r="AI43" i="14"/>
  <c r="AH43" i="14"/>
  <c r="AG43" i="14"/>
  <c r="AF43" i="14"/>
  <c r="AE43" i="14"/>
  <c r="AD43" i="14"/>
  <c r="AJ42" i="14"/>
  <c r="AI42" i="14"/>
  <c r="AM40" i="14" s="1"/>
  <c r="AH42" i="14"/>
  <c r="AG42" i="14"/>
  <c r="AF42" i="14"/>
  <c r="AE42" i="14"/>
  <c r="AD42" i="14"/>
  <c r="AL40" i="14" s="1"/>
  <c r="AB42" i="14"/>
  <c r="AA42" i="14"/>
  <c r="AA44" i="14" s="1"/>
  <c r="Y42" i="14"/>
  <c r="Y44" i="14" s="1"/>
  <c r="X42" i="14"/>
  <c r="V42" i="14"/>
  <c r="U42" i="14"/>
  <c r="U44" i="14" s="1"/>
  <c r="S42" i="14"/>
  <c r="S44" i="14" s="1"/>
  <c r="R42" i="14"/>
  <c r="P42" i="14"/>
  <c r="O42" i="14"/>
  <c r="O44" i="14" s="1"/>
  <c r="AJ41" i="14"/>
  <c r="AI41" i="14"/>
  <c r="AH41" i="14"/>
  <c r="AG41" i="14"/>
  <c r="AF41" i="14"/>
  <c r="AE41" i="14"/>
  <c r="AD41" i="14"/>
  <c r="AJ40" i="14"/>
  <c r="AI40" i="14"/>
  <c r="AM39" i="14" s="1"/>
  <c r="AH40" i="14"/>
  <c r="AG40" i="14"/>
  <c r="AF40" i="14"/>
  <c r="AE40" i="14"/>
  <c r="AD40" i="14"/>
  <c r="AL39" i="14" s="1"/>
  <c r="AJ39" i="14"/>
  <c r="AI39" i="14"/>
  <c r="AH39" i="14"/>
  <c r="AG39" i="14"/>
  <c r="AF39" i="14"/>
  <c r="AE39" i="14"/>
  <c r="AD39" i="14"/>
  <c r="O39" i="14" a="1"/>
  <c r="S39" i="14" s="1"/>
  <c r="AJ38" i="14"/>
  <c r="AI38" i="14"/>
  <c r="AM38" i="14" s="1"/>
  <c r="AH38" i="14"/>
  <c r="AG38" i="14"/>
  <c r="AF38" i="14"/>
  <c r="AE38" i="14"/>
  <c r="AD38" i="14"/>
  <c r="AJ37" i="14"/>
  <c r="AI37" i="14"/>
  <c r="AH37" i="14"/>
  <c r="AG37" i="14"/>
  <c r="AF37" i="14"/>
  <c r="AE37" i="14"/>
  <c r="AD37" i="14"/>
  <c r="O37" i="14"/>
  <c r="P37" i="14" s="1"/>
  <c r="Q37" i="14" s="1"/>
  <c r="R37" i="14" s="1"/>
  <c r="S37" i="14" s="1"/>
  <c r="O43" i="14" s="1"/>
  <c r="P43" i="14" s="1"/>
  <c r="Q43" i="14" s="1"/>
  <c r="R43" i="14" s="1"/>
  <c r="S43" i="14" s="1"/>
  <c r="T43" i="14" s="1"/>
  <c r="U43" i="14" s="1"/>
  <c r="V43" i="14" s="1"/>
  <c r="W43" i="14" s="1"/>
  <c r="X43" i="14" s="1"/>
  <c r="Y43" i="14" s="1"/>
  <c r="Z43" i="14" s="1"/>
  <c r="AA43" i="14" s="1"/>
  <c r="AB43" i="14" s="1"/>
  <c r="AI36" i="14"/>
  <c r="AG36" i="14"/>
  <c r="AE36" i="14"/>
  <c r="AD36" i="14"/>
  <c r="S36" i="14"/>
  <c r="R36" i="14"/>
  <c r="Q36" i="14"/>
  <c r="P36" i="14"/>
  <c r="O36" i="14"/>
  <c r="AJ35" i="14"/>
  <c r="AI35" i="14"/>
  <c r="AH35" i="14"/>
  <c r="AG35" i="14"/>
  <c r="AF35" i="14"/>
  <c r="AE35" i="14"/>
  <c r="AD35" i="14"/>
  <c r="AJ33" i="14"/>
  <c r="AI33" i="14"/>
  <c r="AH33" i="14"/>
  <c r="AG33" i="14"/>
  <c r="AF33" i="14"/>
  <c r="AE33" i="14"/>
  <c r="AD33" i="14"/>
  <c r="AJ32" i="14"/>
  <c r="AI32" i="14"/>
  <c r="AH32" i="14"/>
  <c r="AG32" i="14"/>
  <c r="AF32" i="14"/>
  <c r="AE32" i="14"/>
  <c r="AD32" i="14"/>
  <c r="Q31" i="14"/>
  <c r="P31" i="14" s="1"/>
  <c r="O31" i="14"/>
  <c r="K31" i="14"/>
  <c r="J31" i="14" s="1"/>
  <c r="I31" i="14"/>
  <c r="AJ30" i="14"/>
  <c r="AI30" i="14"/>
  <c r="AH30" i="14"/>
  <c r="AG30" i="14"/>
  <c r="AF30" i="14"/>
  <c r="AE30" i="14"/>
  <c r="AD30" i="14"/>
  <c r="Q30" i="14"/>
  <c r="P30" i="14" s="1"/>
  <c r="O30" i="14"/>
  <c r="K30" i="14"/>
  <c r="J30" i="14" s="1"/>
  <c r="I30" i="14"/>
  <c r="AJ29" i="14"/>
  <c r="AI29" i="14"/>
  <c r="AH29" i="14"/>
  <c r="AG29" i="14"/>
  <c r="AF29" i="14"/>
  <c r="AE29" i="14"/>
  <c r="AD29" i="14"/>
  <c r="Q28" i="14"/>
  <c r="P28" i="14" s="1"/>
  <c r="O28" i="14"/>
  <c r="K28" i="14"/>
  <c r="J28" i="14" s="1"/>
  <c r="I28" i="14"/>
  <c r="AJ27" i="14"/>
  <c r="AI27" i="14"/>
  <c r="AH27" i="14"/>
  <c r="AG27" i="14"/>
  <c r="AF27" i="14"/>
  <c r="AE27" i="14"/>
  <c r="AD27" i="14"/>
  <c r="Q27" i="14"/>
  <c r="P27" i="14" s="1"/>
  <c r="O27" i="14"/>
  <c r="K27" i="14"/>
  <c r="J27" i="14" s="1"/>
  <c r="I27" i="14"/>
  <c r="AZ26" i="14"/>
  <c r="AY26" i="14"/>
  <c r="AX26" i="14"/>
  <c r="AJ26" i="14"/>
  <c r="AI26" i="14"/>
  <c r="AH26" i="14"/>
  <c r="AG26" i="14"/>
  <c r="AF26" i="14"/>
  <c r="AE26" i="14"/>
  <c r="AD26" i="14"/>
  <c r="AZ25" i="14"/>
  <c r="AY25" i="14"/>
  <c r="AX25" i="14"/>
  <c r="AJ25" i="14"/>
  <c r="AI25" i="14"/>
  <c r="AH25" i="14"/>
  <c r="AG25" i="14"/>
  <c r="AF25" i="14"/>
  <c r="AE25" i="14"/>
  <c r="AD25" i="14"/>
  <c r="Q25" i="14"/>
  <c r="P25" i="14" s="1"/>
  <c r="O25" i="14"/>
  <c r="K25" i="14"/>
  <c r="J25" i="14" s="1"/>
  <c r="I25" i="14"/>
  <c r="AZ24" i="14"/>
  <c r="AY24" i="14"/>
  <c r="AX24" i="14"/>
  <c r="AJ24" i="14"/>
  <c r="AI24" i="14"/>
  <c r="AH24" i="14"/>
  <c r="AG24" i="14"/>
  <c r="AF24" i="14"/>
  <c r="AE24" i="14"/>
  <c r="AD24" i="14"/>
  <c r="Q24" i="14"/>
  <c r="P24" i="14" s="1"/>
  <c r="O24" i="14"/>
  <c r="K24" i="14"/>
  <c r="J24" i="14" s="1"/>
  <c r="I24" i="14"/>
  <c r="AZ23" i="14"/>
  <c r="AY23" i="14"/>
  <c r="AX23" i="14"/>
  <c r="AJ23" i="14"/>
  <c r="AI23" i="14"/>
  <c r="AH23" i="14"/>
  <c r="AG23" i="14"/>
  <c r="AF23" i="14"/>
  <c r="AE23" i="14"/>
  <c r="AD23" i="14"/>
  <c r="AZ22" i="14"/>
  <c r="AY22" i="14"/>
  <c r="AX22" i="14"/>
  <c r="Q22" i="14"/>
  <c r="P22" i="14" s="1"/>
  <c r="O22" i="14"/>
  <c r="K22" i="14"/>
  <c r="J22" i="14" s="1"/>
  <c r="I22" i="14"/>
  <c r="AZ21" i="14"/>
  <c r="AY21" i="14"/>
  <c r="AX21" i="14"/>
  <c r="AJ21" i="14"/>
  <c r="AI21" i="14"/>
  <c r="AH21" i="14"/>
  <c r="AG21" i="14"/>
  <c r="AF21" i="14"/>
  <c r="AE21" i="14"/>
  <c r="AD21" i="14"/>
  <c r="Q21" i="14"/>
  <c r="P21" i="14" s="1"/>
  <c r="O21" i="14"/>
  <c r="K21" i="14"/>
  <c r="J21" i="14" s="1"/>
  <c r="I21" i="14"/>
  <c r="AZ20" i="14"/>
  <c r="AY20" i="14"/>
  <c r="AX20" i="14"/>
  <c r="AJ20" i="14"/>
  <c r="AI20" i="14"/>
  <c r="AH20" i="14"/>
  <c r="AG20" i="14"/>
  <c r="AF20" i="14"/>
  <c r="AE20" i="14"/>
  <c r="AD20" i="14"/>
  <c r="AZ19" i="14"/>
  <c r="AY19" i="14"/>
  <c r="AX19" i="14"/>
  <c r="AI19" i="14"/>
  <c r="AG19" i="14"/>
  <c r="AE19" i="14"/>
  <c r="AD19" i="14"/>
  <c r="Q19" i="14"/>
  <c r="P19" i="14" s="1"/>
  <c r="O19" i="14"/>
  <c r="K19" i="14"/>
  <c r="J19" i="14" s="1"/>
  <c r="I19" i="14"/>
  <c r="AZ18" i="14"/>
  <c r="AY18" i="14"/>
  <c r="AX18" i="14"/>
  <c r="AD18" i="14"/>
  <c r="Q18" i="14"/>
  <c r="P18" i="14"/>
  <c r="O18" i="14"/>
  <c r="K18" i="14"/>
  <c r="J18" i="14" s="1"/>
  <c r="I18" i="14"/>
  <c r="AZ17" i="14"/>
  <c r="AY17" i="14"/>
  <c r="AX17" i="14"/>
  <c r="AZ16" i="14"/>
  <c r="AY16" i="14"/>
  <c r="AX16" i="14"/>
  <c r="AJ16" i="14"/>
  <c r="AI16" i="14"/>
  <c r="AH16" i="14"/>
  <c r="AG16" i="14"/>
  <c r="AF16" i="14"/>
  <c r="AE16" i="14"/>
  <c r="AD16" i="14"/>
  <c r="AZ15" i="14"/>
  <c r="AY15" i="14"/>
  <c r="AX15" i="14"/>
  <c r="AJ15" i="14"/>
  <c r="AI15" i="14"/>
  <c r="AH15" i="14"/>
  <c r="AG15" i="14"/>
  <c r="AF15" i="14"/>
  <c r="AE15" i="14"/>
  <c r="AD15" i="14"/>
  <c r="AZ14" i="14"/>
  <c r="AY14" i="14"/>
  <c r="AX14" i="14"/>
  <c r="AZ13" i="14"/>
  <c r="AY13" i="14"/>
  <c r="AX13" i="14"/>
  <c r="AJ13" i="14"/>
  <c r="AI13" i="14"/>
  <c r="AH13" i="14"/>
  <c r="AG13" i="14"/>
  <c r="AF13" i="14"/>
  <c r="AE13" i="14"/>
  <c r="AD13" i="14"/>
  <c r="AZ12" i="14"/>
  <c r="AY12" i="14"/>
  <c r="AX12" i="14"/>
  <c r="AJ12" i="14"/>
  <c r="AI12" i="14"/>
  <c r="AH12" i="14"/>
  <c r="AG12" i="14"/>
  <c r="AF12" i="14"/>
  <c r="AE12" i="14"/>
  <c r="AD12" i="14"/>
  <c r="AZ11" i="14"/>
  <c r="AY11" i="14"/>
  <c r="AX11" i="14"/>
  <c r="V11" i="14"/>
  <c r="U11" i="14"/>
  <c r="T11" i="14"/>
  <c r="S11" i="14"/>
  <c r="AZ10" i="14"/>
  <c r="AY10" i="14"/>
  <c r="AX10" i="14"/>
  <c r="AJ10" i="14"/>
  <c r="AI10" i="14"/>
  <c r="AH10" i="14"/>
  <c r="AG10" i="14"/>
  <c r="AF10" i="14"/>
  <c r="AE10" i="14"/>
  <c r="V10" i="14"/>
  <c r="U10" i="14"/>
  <c r="T10" i="14"/>
  <c r="S10" i="14"/>
  <c r="Q10" i="14"/>
  <c r="P10" i="14" s="1"/>
  <c r="O10" i="14"/>
  <c r="K10" i="14"/>
  <c r="J10" i="14" s="1"/>
  <c r="I10" i="14"/>
  <c r="AZ9" i="14"/>
  <c r="AY9" i="14"/>
  <c r="AX9" i="14"/>
  <c r="AJ9" i="14"/>
  <c r="AI9" i="14"/>
  <c r="AH9" i="14"/>
  <c r="AG9" i="14"/>
  <c r="AF9" i="14"/>
  <c r="AE9" i="14"/>
  <c r="V9" i="14"/>
  <c r="U9" i="14"/>
  <c r="T9" i="14"/>
  <c r="S9" i="14"/>
  <c r="Q9" i="14"/>
  <c r="P9" i="14"/>
  <c r="O9" i="14"/>
  <c r="K9" i="14"/>
  <c r="J9" i="14" s="1"/>
  <c r="I9" i="14"/>
  <c r="AZ8" i="14"/>
  <c r="AY8" i="14"/>
  <c r="AX8" i="14"/>
  <c r="AJ8" i="14"/>
  <c r="AI8" i="14"/>
  <c r="AH8" i="14"/>
  <c r="AG8" i="14"/>
  <c r="AF8" i="14"/>
  <c r="AE8" i="14"/>
  <c r="V8" i="14"/>
  <c r="U8" i="14"/>
  <c r="T8" i="14"/>
  <c r="S8" i="14"/>
  <c r="Q8" i="14"/>
  <c r="P8" i="14" s="1"/>
  <c r="O8" i="14"/>
  <c r="K8" i="14"/>
  <c r="J8" i="14"/>
  <c r="I8" i="14"/>
  <c r="AZ7" i="14"/>
  <c r="AY7" i="14"/>
  <c r="AX7" i="14"/>
  <c r="AJ7" i="14"/>
  <c r="AI7" i="14"/>
  <c r="AH7" i="14"/>
  <c r="AG7" i="14"/>
  <c r="AF7" i="14"/>
  <c r="AE7" i="14"/>
  <c r="V7" i="14"/>
  <c r="U7" i="14"/>
  <c r="T7" i="14"/>
  <c r="S7" i="14"/>
  <c r="Q7" i="14"/>
  <c r="P7" i="14" s="1"/>
  <c r="O7" i="14"/>
  <c r="K7" i="14"/>
  <c r="J7" i="14" s="1"/>
  <c r="I7" i="14"/>
  <c r="AZ6" i="14"/>
  <c r="AY6" i="14"/>
  <c r="AX6" i="14"/>
  <c r="AJ6" i="14"/>
  <c r="AI6" i="14"/>
  <c r="AH6" i="14"/>
  <c r="AG6" i="14"/>
  <c r="AF6" i="14"/>
  <c r="AE6" i="14"/>
  <c r="V6" i="14"/>
  <c r="U6" i="14"/>
  <c r="T6" i="14"/>
  <c r="S6" i="14"/>
  <c r="R6" i="14"/>
  <c r="R7" i="14" s="1"/>
  <c r="R8" i="14" s="1"/>
  <c r="R9" i="14" s="1"/>
  <c r="R10" i="14" s="1"/>
  <c r="R18" i="14" s="1"/>
  <c r="R19" i="14" s="1"/>
  <c r="R20" i="14" s="1"/>
  <c r="R21" i="14" s="1"/>
  <c r="R22" i="14" s="1"/>
  <c r="R23" i="14" s="1"/>
  <c r="R24" i="14" s="1"/>
  <c r="R25" i="14" s="1"/>
  <c r="R26" i="14" s="1"/>
  <c r="R27" i="14" s="1"/>
  <c r="R28" i="14" s="1"/>
  <c r="R29" i="14" s="1"/>
  <c r="R30" i="14" s="1"/>
  <c r="R31" i="14" s="1"/>
  <c r="Q6" i="14"/>
  <c r="P6" i="14" s="1"/>
  <c r="O6" i="14"/>
  <c r="L6" i="14"/>
  <c r="AK38" i="14" s="1"/>
  <c r="AK39" i="14" s="1"/>
  <c r="AK40" i="14" s="1"/>
  <c r="AK41" i="14" s="1"/>
  <c r="AK42" i="14" s="1"/>
  <c r="AK43" i="14" s="1"/>
  <c r="AK44" i="14" s="1"/>
  <c r="AK45" i="14" s="1"/>
  <c r="AK46" i="14" s="1"/>
  <c r="AK47" i="14" s="1"/>
  <c r="AK48" i="14" s="1"/>
  <c r="AK49" i="14" s="1"/>
  <c r="AK50" i="14" s="1"/>
  <c r="AK51" i="14" s="1"/>
  <c r="AK52" i="14" s="1"/>
  <c r="AK53" i="14" s="1"/>
  <c r="AK54" i="14" s="1"/>
  <c r="AK55" i="14" s="1"/>
  <c r="AK56" i="14" s="1"/>
  <c r="AK57" i="14" s="1"/>
  <c r="K6" i="14"/>
  <c r="J6" i="14" s="1"/>
  <c r="I6" i="14"/>
  <c r="AZ5" i="14"/>
  <c r="AY5" i="14"/>
  <c r="AX5" i="14"/>
  <c r="N5" i="14"/>
  <c r="K5" i="14"/>
  <c r="Q5" i="14" s="1"/>
  <c r="I5" i="14"/>
  <c r="O5" i="14" s="1"/>
  <c r="AX4" i="14"/>
  <c r="AJ4" i="14"/>
  <c r="AI4" i="14"/>
  <c r="AH4" i="14"/>
  <c r="AG4" i="14"/>
  <c r="AF4" i="14"/>
  <c r="AE4" i="14"/>
  <c r="O4" i="14"/>
  <c r="K4" i="14"/>
  <c r="I4" i="14"/>
  <c r="AX3" i="14"/>
  <c r="AJ3" i="14"/>
  <c r="AI3" i="14"/>
  <c r="AH3" i="14"/>
  <c r="AG3" i="14"/>
  <c r="AF3" i="14"/>
  <c r="AE3" i="14"/>
  <c r="AD3" i="14"/>
  <c r="AD2" i="14"/>
  <c r="AJ1" i="14"/>
  <c r="AI1" i="14"/>
  <c r="AH1" i="14"/>
  <c r="AG1" i="14"/>
  <c r="AF1" i="14"/>
  <c r="AE1" i="14"/>
  <c r="AD1" i="14"/>
  <c r="Z16" i="13"/>
  <c r="Y16" i="13"/>
  <c r="AA16" i="13" s="1"/>
  <c r="X16" i="13"/>
  <c r="Z15" i="13"/>
  <c r="Y15" i="13"/>
  <c r="X15" i="13"/>
  <c r="Z13" i="13"/>
  <c r="Y13" i="13"/>
  <c r="X13" i="13"/>
  <c r="Z12" i="13"/>
  <c r="Y12" i="13"/>
  <c r="AA12" i="13" s="1"/>
  <c r="X12" i="13"/>
  <c r="Z10" i="13"/>
  <c r="Y10" i="13"/>
  <c r="AA10" i="13" s="1"/>
  <c r="X10" i="13"/>
  <c r="Z9" i="13"/>
  <c r="Y9" i="13"/>
  <c r="X9" i="13"/>
  <c r="Z7" i="13"/>
  <c r="Y7" i="13"/>
  <c r="X7" i="13"/>
  <c r="V7" i="13"/>
  <c r="U7" i="13"/>
  <c r="U4" i="13" s="1"/>
  <c r="S7" i="13"/>
  <c r="S4" i="13" s="1"/>
  <c r="R7" i="13"/>
  <c r="P7" i="13"/>
  <c r="O7" i="13"/>
  <c r="O4" i="13" s="1"/>
  <c r="M7" i="13"/>
  <c r="M4" i="13" s="1"/>
  <c r="L7" i="13"/>
  <c r="Z6" i="13"/>
  <c r="Y6" i="13"/>
  <c r="AA6" i="13" s="1"/>
  <c r="X6" i="13"/>
  <c r="I6" i="13"/>
  <c r="G6" i="13"/>
  <c r="D6" i="13"/>
  <c r="C6" i="13"/>
  <c r="Z5" i="13"/>
  <c r="Y5" i="13"/>
  <c r="X5" i="13"/>
  <c r="C5" i="13"/>
  <c r="V4" i="13"/>
  <c r="R4" i="13"/>
  <c r="P4" i="13"/>
  <c r="L4" i="13"/>
  <c r="J4" i="13"/>
  <c r="J6" i="13" s="1"/>
  <c r="I4" i="13"/>
  <c r="G4" i="13"/>
  <c r="F4" i="13"/>
  <c r="F6" i="13" s="1"/>
  <c r="E4" i="13"/>
  <c r="E6" i="13" s="1"/>
  <c r="D4" i="13"/>
  <c r="C4" i="13"/>
  <c r="B3" i="13"/>
  <c r="B2" i="13"/>
  <c r="H39" i="12"/>
  <c r="D39" i="12"/>
  <c r="D38" i="12"/>
  <c r="E38" i="12" s="1"/>
  <c r="F38" i="12" s="1"/>
  <c r="G38" i="12" s="1"/>
  <c r="H38" i="12" s="1"/>
  <c r="I38" i="12" s="1"/>
  <c r="J38" i="12" s="1"/>
  <c r="K38" i="12" s="1"/>
  <c r="K37" i="12"/>
  <c r="K39" i="12" s="1"/>
  <c r="J37" i="12"/>
  <c r="J39" i="12" s="1"/>
  <c r="H37" i="12"/>
  <c r="G37" i="12"/>
  <c r="G39" i="12" s="1"/>
  <c r="F37" i="12"/>
  <c r="F39" i="12" s="1"/>
  <c r="E37" i="12"/>
  <c r="E39" i="12" s="1"/>
  <c r="D37" i="12"/>
  <c r="K32" i="12"/>
  <c r="J32" i="12"/>
  <c r="F32" i="12"/>
  <c r="E32" i="12"/>
  <c r="E31" i="12"/>
  <c r="F31" i="12" s="1"/>
  <c r="G31" i="12" s="1"/>
  <c r="H31" i="12" s="1"/>
  <c r="I31" i="12" s="1"/>
  <c r="J31" i="12" s="1"/>
  <c r="K31" i="12" s="1"/>
  <c r="D31" i="12"/>
  <c r="K30" i="12"/>
  <c r="J30" i="12"/>
  <c r="H30" i="12"/>
  <c r="H32" i="12" s="1"/>
  <c r="G30" i="12"/>
  <c r="G32" i="12" s="1"/>
  <c r="F30" i="12"/>
  <c r="E30" i="12"/>
  <c r="D30" i="12"/>
  <c r="D32" i="12" s="1"/>
  <c r="H20" i="12"/>
  <c r="G20" i="12"/>
  <c r="D20" i="12"/>
  <c r="H19" i="12"/>
  <c r="I19" i="12" s="1"/>
  <c r="J19" i="12" s="1"/>
  <c r="K19" i="12" s="1"/>
  <c r="G19" i="12"/>
  <c r="D19" i="12"/>
  <c r="E19" i="12" s="1"/>
  <c r="F19" i="12" s="1"/>
  <c r="K18" i="12"/>
  <c r="K20" i="12" s="1"/>
  <c r="J18" i="12"/>
  <c r="J20" i="12" s="1"/>
  <c r="H18" i="12"/>
  <c r="G18" i="12"/>
  <c r="F18" i="12"/>
  <c r="F20" i="12" s="1"/>
  <c r="E18" i="12"/>
  <c r="E20" i="12" s="1"/>
  <c r="D18" i="12"/>
  <c r="K7" i="12"/>
  <c r="F7" i="12"/>
  <c r="F6" i="12"/>
  <c r="G6" i="12" s="1"/>
  <c r="H6" i="12" s="1"/>
  <c r="I6" i="12" s="1"/>
  <c r="J6" i="12" s="1"/>
  <c r="K6" i="12" s="1"/>
  <c r="E6" i="12"/>
  <c r="D6" i="12"/>
  <c r="K5" i="12"/>
  <c r="J5" i="12"/>
  <c r="J7" i="12" s="1"/>
  <c r="H5" i="12"/>
  <c r="H7" i="12" s="1"/>
  <c r="G5" i="12"/>
  <c r="G7" i="12" s="1"/>
  <c r="F5" i="12"/>
  <c r="E5" i="12"/>
  <c r="E7" i="12" s="1"/>
  <c r="D5" i="12"/>
  <c r="D7" i="12" s="1"/>
  <c r="K87" i="20"/>
  <c r="J87" i="20"/>
  <c r="L87" i="20" s="1"/>
  <c r="L86" i="20"/>
  <c r="K86" i="20"/>
  <c r="J86" i="20"/>
  <c r="J78" i="20"/>
  <c r="J71" i="20"/>
  <c r="I71" i="20"/>
  <c r="H71" i="20"/>
  <c r="G71" i="20"/>
  <c r="F71" i="20"/>
  <c r="J80" i="20" s="1" a="1"/>
  <c r="D71" i="20"/>
  <c r="K78" i="20" s="1"/>
  <c r="J70" i="20"/>
  <c r="I70" i="20"/>
  <c r="H70" i="20"/>
  <c r="H72" i="20" s="1"/>
  <c r="G70" i="20"/>
  <c r="G72" i="20" s="1"/>
  <c r="F70" i="20"/>
  <c r="D70" i="20"/>
  <c r="U63" i="20"/>
  <c r="T63" i="20"/>
  <c r="S63" i="20"/>
  <c r="R63" i="20"/>
  <c r="Q63" i="20"/>
  <c r="U62" i="20"/>
  <c r="T62" i="20"/>
  <c r="S62" i="20"/>
  <c r="R62" i="20"/>
  <c r="Q62" i="20"/>
  <c r="P62" i="20"/>
  <c r="U61" i="20"/>
  <c r="T61" i="20"/>
  <c r="S61" i="20"/>
  <c r="R61" i="20"/>
  <c r="Q61" i="20"/>
  <c r="P61" i="20"/>
  <c r="U60" i="20"/>
  <c r="T60" i="20"/>
  <c r="S60" i="20"/>
  <c r="R60" i="20"/>
  <c r="Q60" i="20"/>
  <c r="P60" i="20"/>
  <c r="U59" i="20"/>
  <c r="T59" i="20"/>
  <c r="S59" i="20"/>
  <c r="R59" i="20"/>
  <c r="Q59" i="20"/>
  <c r="P59" i="20"/>
  <c r="U58" i="20"/>
  <c r="T58" i="20"/>
  <c r="S58" i="20"/>
  <c r="R58" i="20"/>
  <c r="Q58" i="20"/>
  <c r="P58" i="20"/>
  <c r="U57" i="20"/>
  <c r="T57" i="20"/>
  <c r="S57" i="20"/>
  <c r="R57" i="20"/>
  <c r="Q57" i="20"/>
  <c r="P57" i="20"/>
  <c r="U56" i="20"/>
  <c r="T56" i="20"/>
  <c r="S56" i="20"/>
  <c r="R56" i="20"/>
  <c r="Q56" i="20"/>
  <c r="P56" i="20"/>
  <c r="U55" i="20"/>
  <c r="T55" i="20"/>
  <c r="S55" i="20"/>
  <c r="R55" i="20"/>
  <c r="Q55" i="20"/>
  <c r="P55" i="20"/>
  <c r="U54" i="20"/>
  <c r="T54" i="20"/>
  <c r="S54" i="20"/>
  <c r="R54" i="20"/>
  <c r="Q54" i="20"/>
  <c r="P54" i="20"/>
  <c r="U53" i="20"/>
  <c r="T53" i="20"/>
  <c r="S53" i="20"/>
  <c r="R53" i="20"/>
  <c r="Q53" i="20"/>
  <c r="P53" i="20"/>
  <c r="U52" i="20"/>
  <c r="T52" i="20"/>
  <c r="S52" i="20"/>
  <c r="R52" i="20"/>
  <c r="Q52" i="20"/>
  <c r="P52" i="20"/>
  <c r="U51" i="20"/>
  <c r="T51" i="20"/>
  <c r="S51" i="20"/>
  <c r="R51" i="20"/>
  <c r="Q51" i="20"/>
  <c r="P51" i="20"/>
  <c r="V50" i="20"/>
  <c r="U50" i="20"/>
  <c r="T50" i="20"/>
  <c r="S50" i="20"/>
  <c r="R50" i="20"/>
  <c r="Q50" i="20"/>
  <c r="P50" i="20"/>
  <c r="M50" i="20"/>
  <c r="L50" i="20"/>
  <c r="H50" i="20"/>
  <c r="G50" i="20"/>
  <c r="V49" i="20"/>
  <c r="U49" i="20"/>
  <c r="J48" i="20" s="1"/>
  <c r="J50" i="20" s="1"/>
  <c r="T49" i="20"/>
  <c r="S49" i="20"/>
  <c r="R49" i="20"/>
  <c r="Q49" i="20"/>
  <c r="F48" i="20" s="1"/>
  <c r="F50" i="20" s="1"/>
  <c r="P49" i="20"/>
  <c r="V48" i="20"/>
  <c r="U48" i="20"/>
  <c r="T48" i="20"/>
  <c r="S48" i="20"/>
  <c r="R48" i="20"/>
  <c r="Q48" i="20"/>
  <c r="P48" i="20"/>
  <c r="M48" i="20"/>
  <c r="L48" i="20"/>
  <c r="I48" i="20"/>
  <c r="I50" i="20" s="1"/>
  <c r="H48" i="20"/>
  <c r="G48" i="20"/>
  <c r="D48" i="20"/>
  <c r="D49" i="20" s="1"/>
  <c r="F49" i="20" s="1"/>
  <c r="G49" i="20" s="1"/>
  <c r="H49" i="20" s="1"/>
  <c r="I49" i="20" s="1"/>
  <c r="J49" i="20" s="1"/>
  <c r="K49" i="20" s="1"/>
  <c r="L49" i="20" s="1"/>
  <c r="M49" i="20" s="1"/>
  <c r="V47" i="20"/>
  <c r="U47" i="20"/>
  <c r="T47" i="20"/>
  <c r="S47" i="20"/>
  <c r="R47" i="20"/>
  <c r="Q47" i="20"/>
  <c r="P47" i="20"/>
  <c r="V46" i="20"/>
  <c r="U46" i="20"/>
  <c r="T46" i="20"/>
  <c r="S46" i="20"/>
  <c r="R46" i="20"/>
  <c r="Q46" i="20"/>
  <c r="P46" i="20"/>
  <c r="V45" i="20"/>
  <c r="U45" i="20"/>
  <c r="T45" i="20"/>
  <c r="S45" i="20"/>
  <c r="R45" i="20"/>
  <c r="Q45" i="20"/>
  <c r="P45" i="20"/>
  <c r="U41" i="20"/>
  <c r="T41" i="20"/>
  <c r="S41" i="20"/>
  <c r="R41" i="20"/>
  <c r="Q41" i="20"/>
  <c r="P41" i="20"/>
  <c r="U40" i="20"/>
  <c r="M27" i="20" s="1"/>
  <c r="M29" i="20" s="1"/>
  <c r="T40" i="20"/>
  <c r="S40" i="20"/>
  <c r="R40" i="20"/>
  <c r="Q40" i="20"/>
  <c r="P40" i="20"/>
  <c r="U39" i="20"/>
  <c r="T39" i="20"/>
  <c r="S39" i="20"/>
  <c r="R39" i="20"/>
  <c r="Q39" i="20"/>
  <c r="P39" i="20"/>
  <c r="U38" i="20"/>
  <c r="T38" i="20"/>
  <c r="S38" i="20"/>
  <c r="R38" i="20"/>
  <c r="Q38" i="20"/>
  <c r="P38" i="20"/>
  <c r="U37" i="20"/>
  <c r="T37" i="20"/>
  <c r="S37" i="20"/>
  <c r="R37" i="20"/>
  <c r="Q37" i="20"/>
  <c r="P37" i="20"/>
  <c r="U36" i="20"/>
  <c r="T36" i="20"/>
  <c r="S36" i="20"/>
  <c r="R36" i="20"/>
  <c r="Q36" i="20"/>
  <c r="P36" i="20"/>
  <c r="U35" i="20"/>
  <c r="T35" i="20"/>
  <c r="S35" i="20"/>
  <c r="R35" i="20"/>
  <c r="Q35" i="20"/>
  <c r="P35" i="20"/>
  <c r="U34" i="20"/>
  <c r="T34" i="20"/>
  <c r="S34" i="20"/>
  <c r="R34" i="20"/>
  <c r="Q34" i="20"/>
  <c r="P34" i="20"/>
  <c r="U33" i="20"/>
  <c r="T33" i="20"/>
  <c r="S33" i="20"/>
  <c r="R33" i="20"/>
  <c r="Q33" i="20"/>
  <c r="P33" i="20"/>
  <c r="U32" i="20"/>
  <c r="T32" i="20"/>
  <c r="S32" i="20"/>
  <c r="R32" i="20"/>
  <c r="Q32" i="20"/>
  <c r="P32" i="20"/>
  <c r="U31" i="20"/>
  <c r="T31" i="20"/>
  <c r="S31" i="20"/>
  <c r="R31" i="20"/>
  <c r="Q31" i="20"/>
  <c r="P31" i="20"/>
  <c r="U30" i="20"/>
  <c r="T30" i="20"/>
  <c r="S30" i="20"/>
  <c r="R30" i="20"/>
  <c r="Q30" i="20"/>
  <c r="P30" i="20"/>
  <c r="V29" i="20"/>
  <c r="U29" i="20"/>
  <c r="T29" i="20"/>
  <c r="S29" i="20"/>
  <c r="R29" i="20"/>
  <c r="Q29" i="20"/>
  <c r="P29" i="20"/>
  <c r="J29" i="20"/>
  <c r="I29" i="20"/>
  <c r="F29" i="20"/>
  <c r="V28" i="20"/>
  <c r="D27" i="20" s="1"/>
  <c r="D28" i="20" s="1"/>
  <c r="F28" i="20" s="1"/>
  <c r="G28" i="20" s="1"/>
  <c r="H28" i="20" s="1"/>
  <c r="I28" i="20" s="1"/>
  <c r="J28" i="20" s="1"/>
  <c r="K28" i="20" s="1"/>
  <c r="L28" i="20" s="1"/>
  <c r="M28" i="20" s="1"/>
  <c r="U28" i="20"/>
  <c r="T28" i="20"/>
  <c r="S28" i="20"/>
  <c r="R28" i="20"/>
  <c r="Q28" i="20"/>
  <c r="P28" i="20"/>
  <c r="V27" i="20"/>
  <c r="U27" i="20"/>
  <c r="T27" i="20"/>
  <c r="S27" i="20"/>
  <c r="R27" i="20"/>
  <c r="Q27" i="20"/>
  <c r="P27" i="20"/>
  <c r="L27" i="20"/>
  <c r="L29" i="20" s="1"/>
  <c r="J27" i="20"/>
  <c r="I27" i="20"/>
  <c r="H27" i="20"/>
  <c r="H29" i="20" s="1"/>
  <c r="G27" i="20"/>
  <c r="G29" i="20" s="1"/>
  <c r="F27" i="20"/>
  <c r="V26" i="20"/>
  <c r="U26" i="20"/>
  <c r="T26" i="20"/>
  <c r="S26" i="20"/>
  <c r="R26" i="20"/>
  <c r="Q26" i="20"/>
  <c r="P26" i="20"/>
  <c r="V25" i="20"/>
  <c r="U25" i="20"/>
  <c r="T25" i="20"/>
  <c r="S25" i="20"/>
  <c r="R25" i="20"/>
  <c r="Q25" i="20"/>
  <c r="P25" i="20"/>
  <c r="V24" i="20"/>
  <c r="U24" i="20"/>
  <c r="T24" i="20"/>
  <c r="S24" i="20"/>
  <c r="R24" i="20"/>
  <c r="Q24" i="20"/>
  <c r="P24" i="20"/>
  <c r="U20" i="20"/>
  <c r="T20" i="20"/>
  <c r="S20" i="20"/>
  <c r="R20" i="20"/>
  <c r="Q20" i="20"/>
  <c r="P20" i="20"/>
  <c r="U19" i="20"/>
  <c r="T19" i="20"/>
  <c r="S19" i="20"/>
  <c r="R19" i="20"/>
  <c r="Q19" i="20"/>
  <c r="P19" i="20"/>
  <c r="U18" i="20"/>
  <c r="T18" i="20"/>
  <c r="S18" i="20"/>
  <c r="R18" i="20"/>
  <c r="Q18" i="20"/>
  <c r="P18" i="20"/>
  <c r="U17" i="20"/>
  <c r="T17" i="20"/>
  <c r="S17" i="20"/>
  <c r="R17" i="20"/>
  <c r="Q17" i="20"/>
  <c r="P17" i="20"/>
  <c r="U16" i="20"/>
  <c r="T16" i="20"/>
  <c r="S16" i="20"/>
  <c r="R16" i="20"/>
  <c r="Q16" i="20"/>
  <c r="P16" i="20"/>
  <c r="U15" i="20"/>
  <c r="T15" i="20"/>
  <c r="S15" i="20"/>
  <c r="R15" i="20"/>
  <c r="Q15" i="20"/>
  <c r="P15" i="20"/>
  <c r="U14" i="20"/>
  <c r="T14" i="20"/>
  <c r="S14" i="20"/>
  <c r="R14" i="20"/>
  <c r="Q14" i="20"/>
  <c r="P14" i="20"/>
  <c r="U13" i="20"/>
  <c r="T13" i="20"/>
  <c r="S13" i="20"/>
  <c r="R13" i="20"/>
  <c r="Q13" i="20"/>
  <c r="P13" i="20"/>
  <c r="U12" i="20"/>
  <c r="T12" i="20"/>
  <c r="S12" i="20"/>
  <c r="R12" i="20"/>
  <c r="Q12" i="20"/>
  <c r="P12" i="20"/>
  <c r="U11" i="20"/>
  <c r="T11" i="20"/>
  <c r="S11" i="20"/>
  <c r="R11" i="20"/>
  <c r="Q11" i="20"/>
  <c r="P11" i="20"/>
  <c r="U10" i="20"/>
  <c r="T10" i="20"/>
  <c r="S10" i="20"/>
  <c r="R10" i="20"/>
  <c r="Q10" i="20"/>
  <c r="P10" i="20"/>
  <c r="U9" i="20"/>
  <c r="T9" i="20"/>
  <c r="S9" i="20"/>
  <c r="R9" i="20"/>
  <c r="Q9" i="20"/>
  <c r="P9" i="20"/>
  <c r="M8" i="20"/>
  <c r="I8" i="20"/>
  <c r="H8" i="20"/>
  <c r="V7" i="20"/>
  <c r="U7" i="20"/>
  <c r="T7" i="20"/>
  <c r="S7" i="20"/>
  <c r="R7" i="20"/>
  <c r="Q7" i="20"/>
  <c r="P7" i="20"/>
  <c r="V6" i="20"/>
  <c r="D6" i="20" s="1"/>
  <c r="U6" i="20"/>
  <c r="T6" i="20"/>
  <c r="S6" i="20"/>
  <c r="R6" i="20"/>
  <c r="Q6" i="20"/>
  <c r="P6" i="20"/>
  <c r="M6" i="20"/>
  <c r="L6" i="20"/>
  <c r="L8" i="20" s="1"/>
  <c r="J6" i="20"/>
  <c r="J8" i="20" s="1"/>
  <c r="I6" i="20"/>
  <c r="H6" i="20"/>
  <c r="G6" i="20"/>
  <c r="G8" i="20" s="1"/>
  <c r="F6" i="20"/>
  <c r="F8" i="20" s="1"/>
  <c r="V5" i="20"/>
  <c r="U5" i="20"/>
  <c r="T5" i="20"/>
  <c r="S5" i="20"/>
  <c r="R5" i="20"/>
  <c r="Q5" i="20"/>
  <c r="P5" i="20"/>
  <c r="V4" i="20"/>
  <c r="U4" i="20"/>
  <c r="T4" i="20"/>
  <c r="S4" i="20"/>
  <c r="R4" i="20"/>
  <c r="Q4" i="20"/>
  <c r="P4" i="20"/>
  <c r="V3" i="20"/>
  <c r="U3" i="20"/>
  <c r="T3" i="20"/>
  <c r="S3" i="20"/>
  <c r="R3" i="20"/>
  <c r="Q3" i="20"/>
  <c r="P3" i="20"/>
  <c r="AG115" i="10"/>
  <c r="AF115" i="10"/>
  <c r="AE115" i="10"/>
  <c r="AD115" i="10"/>
  <c r="AC115" i="10"/>
  <c r="AG94" i="10"/>
  <c r="AF94" i="10"/>
  <c r="AE94" i="10"/>
  <c r="AD94" i="10"/>
  <c r="AC94" i="10"/>
  <c r="AB94" i="10"/>
  <c r="AG93" i="10"/>
  <c r="AF93" i="10"/>
  <c r="AE93" i="10"/>
  <c r="AD93" i="10"/>
  <c r="AC93" i="10"/>
  <c r="AB93" i="10"/>
  <c r="AG92" i="10"/>
  <c r="AF92" i="10"/>
  <c r="AE92" i="10"/>
  <c r="AD92" i="10"/>
  <c r="AC92" i="10"/>
  <c r="AB92" i="10"/>
  <c r="AG91" i="10"/>
  <c r="AF91" i="10"/>
  <c r="AE91" i="10"/>
  <c r="AD91" i="10"/>
  <c r="AC91" i="10"/>
  <c r="AB91" i="10"/>
  <c r="AG90" i="10"/>
  <c r="AF90" i="10"/>
  <c r="AE90" i="10"/>
  <c r="AD90" i="10"/>
  <c r="AC90" i="10"/>
  <c r="AB90" i="10"/>
  <c r="AG89" i="10"/>
  <c r="AF89" i="10"/>
  <c r="AE89" i="10"/>
  <c r="AD89" i="10"/>
  <c r="AC89" i="10"/>
  <c r="AB89" i="10"/>
  <c r="AG88" i="10"/>
  <c r="AF88" i="10"/>
  <c r="AE88" i="10"/>
  <c r="AD88" i="10"/>
  <c r="AC88" i="10"/>
  <c r="AB88" i="10"/>
  <c r="AG87" i="10"/>
  <c r="AF87" i="10"/>
  <c r="AE87" i="10"/>
  <c r="AD87" i="10"/>
  <c r="AC87" i="10"/>
  <c r="AB87" i="10"/>
  <c r="AG86" i="10"/>
  <c r="AF86" i="10"/>
  <c r="AE86" i="10"/>
  <c r="AD86" i="10"/>
  <c r="AC86" i="10"/>
  <c r="AB86" i="10"/>
  <c r="AG85" i="10"/>
  <c r="AF85" i="10"/>
  <c r="AE85" i="10"/>
  <c r="AD85" i="10"/>
  <c r="AC85" i="10"/>
  <c r="AB85" i="10"/>
  <c r="AG84" i="10"/>
  <c r="AF84" i="10"/>
  <c r="AE84" i="10"/>
  <c r="AD84" i="10"/>
  <c r="AC84" i="10"/>
  <c r="AB84" i="10"/>
  <c r="AG83" i="10"/>
  <c r="AF83" i="10"/>
  <c r="AE83" i="10"/>
  <c r="AD83" i="10"/>
  <c r="AC83" i="10"/>
  <c r="AB83" i="10"/>
  <c r="AG82" i="10"/>
  <c r="AF82" i="10"/>
  <c r="AE82" i="10"/>
  <c r="AD82" i="10"/>
  <c r="AC82" i="10"/>
  <c r="AB82" i="10"/>
  <c r="AG81" i="10"/>
  <c r="AF81" i="10"/>
  <c r="AE81" i="10"/>
  <c r="AD81" i="10"/>
  <c r="AC81" i="10"/>
  <c r="AB81" i="10"/>
  <c r="AG80" i="10"/>
  <c r="AF80" i="10"/>
  <c r="AE80" i="10"/>
  <c r="AD80" i="10"/>
  <c r="AC80" i="10"/>
  <c r="AB80" i="10"/>
  <c r="AG79" i="10"/>
  <c r="AF79" i="10"/>
  <c r="AE79" i="10"/>
  <c r="AD79" i="10"/>
  <c r="AC79" i="10"/>
  <c r="AB79" i="10"/>
  <c r="AG78" i="10"/>
  <c r="AF78" i="10"/>
  <c r="AE78" i="10"/>
  <c r="AD78" i="10"/>
  <c r="AC78" i="10"/>
  <c r="AB78" i="10"/>
  <c r="AG77" i="10"/>
  <c r="AF77" i="10"/>
  <c r="AE77" i="10"/>
  <c r="AD77" i="10"/>
  <c r="AC77" i="10"/>
  <c r="AB77" i="10"/>
  <c r="AG76" i="10"/>
  <c r="AF76" i="10"/>
  <c r="AE76" i="10"/>
  <c r="AD76" i="10"/>
  <c r="AC76" i="10"/>
  <c r="AB76" i="10"/>
  <c r="AG75" i="10"/>
  <c r="AF75" i="10"/>
  <c r="AE75" i="10"/>
  <c r="AD75" i="10"/>
  <c r="AC75" i="10"/>
  <c r="AB75" i="10"/>
  <c r="AG74" i="10"/>
  <c r="AF74" i="10"/>
  <c r="AE74" i="10"/>
  <c r="AD74" i="10"/>
  <c r="AC74" i="10"/>
  <c r="AB74" i="10"/>
  <c r="AG73" i="10"/>
  <c r="AF73" i="10"/>
  <c r="AE73" i="10"/>
  <c r="AD73" i="10"/>
  <c r="AC73" i="10"/>
  <c r="AB73" i="10"/>
  <c r="AG71" i="10"/>
  <c r="AF71" i="10"/>
  <c r="AE71" i="10"/>
  <c r="AD71" i="10"/>
  <c r="AC71" i="10"/>
  <c r="AB71" i="10"/>
  <c r="AG70" i="10"/>
  <c r="AF70" i="10"/>
  <c r="AE70" i="10"/>
  <c r="AD70" i="10"/>
  <c r="AC70" i="10"/>
  <c r="AB70" i="10"/>
  <c r="AH68" i="10"/>
  <c r="AG68" i="10"/>
  <c r="AF68" i="10"/>
  <c r="AE68" i="10"/>
  <c r="AD68" i="10"/>
  <c r="AC68" i="10"/>
  <c r="AB68" i="10"/>
  <c r="AH67" i="10"/>
  <c r="AG67" i="10"/>
  <c r="AF67" i="10"/>
  <c r="AE67" i="10"/>
  <c r="AD67" i="10"/>
  <c r="AC67" i="10"/>
  <c r="AB67" i="10"/>
  <c r="AH66" i="10"/>
  <c r="AG66" i="10"/>
  <c r="AF66" i="10"/>
  <c r="AE66" i="10"/>
  <c r="AD66" i="10"/>
  <c r="AC66" i="10"/>
  <c r="AB66" i="10"/>
  <c r="AH65" i="10"/>
  <c r="AG65" i="10"/>
  <c r="AF65" i="10"/>
  <c r="AE65" i="10"/>
  <c r="AD65" i="10"/>
  <c r="AC65" i="10"/>
  <c r="AB65" i="10"/>
  <c r="AH64" i="10"/>
  <c r="AG64" i="10"/>
  <c r="AF64" i="10"/>
  <c r="AE64" i="10"/>
  <c r="AD64" i="10"/>
  <c r="AC64" i="10"/>
  <c r="AB64" i="10"/>
  <c r="AH63" i="10"/>
  <c r="AG63" i="10"/>
  <c r="AF63" i="10"/>
  <c r="AE63" i="10"/>
  <c r="AD63" i="10"/>
  <c r="AC63" i="10"/>
  <c r="AB63" i="10"/>
  <c r="AH62" i="10"/>
  <c r="AG62" i="10"/>
  <c r="AF62" i="10"/>
  <c r="AE62" i="10"/>
  <c r="AD62" i="10"/>
  <c r="AC62" i="10"/>
  <c r="AB62" i="10"/>
  <c r="AH61" i="10"/>
  <c r="AG61" i="10"/>
  <c r="AF61" i="10"/>
  <c r="AE61" i="10"/>
  <c r="AD61" i="10"/>
  <c r="AC61" i="10"/>
  <c r="AB61" i="10"/>
  <c r="AH60" i="10"/>
  <c r="AG60" i="10"/>
  <c r="AF60" i="10"/>
  <c r="AE60" i="10"/>
  <c r="K7" i="10" s="1" a="1"/>
  <c r="AD60" i="10"/>
  <c r="AC60" i="10"/>
  <c r="AB60" i="10"/>
  <c r="AH59" i="10"/>
  <c r="AG59" i="10"/>
  <c r="AF59" i="10"/>
  <c r="AE59" i="10"/>
  <c r="AD59" i="10"/>
  <c r="AC59" i="10"/>
  <c r="AB59" i="10"/>
  <c r="AH58" i="10"/>
  <c r="AG58" i="10"/>
  <c r="AF58" i="10"/>
  <c r="AE58" i="10"/>
  <c r="AD58" i="10"/>
  <c r="AC58" i="10"/>
  <c r="AB58" i="10"/>
  <c r="AH57" i="10"/>
  <c r="AG57" i="10"/>
  <c r="AF57" i="10"/>
  <c r="AE57" i="10"/>
  <c r="AD57" i="10"/>
  <c r="AC57" i="10"/>
  <c r="AB57" i="10"/>
  <c r="AG55" i="10"/>
  <c r="AF55" i="10"/>
  <c r="AE55" i="10"/>
  <c r="AD55" i="10"/>
  <c r="AC55" i="10"/>
  <c r="AB55" i="10"/>
  <c r="AG54" i="10"/>
  <c r="AF54" i="10"/>
  <c r="AE54" i="10"/>
  <c r="AD54" i="10"/>
  <c r="AC54" i="10"/>
  <c r="AB54" i="10"/>
  <c r="AG53" i="10"/>
  <c r="AF53" i="10"/>
  <c r="AE53" i="10"/>
  <c r="AD53" i="10"/>
  <c r="AC53" i="10"/>
  <c r="AB53" i="10"/>
  <c r="AG52" i="10"/>
  <c r="AF52" i="10"/>
  <c r="AE52" i="10"/>
  <c r="AD52" i="10"/>
  <c r="AC52" i="10"/>
  <c r="AB52" i="10"/>
  <c r="AG51" i="10"/>
  <c r="AF51" i="10"/>
  <c r="AE51" i="10"/>
  <c r="AD51" i="10"/>
  <c r="AC51" i="10"/>
  <c r="AB51" i="10"/>
  <c r="AG50" i="10"/>
  <c r="AF50" i="10"/>
  <c r="AE50" i="10"/>
  <c r="AD50" i="10"/>
  <c r="AC50" i="10"/>
  <c r="AB50" i="10"/>
  <c r="AG49" i="10"/>
  <c r="AF49" i="10"/>
  <c r="AE49" i="10"/>
  <c r="AD49" i="10"/>
  <c r="AC49" i="10"/>
  <c r="AB49" i="10"/>
  <c r="AG48" i="10"/>
  <c r="AF48" i="10"/>
  <c r="AE48" i="10"/>
  <c r="AD48" i="10"/>
  <c r="AC48" i="10"/>
  <c r="AB48" i="10"/>
  <c r="AG47" i="10"/>
  <c r="AF47" i="10"/>
  <c r="AE47" i="10"/>
  <c r="AD47" i="10"/>
  <c r="AC47" i="10"/>
  <c r="AB47" i="10"/>
  <c r="AG46" i="10"/>
  <c r="AF46" i="10"/>
  <c r="AE46" i="10"/>
  <c r="AD46" i="10"/>
  <c r="AC46" i="10"/>
  <c r="AB46" i="10"/>
  <c r="AG45" i="10"/>
  <c r="AF45" i="10"/>
  <c r="AE45" i="10"/>
  <c r="AD45" i="10"/>
  <c r="AC45" i="10"/>
  <c r="AB45" i="10"/>
  <c r="AG44" i="10"/>
  <c r="AF44" i="10"/>
  <c r="AE44" i="10"/>
  <c r="AD44" i="10"/>
  <c r="AC44" i="10"/>
  <c r="AB44" i="10"/>
  <c r="AG43" i="10"/>
  <c r="AF43" i="10"/>
  <c r="AE43" i="10"/>
  <c r="AD43" i="10"/>
  <c r="AC43" i="10"/>
  <c r="AB43" i="10"/>
  <c r="AG42" i="10"/>
  <c r="AF42" i="10"/>
  <c r="AE42" i="10"/>
  <c r="AD42" i="10"/>
  <c r="AC42" i="10"/>
  <c r="AB42" i="10"/>
  <c r="AG41" i="10"/>
  <c r="AF41" i="10"/>
  <c r="AE41" i="10"/>
  <c r="AD41" i="10"/>
  <c r="AC41" i="10"/>
  <c r="AB41" i="10"/>
  <c r="AG40" i="10"/>
  <c r="AF40" i="10"/>
  <c r="AE40" i="10"/>
  <c r="AD40" i="10"/>
  <c r="AC40" i="10"/>
  <c r="AB40" i="10"/>
  <c r="AH39" i="10"/>
  <c r="AG39" i="10"/>
  <c r="AF39" i="10"/>
  <c r="AE39" i="10"/>
  <c r="AD39" i="10"/>
  <c r="AC39" i="10"/>
  <c r="AB39" i="10"/>
  <c r="AH37" i="10"/>
  <c r="AG37" i="10"/>
  <c r="AF37" i="10"/>
  <c r="AE37" i="10"/>
  <c r="AD37" i="10"/>
  <c r="AC37" i="10"/>
  <c r="AB37" i="10"/>
  <c r="AH36" i="10"/>
  <c r="AG36" i="10"/>
  <c r="AF36" i="10"/>
  <c r="AE36" i="10"/>
  <c r="AD36" i="10"/>
  <c r="AC36" i="10"/>
  <c r="AB36" i="10"/>
  <c r="AH35" i="10"/>
  <c r="AG35" i="10"/>
  <c r="AF35" i="10"/>
  <c r="AE35" i="10"/>
  <c r="AD35" i="10"/>
  <c r="AC35" i="10"/>
  <c r="AB35" i="10"/>
  <c r="AH34" i="10"/>
  <c r="AG34" i="10"/>
  <c r="AF34" i="10"/>
  <c r="AE34" i="10"/>
  <c r="AD34" i="10"/>
  <c r="AC34" i="10"/>
  <c r="AB34" i="10"/>
  <c r="AH33" i="10"/>
  <c r="E5" i="10" s="1"/>
  <c r="F5" i="10" s="1"/>
  <c r="AG33" i="10"/>
  <c r="AF33" i="10"/>
  <c r="AE33" i="10"/>
  <c r="AD33" i="10"/>
  <c r="AC33" i="10"/>
  <c r="AB33" i="10"/>
  <c r="AH32" i="10"/>
  <c r="AG32" i="10"/>
  <c r="AF32" i="10"/>
  <c r="AE32" i="10"/>
  <c r="AD32" i="10"/>
  <c r="AC32" i="10"/>
  <c r="D7" i="10" s="1" a="1"/>
  <c r="AB32" i="10"/>
  <c r="AH31" i="10"/>
  <c r="AG31" i="10"/>
  <c r="AF31" i="10"/>
  <c r="AE31" i="10"/>
  <c r="AD31" i="10"/>
  <c r="AC31" i="10"/>
  <c r="AB31" i="10"/>
  <c r="AH30" i="10"/>
  <c r="AG30" i="10"/>
  <c r="AF30" i="10"/>
  <c r="AE30" i="10"/>
  <c r="AD30" i="10"/>
  <c r="AC30" i="10"/>
  <c r="AB30" i="10"/>
  <c r="AH29" i="10"/>
  <c r="AG29" i="10"/>
  <c r="AF29" i="10"/>
  <c r="AE29" i="10"/>
  <c r="AD29" i="10"/>
  <c r="AC29" i="10"/>
  <c r="AB29" i="10"/>
  <c r="AG27" i="10"/>
  <c r="AF27" i="10"/>
  <c r="AE27" i="10"/>
  <c r="AD27" i="10"/>
  <c r="AC27" i="10"/>
  <c r="AB27" i="10"/>
  <c r="AG26" i="10"/>
  <c r="AF26" i="10"/>
  <c r="AE26" i="10"/>
  <c r="AD26" i="10"/>
  <c r="AC26" i="10"/>
  <c r="AB26" i="10"/>
  <c r="AG25" i="10"/>
  <c r="AF25" i="10"/>
  <c r="AE25" i="10"/>
  <c r="AD25" i="10"/>
  <c r="AC25" i="10"/>
  <c r="AB25" i="10"/>
  <c r="AG24" i="10"/>
  <c r="AF24" i="10"/>
  <c r="AE24" i="10"/>
  <c r="AD24" i="10"/>
  <c r="AC24" i="10"/>
  <c r="AB24" i="10"/>
  <c r="AG23" i="10"/>
  <c r="AF23" i="10"/>
  <c r="AE23" i="10"/>
  <c r="AD23" i="10"/>
  <c r="AC23" i="10"/>
  <c r="AB23" i="10"/>
  <c r="AG22" i="10"/>
  <c r="AF22" i="10"/>
  <c r="AE22" i="10"/>
  <c r="AD22" i="10"/>
  <c r="AC22" i="10"/>
  <c r="AB22" i="10"/>
  <c r="AG21" i="10"/>
  <c r="AF21" i="10"/>
  <c r="AE21" i="10"/>
  <c r="AD21" i="10"/>
  <c r="AC21" i="10"/>
  <c r="AB21" i="10"/>
  <c r="AG20" i="10"/>
  <c r="AF20" i="10"/>
  <c r="AE20" i="10"/>
  <c r="AD20" i="10"/>
  <c r="AC20" i="10"/>
  <c r="AB20" i="10"/>
  <c r="AG19" i="10"/>
  <c r="AF19" i="10"/>
  <c r="AE19" i="10"/>
  <c r="AD19" i="10"/>
  <c r="AC19" i="10"/>
  <c r="AB19" i="10"/>
  <c r="AG18" i="10"/>
  <c r="AF18" i="10"/>
  <c r="AE18" i="10"/>
  <c r="AD18" i="10"/>
  <c r="AC18" i="10"/>
  <c r="AB18" i="10"/>
  <c r="AG17" i="10"/>
  <c r="AF17" i="10"/>
  <c r="AE17" i="10"/>
  <c r="AD17" i="10"/>
  <c r="AC17" i="10"/>
  <c r="AB17" i="10"/>
  <c r="AG16" i="10"/>
  <c r="AF16" i="10"/>
  <c r="AE16" i="10"/>
  <c r="AD16" i="10"/>
  <c r="AC16" i="10"/>
  <c r="AB16" i="10"/>
  <c r="AG15" i="10"/>
  <c r="AF15" i="10"/>
  <c r="AE15" i="10"/>
  <c r="AD15" i="10"/>
  <c r="AC15" i="10"/>
  <c r="AB15" i="10"/>
  <c r="AG14" i="10"/>
  <c r="AF14" i="10"/>
  <c r="AE14" i="10"/>
  <c r="AD14" i="10"/>
  <c r="AC14" i="10"/>
  <c r="AB14" i="10"/>
  <c r="L14" i="10"/>
  <c r="K14" i="10"/>
  <c r="M14" i="10" s="1"/>
  <c r="E14" i="10"/>
  <c r="D14" i="10"/>
  <c r="F14" i="10" s="1"/>
  <c r="AG13" i="10"/>
  <c r="AF13" i="10"/>
  <c r="AE13" i="10"/>
  <c r="AD13" i="10"/>
  <c r="AC13" i="10"/>
  <c r="AB13" i="10"/>
  <c r="L13" i="10"/>
  <c r="K13" i="10"/>
  <c r="E13" i="10"/>
  <c r="D13" i="10"/>
  <c r="F13" i="10" s="1"/>
  <c r="AG12" i="10"/>
  <c r="AF12" i="10"/>
  <c r="AE12" i="10"/>
  <c r="AD12" i="10"/>
  <c r="AC12" i="10"/>
  <c r="AB12" i="10"/>
  <c r="AI10" i="10"/>
  <c r="AH10" i="10"/>
  <c r="AG10" i="10"/>
  <c r="AF10" i="10"/>
  <c r="AE10" i="10"/>
  <c r="AD10" i="10"/>
  <c r="AC10" i="10"/>
  <c r="AB10" i="10"/>
  <c r="AI9" i="10"/>
  <c r="AH9" i="10"/>
  <c r="AG9" i="10"/>
  <c r="AF9" i="10"/>
  <c r="AE9" i="10"/>
  <c r="AD9" i="10"/>
  <c r="AC9" i="10"/>
  <c r="AB9" i="10"/>
  <c r="AI8" i="10"/>
  <c r="AH8" i="10"/>
  <c r="AG8" i="10"/>
  <c r="AF8" i="10"/>
  <c r="AE8" i="10"/>
  <c r="AD8" i="10"/>
  <c r="AC8" i="10"/>
  <c r="AB8" i="10"/>
  <c r="AI7" i="10"/>
  <c r="AH7" i="10"/>
  <c r="AG7" i="10"/>
  <c r="AF7" i="10"/>
  <c r="AE7" i="10"/>
  <c r="AD7" i="10"/>
  <c r="AC7" i="10"/>
  <c r="AB7" i="10"/>
  <c r="AI6" i="10"/>
  <c r="AH6" i="10"/>
  <c r="AG6" i="10"/>
  <c r="AF6" i="10"/>
  <c r="AE6" i="10"/>
  <c r="AD6" i="10"/>
  <c r="AC6" i="10"/>
  <c r="AB6" i="10"/>
  <c r="AI5" i="10"/>
  <c r="AH5" i="10"/>
  <c r="AG5" i="10"/>
  <c r="AF5" i="10"/>
  <c r="AE5" i="10"/>
  <c r="AD5" i="10"/>
  <c r="AC5" i="10"/>
  <c r="AB5" i="10"/>
  <c r="L5" i="10"/>
  <c r="K5" i="10"/>
  <c r="M5" i="10" s="1"/>
  <c r="D5" i="10"/>
  <c r="AI4" i="10"/>
  <c r="AH4" i="10"/>
  <c r="AG4" i="10"/>
  <c r="AF4" i="10"/>
  <c r="AE4" i="10"/>
  <c r="AD4" i="10"/>
  <c r="AC4" i="10"/>
  <c r="AB4" i="10"/>
  <c r="AI3" i="10"/>
  <c r="AH3" i="10"/>
  <c r="AG3" i="10"/>
  <c r="AF3" i="10"/>
  <c r="AE3" i="10"/>
  <c r="AD3" i="10"/>
  <c r="AC3" i="10"/>
  <c r="AB3" i="10"/>
  <c r="P44" i="14" l="1"/>
  <c r="V44" i="14"/>
  <c r="AB44" i="14"/>
  <c r="AM42" i="14"/>
  <c r="AM44" i="14"/>
  <c r="AL46" i="14"/>
  <c r="AM46" i="14"/>
  <c r="AK71" i="14"/>
  <c r="AQ71" i="14"/>
  <c r="AM43" i="14"/>
  <c r="AM45" i="14"/>
  <c r="T59" i="14"/>
  <c r="S59" i="14"/>
  <c r="AL42" i="14"/>
  <c r="AL44" i="14"/>
  <c r="U59" i="14"/>
  <c r="AG71" i="14"/>
  <c r="AJ83" i="14"/>
  <c r="AL38" i="14"/>
  <c r="P39" i="14"/>
  <c r="P38" i="14" s="1"/>
  <c r="AM41" i="14"/>
  <c r="R44" i="14"/>
  <c r="X44" i="14"/>
  <c r="R59" i="14"/>
  <c r="V59" i="14"/>
  <c r="AM47" i="14"/>
  <c r="K83" i="20"/>
  <c r="K81" i="20"/>
  <c r="J80" i="20"/>
  <c r="J83" i="20"/>
  <c r="L83" i="20" s="1"/>
  <c r="J81" i="20"/>
  <c r="L81" i="20" s="1"/>
  <c r="K84" i="20"/>
  <c r="K80" i="20"/>
  <c r="J82" i="20"/>
  <c r="L82" i="20" s="1"/>
  <c r="J84" i="20"/>
  <c r="L84" i="20" s="1"/>
  <c r="K82" i="20"/>
  <c r="K10" i="10"/>
  <c r="K8" i="10"/>
  <c r="M8" i="10" s="1"/>
  <c r="L11" i="10"/>
  <c r="L9" i="10"/>
  <c r="L7" i="10"/>
  <c r="K9" i="10"/>
  <c r="M9" i="10" s="1"/>
  <c r="K11" i="10"/>
  <c r="M11" i="10" s="1"/>
  <c r="L8" i="10"/>
  <c r="K7" i="10"/>
  <c r="L10" i="10"/>
  <c r="D10" i="10"/>
  <c r="D8" i="10"/>
  <c r="E11" i="10"/>
  <c r="E9" i="10"/>
  <c r="E7" i="10"/>
  <c r="D11" i="10"/>
  <c r="E8" i="10"/>
  <c r="E10" i="10"/>
  <c r="D7" i="10"/>
  <c r="F7" i="10" s="1"/>
  <c r="D9" i="10"/>
  <c r="L78" i="20"/>
  <c r="L5" i="13"/>
  <c r="M5" i="13" s="1"/>
  <c r="N5" i="13" s="1"/>
  <c r="O5" i="13" s="1"/>
  <c r="P5" i="13" s="1"/>
  <c r="Q5" i="13" s="1"/>
  <c r="R5" i="13" s="1"/>
  <c r="S5" i="13" s="1"/>
  <c r="T5" i="13" s="1"/>
  <c r="U5" i="13" s="1"/>
  <c r="V5" i="13" s="1"/>
  <c r="D5" i="13"/>
  <c r="E5" i="13" s="1"/>
  <c r="F5" i="13" s="1"/>
  <c r="G5" i="13" s="1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P59" i="14"/>
  <c r="M13" i="10"/>
  <c r="D72" i="20"/>
  <c r="I72" i="20"/>
  <c r="AA9" i="13"/>
  <c r="AA15" i="13"/>
  <c r="L7" i="14"/>
  <c r="L8" i="14" s="1"/>
  <c r="L9" i="14" s="1"/>
  <c r="L10" i="14" s="1"/>
  <c r="L18" i="14" s="1"/>
  <c r="L19" i="14" s="1"/>
  <c r="L20" i="14" s="1"/>
  <c r="L21" i="14" s="1"/>
  <c r="L22" i="14" s="1"/>
  <c r="L23" i="14" s="1"/>
  <c r="L24" i="14" s="1"/>
  <c r="L25" i="14" s="1"/>
  <c r="L26" i="14" s="1"/>
  <c r="L27" i="14" s="1"/>
  <c r="L28" i="14" s="1"/>
  <c r="L29" i="14" s="1"/>
  <c r="L30" i="14" s="1"/>
  <c r="L31" i="14" s="1"/>
  <c r="AJ84" i="14"/>
  <c r="AG85" i="14"/>
  <c r="F7" i="20"/>
  <c r="G7" i="20" s="1"/>
  <c r="H7" i="20" s="1"/>
  <c r="I7" i="20" s="1"/>
  <c r="J7" i="20" s="1"/>
  <c r="K7" i="20" s="1"/>
  <c r="L7" i="20" s="1"/>
  <c r="M7" i="20" s="1"/>
  <c r="D7" i="20"/>
  <c r="F72" i="20"/>
  <c r="J72" i="20"/>
  <c r="AA7" i="13"/>
  <c r="L6" i="13" s="1" a="1"/>
  <c r="AA13" i="13"/>
  <c r="S38" i="14"/>
  <c r="AG80" i="14"/>
  <c r="AK80" i="14"/>
  <c r="AQ80" i="14"/>
  <c r="AI71" i="14"/>
  <c r="AN71" i="14"/>
  <c r="AH80" i="14"/>
  <c r="AM80" i="14"/>
  <c r="P35" i="17"/>
  <c r="P36" i="17" s="1"/>
  <c r="P37" i="17" s="1"/>
  <c r="O36" i="17"/>
  <c r="Q39" i="14"/>
  <c r="Q38" i="14" s="1"/>
  <c r="O39" i="14"/>
  <c r="O38" i="14" s="1"/>
  <c r="R39" i="14"/>
  <c r="R38" i="14" s="1"/>
  <c r="S6" i="13" l="1"/>
  <c r="O6" i="13"/>
  <c r="L6" i="13"/>
  <c r="V6" i="13"/>
  <c r="R6" i="13"/>
  <c r="N6" i="13"/>
  <c r="P6" i="13"/>
  <c r="U6" i="13"/>
  <c r="M6" i="13"/>
  <c r="T6" i="13"/>
  <c r="Q6" i="13"/>
  <c r="F9" i="10"/>
  <c r="F11" i="10"/>
  <c r="F8" i="10"/>
  <c r="M10" i="10"/>
  <c r="AG86" i="14"/>
  <c r="AJ85" i="14"/>
  <c r="I5" i="13"/>
  <c r="J5" i="13" s="1"/>
  <c r="K5" i="13" s="1"/>
  <c r="H5" i="13"/>
  <c r="F10" i="10"/>
  <c r="AJ86" i="14" l="1"/>
  <c r="AG87" i="14"/>
  <c r="AJ87" i="14" l="1"/>
  <c r="AG88" i="14"/>
  <c r="AJ88" i="14" l="1"/>
  <c r="AG89" i="14"/>
  <c r="AJ89" i="14" l="1"/>
  <c r="AG90" i="14"/>
  <c r="AJ90" i="14" l="1"/>
  <c r="AG91" i="14"/>
  <c r="AG92" i="14" l="1"/>
  <c r="AJ91" i="14"/>
  <c r="AJ92" i="14" l="1"/>
  <c r="AG93" i="14"/>
  <c r="AJ93" i="14" s="1"/>
</calcChain>
</file>

<file path=xl/sharedStrings.xml><?xml version="1.0" encoding="utf-8"?>
<sst xmlns="http://schemas.openxmlformats.org/spreadsheetml/2006/main" count="32362" uniqueCount="5012">
  <si>
    <t>House type by ind_profile</t>
  </si>
  <si>
    <t>House categories</t>
  </si>
  <si>
    <t/>
  </si>
  <si>
    <t>Apartment</t>
  </si>
  <si>
    <t>Shared house/apartment</t>
  </si>
  <si>
    <t>House</t>
  </si>
  <si>
    <t>Hut and other</t>
  </si>
  <si>
    <t>Total</t>
  </si>
  <si>
    <t>Floor material in dwelling</t>
  </si>
  <si>
    <t>Cement</t>
  </si>
  <si>
    <t>Tiles (ceramic)</t>
  </si>
  <si>
    <t>Mud</t>
  </si>
  <si>
    <t>Wood</t>
  </si>
  <si>
    <t>Other</t>
  </si>
  <si>
    <t>D.46 What type of material is the roof of the house made of?</t>
  </si>
  <si>
    <t>Metal Sheets</t>
  </si>
  <si>
    <t>Tiles</t>
  </si>
  <si>
    <t>Harar (Somali traditional)</t>
  </si>
  <si>
    <t>Raar</t>
  </si>
  <si>
    <t>Plastic sheet or cloth</t>
  </si>
  <si>
    <t>Concrete (usually in abandoned building with no walls or roof)</t>
  </si>
  <si>
    <t>%</t>
  </si>
  <si>
    <t>21.455</t>
  </si>
  <si>
    <t>76.305</t>
  </si>
  <si>
    <t>0.995</t>
  </si>
  <si>
    <t>1.244</t>
  </si>
  <si>
    <t>100.000</t>
  </si>
  <si>
    <t>Urban</t>
  </si>
  <si>
    <t>Female</t>
  </si>
  <si>
    <t>No</t>
  </si>
  <si>
    <t>0.836</t>
  </si>
  <si>
    <t>1.773</t>
  </si>
  <si>
    <t>Non-Poor</t>
  </si>
  <si>
    <t>59.379</t>
  </si>
  <si>
    <t>33.726</t>
  </si>
  <si>
    <t>0.254</t>
  </si>
  <si>
    <t>6.641</t>
  </si>
  <si>
    <t>6.195</t>
  </si>
  <si>
    <t>4.427</t>
  </si>
  <si>
    <t>39.161</t>
  </si>
  <si>
    <t>23.761</t>
  </si>
  <si>
    <t>16.587</t>
  </si>
  <si>
    <t>11.047</t>
  </si>
  <si>
    <t>9.444</t>
  </si>
  <si>
    <t>0.000</t>
  </si>
  <si>
    <t>0.469</t>
  </si>
  <si>
    <t>0.630</t>
  </si>
  <si>
    <t>0.079</t>
  </si>
  <si>
    <t>0.173</t>
  </si>
  <si>
    <t>0.663</t>
  </si>
  <si>
    <t>64.418</t>
  </si>
  <si>
    <t>4.220</t>
  </si>
  <si>
    <t>13.570</t>
  </si>
  <si>
    <t>10.016</t>
  </si>
  <si>
    <t>2.052</t>
  </si>
  <si>
    <t>5.073</t>
  </si>
  <si>
    <t>0.021</t>
  </si>
  <si>
    <t>0.105</t>
  </si>
  <si>
    <t>0.019</t>
  </si>
  <si>
    <t>Rural</t>
  </si>
  <si>
    <t>Male</t>
  </si>
  <si>
    <t>Yes</t>
  </si>
  <si>
    <t>27.731</t>
  </si>
  <si>
    <t>Poor</t>
  </si>
  <si>
    <t>56.305</t>
  </si>
  <si>
    <t>30.627</t>
  </si>
  <si>
    <t>1.783</t>
  </si>
  <si>
    <t>11.285</t>
  </si>
  <si>
    <t>33.622</t>
  </si>
  <si>
    <t>20.249</t>
  </si>
  <si>
    <t>28.508</t>
  </si>
  <si>
    <t>6.171</t>
  </si>
  <si>
    <t>11.449</t>
  </si>
  <si>
    <t>0.020</t>
  </si>
  <si>
    <t>0.002</t>
  </si>
  <si>
    <t>0.004</t>
  </si>
  <si>
    <t>0.320</t>
  </si>
  <si>
    <t>0.041</t>
  </si>
  <si>
    <t>0.062</t>
  </si>
  <si>
    <t>0.215</t>
  </si>
  <si>
    <t>2.053</t>
  </si>
  <si>
    <t>53.420</t>
  </si>
  <si>
    <t>2.995</t>
  </si>
  <si>
    <t>16.751</t>
  </si>
  <si>
    <t>9.883</t>
  </si>
  <si>
    <t>4.386</t>
  </si>
  <si>
    <t>10.751</t>
  </si>
  <si>
    <t>0.140</t>
  </si>
  <si>
    <t>1.673</t>
  </si>
  <si>
    <t>0.051</t>
  </si>
  <si>
    <t>IDP</t>
  </si>
  <si>
    <t>28.984</t>
  </si>
  <si>
    <t>26.628</t>
  </si>
  <si>
    <t>4.010</t>
  </si>
  <si>
    <t>40.378</t>
  </si>
  <si>
    <t>57.429</t>
  </si>
  <si>
    <t>31.760</t>
  </si>
  <si>
    <t>1.224</t>
  </si>
  <si>
    <t>9.587</t>
  </si>
  <si>
    <t>0.284</t>
  </si>
  <si>
    <t>0.581</t>
  </si>
  <si>
    <t>0.603</t>
  </si>
  <si>
    <t>0.096</t>
  </si>
  <si>
    <t>Nomads</t>
  </si>
  <si>
    <t>86.626</t>
  </si>
  <si>
    <t>8.751</t>
  </si>
  <si>
    <t>0.471</t>
  </si>
  <si>
    <t>4.152</t>
  </si>
  <si>
    <t>N</t>
  </si>
  <si>
    <t>3,511</t>
  </si>
  <si>
    <t>2,148</t>
  </si>
  <si>
    <t>35</t>
  </si>
  <si>
    <t>384</t>
  </si>
  <si>
    <t>6,078</t>
  </si>
  <si>
    <t>1.097</t>
  </si>
  <si>
    <t>491</t>
  </si>
  <si>
    <t>301</t>
  </si>
  <si>
    <t>183</t>
  </si>
  <si>
    <t>0.767</t>
  </si>
  <si>
    <t>IDP Settlements</t>
  </si>
  <si>
    <t>0.010</t>
  </si>
  <si>
    <t>1.938</t>
  </si>
  <si>
    <t>1.129</t>
  </si>
  <si>
    <t>0.323</t>
  </si>
  <si>
    <t>0.339</t>
  </si>
  <si>
    <t>0.003</t>
  </si>
  <si>
    <t>4.242</t>
  </si>
  <si>
    <t>0.006</t>
  </si>
  <si>
    <t>0.134</t>
  </si>
  <si>
    <t>0.018</t>
  </si>
  <si>
    <t>0.057</t>
  </si>
  <si>
    <t>25.628</t>
  </si>
  <si>
    <t>2.402</t>
  </si>
  <si>
    <t>Nomadic population</t>
  </si>
  <si>
    <t>Improved sanitation by ind_profile</t>
  </si>
  <si>
    <t>HH has improved sanitation</t>
  </si>
  <si>
    <t>HH has improved source of drinking water</t>
  </si>
  <si>
    <t>Household has electricity</t>
  </si>
  <si>
    <t>Cooking Source</t>
  </si>
  <si>
    <t>Wood Stove</t>
  </si>
  <si>
    <t>Charcoal Stove</t>
  </si>
  <si>
    <t>Gas Stove</t>
  </si>
  <si>
    <t>Electric Stove</t>
  </si>
  <si>
    <t>Biogas</t>
  </si>
  <si>
    <t>Coal/lignite</t>
  </si>
  <si>
    <t>Solar</t>
  </si>
  <si>
    <t>Animal Waste/Dung</t>
  </si>
  <si>
    <t>Crop Residue/Plant Biomass</t>
  </si>
  <si>
    <t>Saw Dust</t>
  </si>
  <si>
    <t>Coal Briquette</t>
  </si>
  <si>
    <t>Biomass Briquette</t>
  </si>
  <si>
    <t>Processed biomass (pellets)/ woodchips</t>
  </si>
  <si>
    <t>LPG/ cooking gas</t>
  </si>
  <si>
    <t>Garbage/plastic</t>
  </si>
  <si>
    <t>Other (specify)</t>
  </si>
  <si>
    <t>D.43 Which type of disposal system is your toilet connected to, i.e. where does</t>
  </si>
  <si>
    <t>Official connection to public sewer</t>
  </si>
  <si>
    <t>Informal connection to public sewer</t>
  </si>
  <si>
    <t>Septic tank or soak pit</t>
  </si>
  <si>
    <t>D.44 What is the main method of solid waste disposal for this household?</t>
  </si>
  <si>
    <t>Dumping in the neighborhood</t>
  </si>
  <si>
    <t>Dumping in your own compound</t>
  </si>
  <si>
    <t>Burying in your compound</t>
  </si>
  <si>
    <t>Burning</t>
  </si>
  <si>
    <t>Municipal collection system</t>
  </si>
  <si>
    <t>System run by a community based organization</t>
  </si>
  <si>
    <t>Organized private collection system</t>
  </si>
  <si>
    <t>Dumping in the nearest waterway</t>
  </si>
  <si>
    <t>Other (please specify)</t>
  </si>
  <si>
    <t>0.565</t>
  </si>
  <si>
    <t>24.508</t>
  </si>
  <si>
    <t>75.492</t>
  </si>
  <si>
    <t>39.119</t>
  </si>
  <si>
    <t>60.881</t>
  </si>
  <si>
    <t>0.058</t>
  </si>
  <si>
    <t>0.100</t>
  </si>
  <si>
    <t>0.024</t>
  </si>
  <si>
    <t>0.025</t>
  </si>
  <si>
    <t>0.008</t>
  </si>
  <si>
    <t>0.301</t>
  </si>
  <si>
    <t>1.375</t>
  </si>
  <si>
    <t>0.506</t>
  </si>
  <si>
    <t>0.036</t>
  </si>
  <si>
    <t>0.212</t>
  </si>
  <si>
    <t>4.415</t>
  </si>
  <si>
    <t>0.478</t>
  </si>
  <si>
    <t>0.232</t>
  </si>
  <si>
    <t>0.007</t>
  </si>
  <si>
    <t>0.022</t>
  </si>
  <si>
    <t>0.150</t>
  </si>
  <si>
    <t>0.009</t>
  </si>
  <si>
    <t>0.220</t>
  </si>
  <si>
    <t>0.396</t>
  </si>
  <si>
    <t>33.402</t>
  </si>
  <si>
    <t>56.613</t>
  </si>
  <si>
    <t>5.769</t>
  </si>
  <si>
    <t>0.906</t>
  </si>
  <si>
    <t>0.576</t>
  </si>
  <si>
    <t>0.214</t>
  </si>
  <si>
    <t>0.103</t>
  </si>
  <si>
    <t>0.152</t>
  </si>
  <si>
    <t>0.168</t>
  </si>
  <si>
    <t>0.228</t>
  </si>
  <si>
    <t>0.241</t>
  </si>
  <si>
    <t>0.023</t>
  </si>
  <si>
    <t>1.598</t>
  </si>
  <si>
    <t>0.738</t>
  </si>
  <si>
    <t>30.337</t>
  </si>
  <si>
    <t>27.053</t>
  </si>
  <si>
    <t>41.385</t>
  </si>
  <si>
    <t>1.225</t>
  </si>
  <si>
    <t>0.398</t>
  </si>
  <si>
    <t>0.164</t>
  </si>
  <si>
    <t>6.679</t>
  </si>
  <si>
    <t>6.761</t>
  </si>
  <si>
    <t>9.776</t>
  </si>
  <si>
    <t>8.710</t>
  </si>
  <si>
    <t>6.224</t>
  </si>
  <si>
    <t>41.348</t>
  </si>
  <si>
    <t>12.539</t>
  </si>
  <si>
    <t>8.099</t>
  </si>
  <si>
    <t>4.919</t>
  </si>
  <si>
    <t>4.615</t>
  </si>
  <si>
    <t>3.770</t>
  </si>
  <si>
    <t>22.604</t>
  </si>
  <si>
    <t>77.396</t>
  </si>
  <si>
    <t>53.053</t>
  </si>
  <si>
    <t>46.947</t>
  </si>
  <si>
    <t>0.353</t>
  </si>
  <si>
    <t>0.163</t>
  </si>
  <si>
    <t>0.329</t>
  </si>
  <si>
    <t>0.209</t>
  </si>
  <si>
    <t>0.466</t>
  </si>
  <si>
    <t>0.011</t>
  </si>
  <si>
    <t>0.042</t>
  </si>
  <si>
    <t>2.130</t>
  </si>
  <si>
    <t>0.302</t>
  </si>
  <si>
    <t>0.065</t>
  </si>
  <si>
    <t>0.345</t>
  </si>
  <si>
    <t>0.139</t>
  </si>
  <si>
    <t>0.061</t>
  </si>
  <si>
    <t>0.172</t>
  </si>
  <si>
    <t>0.112</t>
  </si>
  <si>
    <t>0.210</t>
  </si>
  <si>
    <t>47.312</t>
  </si>
  <si>
    <t>42.214</t>
  </si>
  <si>
    <t>4.157</t>
  </si>
  <si>
    <t>0.661</t>
  </si>
  <si>
    <t>3.244</t>
  </si>
  <si>
    <t>0.015</t>
  </si>
  <si>
    <t>0.553</t>
  </si>
  <si>
    <t>0.177</t>
  </si>
  <si>
    <t>0.191</t>
  </si>
  <si>
    <t>0.128</t>
  </si>
  <si>
    <t>0.068</t>
  </si>
  <si>
    <t>1.271</t>
  </si>
  <si>
    <t>15.141</t>
  </si>
  <si>
    <t>36.902</t>
  </si>
  <si>
    <t>46.096</t>
  </si>
  <si>
    <t>1.862</t>
  </si>
  <si>
    <t>0.049</t>
  </si>
  <si>
    <t>8.608</t>
  </si>
  <si>
    <t>11.826</t>
  </si>
  <si>
    <t>8.402</t>
  </si>
  <si>
    <t>8.250</t>
  </si>
  <si>
    <t>6.640</t>
  </si>
  <si>
    <t>52.032</t>
  </si>
  <si>
    <t>9.871</t>
  </si>
  <si>
    <t>5.079</t>
  </si>
  <si>
    <t>5.716</t>
  </si>
  <si>
    <t>1.740</t>
  </si>
  <si>
    <t>2.270</t>
  </si>
  <si>
    <t>0.296</t>
  </si>
  <si>
    <t>0.751</t>
  </si>
  <si>
    <t>0.038</t>
  </si>
  <si>
    <t>0.056</t>
  </si>
  <si>
    <t>0.102</t>
  </si>
  <si>
    <t>0.566</t>
  </si>
  <si>
    <t>6,058</t>
  </si>
  <si>
    <t>6,081</t>
  </si>
  <si>
    <t>6,092</t>
  </si>
  <si>
    <t>0.488</t>
  </si>
  <si>
    <t>0.001</t>
  </si>
  <si>
    <t>0.328</t>
  </si>
  <si>
    <t>0.174</t>
  </si>
  <si>
    <t>0.131</t>
  </si>
  <si>
    <t>103</t>
  </si>
  <si>
    <t>7</t>
  </si>
  <si>
    <t>3</t>
  </si>
  <si>
    <t>12</t>
  </si>
  <si>
    <t>2</t>
  </si>
  <si>
    <t>5</t>
  </si>
  <si>
    <t>0.977</t>
  </si>
  <si>
    <t>0.198</t>
  </si>
  <si>
    <t>0.129</t>
  </si>
  <si>
    <t>0.110</t>
  </si>
  <si>
    <t>0.030</t>
  </si>
  <si>
    <t>0.017</t>
  </si>
  <si>
    <t>0.039</t>
  </si>
  <si>
    <t>0.033</t>
  </si>
  <si>
    <t>0.063</t>
  </si>
  <si>
    <t>0.195</t>
  </si>
  <si>
    <t>0.074</t>
  </si>
  <si>
    <t>0.233</t>
  </si>
  <si>
    <t>1.937</t>
  </si>
  <si>
    <t>D.19 How long does it take to walk (one way) to the main source of water from th</t>
  </si>
  <si>
    <t>Less than 5 minutes</t>
  </si>
  <si>
    <t>Between 5 and 10 minutes</t>
  </si>
  <si>
    <t>Between 10 and 30 minutes</t>
  </si>
  <si>
    <t>30 minutes to an hour</t>
  </si>
  <si>
    <t>Between 1 and 2 hours</t>
  </si>
  <si>
    <t>Between 2 and 5 hours</t>
  </si>
  <si>
    <t>Between 5 and 10 hours</t>
  </si>
  <si>
    <t>Between 10 hours and 1 day</t>
  </si>
  <si>
    <t>More than 1 day</t>
  </si>
  <si>
    <t>D.47 How long does it usually take to walk (one way) to the closest food market</t>
  </si>
  <si>
    <t>D.49 How long does it usually take to walk (one way) to the nearest health cente</t>
  </si>
  <si>
    <t>3.325</t>
  </si>
  <si>
    <t>13.607</t>
  </si>
  <si>
    <t>0.141</t>
  </si>
  <si>
    <t>0.585</t>
  </si>
  <si>
    <t>0.253</t>
  </si>
  <si>
    <t>9.879</t>
  </si>
  <si>
    <t>18.993</t>
  </si>
  <si>
    <t>18.780</t>
  </si>
  <si>
    <t>12.752</t>
  </si>
  <si>
    <t>28.965</t>
  </si>
  <si>
    <t>8.036</t>
  </si>
  <si>
    <t>2.247</t>
  </si>
  <si>
    <t>0.349</t>
  </si>
  <si>
    <t>0.106</t>
  </si>
  <si>
    <t>6.696</t>
  </si>
  <si>
    <t>15.167</t>
  </si>
  <si>
    <t>1.189</t>
  </si>
  <si>
    <t>0.043</t>
  </si>
  <si>
    <t>0.060</t>
  </si>
  <si>
    <t>16.456</t>
  </si>
  <si>
    <t>26.370</t>
  </si>
  <si>
    <t>23.442</t>
  </si>
  <si>
    <t>7.354</t>
  </si>
  <si>
    <t>18.577</t>
  </si>
  <si>
    <t>5.967</t>
  </si>
  <si>
    <t>1.227</t>
  </si>
  <si>
    <t>0.244</t>
  </si>
  <si>
    <t>0.362</t>
  </si>
  <si>
    <t>33.388</t>
  </si>
  <si>
    <t>0.287</t>
  </si>
  <si>
    <t>0.317</t>
  </si>
  <si>
    <t>0.040</t>
  </si>
  <si>
    <t>0.694</t>
  </si>
  <si>
    <t>0.304</t>
  </si>
  <si>
    <t>0.053</t>
  </si>
  <si>
    <t>8.780</t>
  </si>
  <si>
    <t>26.070</t>
  </si>
  <si>
    <t>22.974</t>
  </si>
  <si>
    <t>16.977</t>
  </si>
  <si>
    <t>14.823</t>
  </si>
  <si>
    <t>8.383</t>
  </si>
  <si>
    <t>1.607</t>
  </si>
  <si>
    <t>0.016</t>
  </si>
  <si>
    <t>14.619</t>
  </si>
  <si>
    <t>1.075</t>
  </si>
  <si>
    <t>16.486</t>
  </si>
  <si>
    <t>0.027</t>
  </si>
  <si>
    <t>0.161</t>
  </si>
  <si>
    <t>14.865</t>
  </si>
  <si>
    <t>24.933</t>
  </si>
  <si>
    <t>22.195</t>
  </si>
  <si>
    <t>14.381</t>
  </si>
  <si>
    <t>17.119</t>
  </si>
  <si>
    <t>5.584</t>
  </si>
  <si>
    <t>0.491</t>
  </si>
  <si>
    <t>0.293</t>
  </si>
  <si>
    <t>0.413</t>
  </si>
  <si>
    <t>0.453</t>
  </si>
  <si>
    <t>0.391</t>
  </si>
  <si>
    <t>14.038</t>
  </si>
  <si>
    <t>30.421</t>
  </si>
  <si>
    <t>20.882</t>
  </si>
  <si>
    <t>11.427</t>
  </si>
  <si>
    <t>16.544</t>
  </si>
  <si>
    <t>5.481</t>
  </si>
  <si>
    <t>0.818</t>
  </si>
  <si>
    <t>0.158</t>
  </si>
  <si>
    <t>7.529</t>
  </si>
  <si>
    <t>0.014</t>
  </si>
  <si>
    <t>6.552</t>
  </si>
  <si>
    <t>28.338</t>
  </si>
  <si>
    <t>25.992</t>
  </si>
  <si>
    <t>13.823</t>
  </si>
  <si>
    <t>17.861</t>
  </si>
  <si>
    <t>5.125</t>
  </si>
  <si>
    <t>1.440</t>
  </si>
  <si>
    <t>0.729</t>
  </si>
  <si>
    <t>0.749</t>
  </si>
  <si>
    <t>0.130</t>
  </si>
  <si>
    <t>13.120</t>
  </si>
  <si>
    <t>22.855</t>
  </si>
  <si>
    <t>21.000</t>
  </si>
  <si>
    <t>13.811</t>
  </si>
  <si>
    <t>21.264</t>
  </si>
  <si>
    <t>6.442</t>
  </si>
  <si>
    <t>1.105</t>
  </si>
  <si>
    <t>0.312</t>
  </si>
  <si>
    <t>0.091</t>
  </si>
  <si>
    <t>0.281</t>
  </si>
  <si>
    <t>14.926</t>
  </si>
  <si>
    <t>0.120</t>
  </si>
  <si>
    <t>2.187</t>
  </si>
  <si>
    <t>0.492</t>
  </si>
  <si>
    <t>24.884</t>
  </si>
  <si>
    <t>0.126</t>
  </si>
  <si>
    <t>507</t>
  </si>
  <si>
    <t>749</t>
  </si>
  <si>
    <t>542</t>
  </si>
  <si>
    <t>358</t>
  </si>
  <si>
    <t>411</t>
  </si>
  <si>
    <t>133</t>
  </si>
  <si>
    <t>23</t>
  </si>
  <si>
    <t>8</t>
  </si>
  <si>
    <t>2,733</t>
  </si>
  <si>
    <t>10.724</t>
  </si>
  <si>
    <t>10.755</t>
  </si>
  <si>
    <t>19.323</t>
  </si>
  <si>
    <t>3.357</t>
  </si>
  <si>
    <t>6</t>
  </si>
  <si>
    <t>0.489</t>
  </si>
  <si>
    <t>1,038</t>
  </si>
  <si>
    <t>22</t>
  </si>
  <si>
    <t>17.965</t>
  </si>
  <si>
    <t>0.264</t>
  </si>
  <si>
    <t>0.090</t>
  </si>
  <si>
    <t>4.106</t>
  </si>
  <si>
    <t>25.147</t>
  </si>
  <si>
    <t>11.021</t>
  </si>
  <si>
    <t>Hunger by ind_profile</t>
  </si>
  <si>
    <t>Hunger in past 4 weeks</t>
  </si>
  <si>
    <t>Never</t>
  </si>
  <si>
    <t>Rarely (1-2 times)</t>
  </si>
  <si>
    <t>Sometimes (3-10 times)</t>
  </si>
  <si>
    <t>Often (more than 10 times)</t>
  </si>
  <si>
    <t>57.178</t>
  </si>
  <si>
    <t>37.810</t>
  </si>
  <si>
    <t>4.380</t>
  </si>
  <si>
    <t>0.632</t>
  </si>
  <si>
    <t>1.042</t>
  </si>
  <si>
    <t>61.599</t>
  </si>
  <si>
    <t>31.758</t>
  </si>
  <si>
    <t>6.323</t>
  </si>
  <si>
    <t>0.188</t>
  </si>
  <si>
    <t>57.553</t>
  </si>
  <si>
    <t>34.383</t>
  </si>
  <si>
    <t>6.866</t>
  </si>
  <si>
    <t>1.198</t>
  </si>
  <si>
    <t>7.279</t>
  </si>
  <si>
    <t>40.083</t>
  </si>
  <si>
    <t>48.591</t>
  </si>
  <si>
    <t>10.251</t>
  </si>
  <si>
    <t>59.041</t>
  </si>
  <si>
    <t>33.418</t>
  </si>
  <si>
    <t>6.666</t>
  </si>
  <si>
    <t>0.875</t>
  </si>
  <si>
    <t>50.222</t>
  </si>
  <si>
    <t>39.665</t>
  </si>
  <si>
    <t>8.927</t>
  </si>
  <si>
    <t>1.186</t>
  </si>
  <si>
    <t>3,646</t>
  </si>
  <si>
    <t>1,901</t>
  </si>
  <si>
    <t>445</t>
  </si>
  <si>
    <t>71</t>
  </si>
  <si>
    <t>6,063</t>
  </si>
  <si>
    <t>Indicator of regional breakdown</t>
  </si>
  <si>
    <t>Urban/Rural/IDP or Nomad</t>
  </si>
  <si>
    <t>Gender of Household Head</t>
  </si>
  <si>
    <t>Remittances receipt internal + international (Y/N)</t>
  </si>
  <si>
    <t>IDP or displaced household</t>
  </si>
  <si>
    <t>HH reported to be affected by the drought</t>
  </si>
  <si>
    <t>Being below 2011 PPP poverty line</t>
  </si>
  <si>
    <t>Literacy by ind_profile</t>
  </si>
  <si>
    <t>Educational level by ind_profile</t>
  </si>
  <si>
    <t>Level of Education Group</t>
  </si>
  <si>
    <t>No education</t>
  </si>
  <si>
    <t>Incomplete Primary</t>
  </si>
  <si>
    <t>Complete Primary/Incomplete Secondary</t>
  </si>
  <si>
    <t>Complete Secondary</t>
  </si>
  <si>
    <t>University</t>
  </si>
  <si>
    <t>Mean</t>
  </si>
  <si>
    <t>0.085</t>
  </si>
  <si>
    <t>0.117</t>
  </si>
  <si>
    <t>0.358</t>
  </si>
  <si>
    <t>0.532</t>
  </si>
  <si>
    <t>0.750</t>
  </si>
  <si>
    <t>0.496</t>
  </si>
  <si>
    <t>0.495</t>
  </si>
  <si>
    <t>0.522</t>
  </si>
  <si>
    <t>0.409</t>
  </si>
  <si>
    <t>0.476</t>
  </si>
  <si>
    <t>0.402</t>
  </si>
  <si>
    <t>0.436</t>
  </si>
  <si>
    <t>34.246</t>
  </si>
  <si>
    <t>32.051</t>
  </si>
  <si>
    <t>15.179</t>
  </si>
  <si>
    <t>6.037</t>
  </si>
  <si>
    <t>11.346</t>
  </si>
  <si>
    <t>1.140</t>
  </si>
  <si>
    <t>0.728</t>
  </si>
  <si>
    <t>1.003</t>
  </si>
  <si>
    <t>57.277</t>
  </si>
  <si>
    <t>19.426</t>
  </si>
  <si>
    <t>8.436</t>
  </si>
  <si>
    <t>4.397</t>
  </si>
  <si>
    <t>9.421</t>
  </si>
  <si>
    <t>SE</t>
  </si>
  <si>
    <t>0.078</t>
  </si>
  <si>
    <t>0.035</t>
  </si>
  <si>
    <t>0.048</t>
  </si>
  <si>
    <t>0.028</t>
  </si>
  <si>
    <t>0.032</t>
  </si>
  <si>
    <t>0.026</t>
  </si>
  <si>
    <t>0.031</t>
  </si>
  <si>
    <t>0.052</t>
  </si>
  <si>
    <t>0.034</t>
  </si>
  <si>
    <t>0.029</t>
  </si>
  <si>
    <t>1.705</t>
  </si>
  <si>
    <t>8.142</t>
  </si>
  <si>
    <t>0.503</t>
  </si>
  <si>
    <t>7.837</t>
  </si>
  <si>
    <t>59.741</t>
  </si>
  <si>
    <t>21.361</t>
  </si>
  <si>
    <t>7.385</t>
  </si>
  <si>
    <t>3.017</t>
  </si>
  <si>
    <t>7.185</t>
  </si>
  <si>
    <t>1.311</t>
  </si>
  <si>
    <t>4,421</t>
  </si>
  <si>
    <t>338</t>
  </si>
  <si>
    <t>2,516</t>
  </si>
  <si>
    <t>2,928</t>
  </si>
  <si>
    <t>33,155</t>
  </si>
  <si>
    <t>83.466</t>
  </si>
  <si>
    <t>1.320</t>
  </si>
  <si>
    <t>0.571</t>
  </si>
  <si>
    <t>4.937</t>
  </si>
  <si>
    <t>59.005</t>
  </si>
  <si>
    <t>20.783</t>
  </si>
  <si>
    <t>7.699</t>
  </si>
  <si>
    <t>3.429</t>
  </si>
  <si>
    <t>7.853</t>
  </si>
  <si>
    <t>1.231</t>
  </si>
  <si>
    <t>2.191</t>
  </si>
  <si>
    <t>80.162</t>
  </si>
  <si>
    <t>9.377</t>
  </si>
  <si>
    <t>2.604</t>
  </si>
  <si>
    <t>1.239</t>
  </si>
  <si>
    <t>4.538</t>
  </si>
  <si>
    <t>2.079</t>
  </si>
  <si>
    <t>9,649</t>
  </si>
  <si>
    <t>4,821</t>
  </si>
  <si>
    <t>1,907</t>
  </si>
  <si>
    <t>871</t>
  </si>
  <si>
    <t>1,935</t>
  </si>
  <si>
    <t>224</t>
  </si>
  <si>
    <t>19,407</t>
  </si>
  <si>
    <t>13.882</t>
  </si>
  <si>
    <t>26.723</t>
  </si>
  <si>
    <t>0.536</t>
  </si>
  <si>
    <t>0.530</t>
  </si>
  <si>
    <t>Employment by ind_profile</t>
  </si>
  <si>
    <t>0.401</t>
  </si>
  <si>
    <t>0.514</t>
  </si>
  <si>
    <t>0.505</t>
  </si>
  <si>
    <t>0.384</t>
  </si>
  <si>
    <t>0.334</t>
  </si>
  <si>
    <t>0.600</t>
  </si>
  <si>
    <t>0.926</t>
  </si>
  <si>
    <t>0.935</t>
  </si>
  <si>
    <t>0.922</t>
  </si>
  <si>
    <t>0.940</t>
  </si>
  <si>
    <t>0.982</t>
  </si>
  <si>
    <t>0.950</t>
  </si>
  <si>
    <t>0.930</t>
  </si>
  <si>
    <t>0.956</t>
  </si>
  <si>
    <t>0.948</t>
  </si>
  <si>
    <t>0.941</t>
  </si>
  <si>
    <t>0.013</t>
  </si>
  <si>
    <t>0.044</t>
  </si>
  <si>
    <t>0.050</t>
  </si>
  <si>
    <t>0.137</t>
  </si>
  <si>
    <t>Deprivation living_standards by ind_profile</t>
  </si>
  <si>
    <t>Deprivation living_standards by type</t>
  </si>
  <si>
    <t>Deprivation living_standards by hhh_gender</t>
  </si>
  <si>
    <t>Deprivation living_standards by remit12m</t>
  </si>
  <si>
    <t>Deprivation living_standards by migr_idp</t>
  </si>
  <si>
    <t>Deprivation living_standards by drought_affected</t>
  </si>
  <si>
    <t>Deprivation living_standards by poorPPP</t>
  </si>
  <si>
    <t>Deprivation education by ind_profile</t>
  </si>
  <si>
    <t>Deprivation education by type</t>
  </si>
  <si>
    <t>Deprivation education by hhh_gender</t>
  </si>
  <si>
    <t>Deprivation education by remit12m</t>
  </si>
  <si>
    <t>Deprivation education by migr_idp</t>
  </si>
  <si>
    <t>Deprivation education by drought_affected</t>
  </si>
  <si>
    <t>Deprivation education by poorPPP</t>
  </si>
  <si>
    <t>Deprivation wash by ind_profile</t>
  </si>
  <si>
    <t>Deprivation wash by type</t>
  </si>
  <si>
    <t>Deprivation wash by hhh_gender</t>
  </si>
  <si>
    <t>Deprivation wash by remit12m</t>
  </si>
  <si>
    <t>Deprivation wash by migr_idp</t>
  </si>
  <si>
    <t>Deprivation wash by drought_affected</t>
  </si>
  <si>
    <t>Deprivation wash by poorPPP</t>
  </si>
  <si>
    <t>0.213</t>
  </si>
  <si>
    <t>0.713</t>
  </si>
  <si>
    <t>0.740</t>
  </si>
  <si>
    <t>0.993</t>
  </si>
  <si>
    <t>0.297</t>
  </si>
  <si>
    <t>0.919</t>
  </si>
  <si>
    <t>0.594</t>
  </si>
  <si>
    <t>0.498</t>
  </si>
  <si>
    <t>0.591</t>
  </si>
  <si>
    <t>0.831</t>
  </si>
  <si>
    <t>0.613</t>
  </si>
  <si>
    <t>0.692</t>
  </si>
  <si>
    <t>0.352</t>
  </si>
  <si>
    <t>0.567</t>
  </si>
  <si>
    <t>0.723</t>
  </si>
  <si>
    <t>0.683</t>
  </si>
  <si>
    <t>0.887</t>
  </si>
  <si>
    <t>0.604</t>
  </si>
  <si>
    <t>0.367</t>
  </si>
  <si>
    <t>0.635</t>
  </si>
  <si>
    <t>0.538</t>
  </si>
  <si>
    <t>0.651</t>
  </si>
  <si>
    <t>0.625</t>
  </si>
  <si>
    <t>0.533</t>
  </si>
  <si>
    <t>0.769</t>
  </si>
  <si>
    <t>0.525</t>
  </si>
  <si>
    <t>0.650</t>
  </si>
  <si>
    <t>0.115</t>
  </si>
  <si>
    <t>0.465</t>
  </si>
  <si>
    <t>0.268</t>
  </si>
  <si>
    <t>0.094</t>
  </si>
  <si>
    <t>0.406</t>
  </si>
  <si>
    <t>0.216</t>
  </si>
  <si>
    <t>0.364</t>
  </si>
  <si>
    <t>0.681</t>
  </si>
  <si>
    <t>0.425</t>
  </si>
  <si>
    <t>0.218</t>
  </si>
  <si>
    <t>0.330</t>
  </si>
  <si>
    <t>0.338</t>
  </si>
  <si>
    <t>0.291</t>
  </si>
  <si>
    <t>0.282</t>
  </si>
  <si>
    <t>0.278</t>
  </si>
  <si>
    <t>0.300</t>
  </si>
  <si>
    <t>0.258</t>
  </si>
  <si>
    <t>0.037</t>
  </si>
  <si>
    <t>0.005</t>
  </si>
  <si>
    <t>0.092</t>
  </si>
  <si>
    <t>0.059</t>
  </si>
  <si>
    <t>0.083</t>
  </si>
  <si>
    <t>0.046</t>
  </si>
  <si>
    <t>0.064</t>
  </si>
  <si>
    <t>888</t>
  </si>
  <si>
    <t>70</t>
  </si>
  <si>
    <t>468</t>
  </si>
  <si>
    <t>4,011</t>
  </si>
  <si>
    <t>1,106</t>
  </si>
  <si>
    <t>3,021</t>
  </si>
  <si>
    <t>3,071</t>
  </si>
  <si>
    <t>4,961</t>
  </si>
  <si>
    <t>1,131</t>
  </si>
  <si>
    <t>4,959</t>
  </si>
  <si>
    <t>1,133</t>
  </si>
  <si>
    <t>2,352</t>
  </si>
  <si>
    <t>3,740</t>
  </si>
  <si>
    <t>Deprivations by ind_profile</t>
  </si>
  <si>
    <t>Total number of dimensions household is deprived in</t>
  </si>
  <si>
    <t>0</t>
  </si>
  <si>
    <t>1</t>
  </si>
  <si>
    <t>4</t>
  </si>
  <si>
    <t>Deprivations by type</t>
  </si>
  <si>
    <t>Deprivations by hhh_gender</t>
  </si>
  <si>
    <t>Deprivations by remit12m</t>
  </si>
  <si>
    <t>Deprivations by migr_idp</t>
  </si>
  <si>
    <t>Deprivations by drought_affected</t>
  </si>
  <si>
    <t>Deprivations by poorPPP</t>
  </si>
  <si>
    <t>Deprivations (w/o Poverty) by ind_profile</t>
  </si>
  <si>
    <t>Total number of dimensions household is deprived in, no poverty</t>
  </si>
  <si>
    <t>Deprivations (w/o Poverty) by type</t>
  </si>
  <si>
    <t>Deprivations (w/o Poverty) by hhh_gender</t>
  </si>
  <si>
    <t>Deprivations (w/o Poverty) by remit12m</t>
  </si>
  <si>
    <t>Deprivations (w/o Poverty) by migr_idp</t>
  </si>
  <si>
    <t>Deprivations (w/o Poverty) by drought_affected</t>
  </si>
  <si>
    <t>Deprivations (w/o Poverty) by poorPPP</t>
  </si>
  <si>
    <t>5.937</t>
  </si>
  <si>
    <t>26.240</t>
  </si>
  <si>
    <t>8.660</t>
  </si>
  <si>
    <t>2.395</t>
  </si>
  <si>
    <t>11.602</t>
  </si>
  <si>
    <t>23.522</t>
  </si>
  <si>
    <t>27.049</t>
  </si>
  <si>
    <t>0.682</t>
  </si>
  <si>
    <t>1.171</t>
  </si>
  <si>
    <t>1,758</t>
  </si>
  <si>
    <t>2.351</t>
  </si>
  <si>
    <t xml:space="preserve">Overview </t>
  </si>
  <si>
    <r>
      <rPr>
        <b/>
        <sz val="11"/>
        <color theme="1"/>
        <rFont val="Calibri"/>
        <family val="2"/>
        <scheme val="minor"/>
      </rPr>
      <t>Purpose</t>
    </r>
    <r>
      <rPr>
        <sz val="10"/>
        <rFont val="Arial"/>
        <family val="2"/>
      </rPr>
      <t xml:space="preserve">: This workbook contains the data, tables and graphs used for Chapter 1 (Poverty Profile &amp; Trends) of the Somali Poverty Assessment (PA) with data from Wave 2 of the Somali High Frequency Survey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</si>
  <si>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0"/>
        <rFont val="Arial"/>
        <family val="2"/>
      </rPr>
      <t>: The worksheets of this workbook are organized according to topics; for each there is also a sheet containing the raw data used to prepare the graph/table</t>
    </r>
  </si>
  <si>
    <r>
      <rPr>
        <b/>
        <sz val="11"/>
        <color theme="1"/>
        <rFont val="Calibri"/>
        <family val="2"/>
        <scheme val="minor"/>
      </rPr>
      <t>Notation</t>
    </r>
    <r>
      <rPr>
        <sz val="10"/>
        <rFont val="Arial"/>
        <family val="2"/>
      </rPr>
      <t>: LB=lower bound; UB=upper bound; SE=standard error</t>
    </r>
  </si>
  <si>
    <t>Contents</t>
  </si>
  <si>
    <t>Return</t>
  </si>
  <si>
    <t>Raw Data 22</t>
  </si>
  <si>
    <t>Raw Data 23</t>
  </si>
  <si>
    <t>Raw Data 24</t>
  </si>
  <si>
    <t>Raw Data 25</t>
  </si>
  <si>
    <t>Raw Data 26</t>
  </si>
  <si>
    <t>Raw Data 27</t>
  </si>
  <si>
    <t>Raw Data 28</t>
  </si>
  <si>
    <t>Raw Data 29</t>
  </si>
  <si>
    <t>Topic: Dwelling characteristics</t>
  </si>
  <si>
    <t>Topic: Access to services</t>
  </si>
  <si>
    <t>Topic: Distance to market and services</t>
  </si>
  <si>
    <t>Topic: Hunger status</t>
  </si>
  <si>
    <t>Topic: Educational indicators</t>
  </si>
  <si>
    <t>Topic: Labor market indicators</t>
  </si>
  <si>
    <t>Topic: Multidimensional deprivations</t>
  </si>
  <si>
    <t>Topic: Multidimensional index</t>
  </si>
  <si>
    <t>Sanitation</t>
  </si>
  <si>
    <t>Water</t>
  </si>
  <si>
    <t>Cook</t>
  </si>
  <si>
    <t>Market</t>
  </si>
  <si>
    <t>House type (poor) by type</t>
  </si>
  <si>
    <t>House type (non-poor) by type</t>
  </si>
  <si>
    <t>House type (poor) by hhh_gender</t>
  </si>
  <si>
    <t>House type (non-poor) by hhh_gender</t>
  </si>
  <si>
    <t>House type (poor) by remit12m</t>
  </si>
  <si>
    <t>House type (non-poor) by remit12m</t>
  </si>
  <si>
    <t>House type (poor) by migr_idp</t>
  </si>
  <si>
    <t>House type (non-poor) by migr_idp</t>
  </si>
  <si>
    <t>House type (poor) by drought_affected</t>
  </si>
  <si>
    <t>House type (non-poor) by drought_affected</t>
  </si>
  <si>
    <t>Floor material (poor) by type</t>
  </si>
  <si>
    <t>Floor material (non-poor) by type</t>
  </si>
  <si>
    <t>Floor material (poor) by hhh_gender</t>
  </si>
  <si>
    <t>Floor material (non-poor) by hhh_gender</t>
  </si>
  <si>
    <t>Floor material (poor) by remit12m</t>
  </si>
  <si>
    <t>Floor material (non-poor) by remit12m</t>
  </si>
  <si>
    <t>Floor material (poor) by migr_idp</t>
  </si>
  <si>
    <t>Floor material (non-poor) by migr_idp</t>
  </si>
  <si>
    <t>Floor material (poor) by drought_affected</t>
  </si>
  <si>
    <t>Floor material (non-poor) by drought_affected</t>
  </si>
  <si>
    <t>Roof material (poor) by type</t>
  </si>
  <si>
    <t>Roof material (non-poor) by type</t>
  </si>
  <si>
    <t>Roof material (poor) by hhh_gender</t>
  </si>
  <si>
    <t>Roof material (non-poor) by hhh_gender</t>
  </si>
  <si>
    <t>Roof material (poor) by remit12m</t>
  </si>
  <si>
    <t>Roof material (non-poor) by remit12m</t>
  </si>
  <si>
    <t>Roof material (poor) by migr_idp</t>
  </si>
  <si>
    <t>Roof material (non-poor) by migr_idp</t>
  </si>
  <si>
    <t>Roof material (poor) by drought_affected</t>
  </si>
  <si>
    <t>Roof material (non-poor) by drought_affected</t>
  </si>
  <si>
    <t>48.961</t>
  </si>
  <si>
    <t>49.487</t>
  </si>
  <si>
    <t>0.454</t>
  </si>
  <si>
    <t>1.098</t>
  </si>
  <si>
    <t>45.375</t>
  </si>
  <si>
    <t>54.149</t>
  </si>
  <si>
    <t>0.318</t>
  </si>
  <si>
    <t>50.622</t>
  </si>
  <si>
    <t>36.543</t>
  </si>
  <si>
    <t>2.234</t>
  </si>
  <si>
    <t>10.601</t>
  </si>
  <si>
    <t>56.202</t>
  </si>
  <si>
    <t>32.352</t>
  </si>
  <si>
    <t>0.390</t>
  </si>
  <si>
    <t>11.056</t>
  </si>
  <si>
    <t>55.642</t>
  </si>
  <si>
    <t>30.334</t>
  </si>
  <si>
    <t>1.916</t>
  </si>
  <si>
    <t>12.108</t>
  </si>
  <si>
    <t>59.409</t>
  </si>
  <si>
    <t>32.798</t>
  </si>
  <si>
    <t>64.668</t>
  </si>
  <si>
    <t>31.551</t>
  </si>
  <si>
    <t>1.301</t>
  </si>
  <si>
    <t>2.480</t>
  </si>
  <si>
    <t>62.740</t>
  </si>
  <si>
    <t>36.503</t>
  </si>
  <si>
    <t>0.101</t>
  </si>
  <si>
    <t>0.656</t>
  </si>
  <si>
    <t>5.811</t>
  </si>
  <si>
    <t>64.287</t>
  </si>
  <si>
    <t>21.179</t>
  </si>
  <si>
    <t>8.118</t>
  </si>
  <si>
    <t>2.895</t>
  </si>
  <si>
    <t>3.520</t>
  </si>
  <si>
    <t>58.745</t>
  </si>
  <si>
    <t>27.442</t>
  </si>
  <si>
    <t>8.672</t>
  </si>
  <si>
    <t>2.066</t>
  </si>
  <si>
    <t>3.075</t>
  </si>
  <si>
    <t>40.130</t>
  </si>
  <si>
    <t>26.515</t>
  </si>
  <si>
    <t>20.640</t>
  </si>
  <si>
    <t>4.619</t>
  </si>
  <si>
    <t>8.096</t>
  </si>
  <si>
    <t>40.388</t>
  </si>
  <si>
    <t>24.813</t>
  </si>
  <si>
    <t>15.506</t>
  </si>
  <si>
    <t>8.538</t>
  </si>
  <si>
    <t>31.162</t>
  </si>
  <si>
    <t>21.216</t>
  </si>
  <si>
    <t>29.330</t>
  </si>
  <si>
    <t>6.843</t>
  </si>
  <si>
    <t>36.519</t>
  </si>
  <si>
    <t>23.461</t>
  </si>
  <si>
    <t>17.209</t>
  </si>
  <si>
    <t>12.193</t>
  </si>
  <si>
    <t>10.618</t>
  </si>
  <si>
    <t>39.021</t>
  </si>
  <si>
    <t>22.120</t>
  </si>
  <si>
    <t>21.274</t>
  </si>
  <si>
    <t>6.780</t>
  </si>
  <si>
    <t>10.806</t>
  </si>
  <si>
    <t>41.430</t>
  </si>
  <si>
    <t>25.528</t>
  </si>
  <si>
    <t>14.603</t>
  </si>
  <si>
    <t>10.125</t>
  </si>
  <si>
    <t>8.314</t>
  </si>
  <si>
    <t>3.512</t>
  </si>
  <si>
    <t>85.625</t>
  </si>
  <si>
    <t>6.747</t>
  </si>
  <si>
    <t>0.552</t>
  </si>
  <si>
    <t>3.252</t>
  </si>
  <si>
    <t>0.849</t>
  </si>
  <si>
    <t>92.570</t>
  </si>
  <si>
    <t>4.935</t>
  </si>
  <si>
    <t>0.706</t>
  </si>
  <si>
    <t>0.097</t>
  </si>
  <si>
    <t>1.406</t>
  </si>
  <si>
    <t>61.715</t>
  </si>
  <si>
    <t>5.536</t>
  </si>
  <si>
    <t>11.054</t>
  </si>
  <si>
    <t>6.539</t>
  </si>
  <si>
    <t>4.570</t>
  </si>
  <si>
    <t>9.531</t>
  </si>
  <si>
    <t>0.257</t>
  </si>
  <si>
    <t>0.798</t>
  </si>
  <si>
    <t>69.681</t>
  </si>
  <si>
    <t>5.836</t>
  </si>
  <si>
    <t>10.233</t>
  </si>
  <si>
    <t>9.260</t>
  </si>
  <si>
    <t>2.696</t>
  </si>
  <si>
    <t>0.119</t>
  </si>
  <si>
    <t>52.539</t>
  </si>
  <si>
    <t>2.692</t>
  </si>
  <si>
    <t>18.322</t>
  </si>
  <si>
    <t>9.159</t>
  </si>
  <si>
    <t>4.571</t>
  </si>
  <si>
    <t>10.774</t>
  </si>
  <si>
    <t>60.232</t>
  </si>
  <si>
    <t>15.921</t>
  </si>
  <si>
    <t>11.558</t>
  </si>
  <si>
    <t>2.255</t>
  </si>
  <si>
    <t>4.836</t>
  </si>
  <si>
    <t>58.971</t>
  </si>
  <si>
    <t>3.492</t>
  </si>
  <si>
    <t>18.660</t>
  </si>
  <si>
    <t>9.582</t>
  </si>
  <si>
    <t>2.806</t>
  </si>
  <si>
    <t>4.703</t>
  </si>
  <si>
    <t>1.730</t>
  </si>
  <si>
    <t>68.984</t>
  </si>
  <si>
    <t>3.541</t>
  </si>
  <si>
    <t>13.252</t>
  </si>
  <si>
    <t>9.015</t>
  </si>
  <si>
    <t>1.168</t>
  </si>
  <si>
    <t>3.627</t>
  </si>
  <si>
    <t>0.260</t>
  </si>
  <si>
    <t>1.574</t>
  </si>
  <si>
    <t>58.347</t>
  </si>
  <si>
    <t>24.384</t>
  </si>
  <si>
    <t>2.845</t>
  </si>
  <si>
    <t>14.424</t>
  </si>
  <si>
    <t>68.673</t>
  </si>
  <si>
    <t>25.458</t>
  </si>
  <si>
    <t>5.870</t>
  </si>
  <si>
    <t>60.057</t>
  </si>
  <si>
    <t>1.485</t>
  </si>
  <si>
    <t>11.736</t>
  </si>
  <si>
    <t>62.064</t>
  </si>
  <si>
    <t>34.886</t>
  </si>
  <si>
    <t>2.910</t>
  </si>
  <si>
    <t>60.482</t>
  </si>
  <si>
    <t>32.475</t>
  </si>
  <si>
    <t>0.943</t>
  </si>
  <si>
    <t>6.100</t>
  </si>
  <si>
    <t>59.251</t>
  </si>
  <si>
    <t>37.601</t>
  </si>
  <si>
    <t>2.934</t>
  </si>
  <si>
    <t>38.762</t>
  </si>
  <si>
    <t>28.690</t>
  </si>
  <si>
    <t>2.793</t>
  </si>
  <si>
    <t>29.755</t>
  </si>
  <si>
    <t>49.581</t>
  </si>
  <si>
    <t>0.701</t>
  </si>
  <si>
    <t>24.090</t>
  </si>
  <si>
    <t>27.377</t>
  </si>
  <si>
    <t>24.545</t>
  </si>
  <si>
    <t>33.032</t>
  </si>
  <si>
    <t>9.649</t>
  </si>
  <si>
    <t>5.398</t>
  </si>
  <si>
    <t>36.841</t>
  </si>
  <si>
    <t>21.593</t>
  </si>
  <si>
    <t>22.741</t>
  </si>
  <si>
    <t>9.674</t>
  </si>
  <si>
    <t>9.152</t>
  </si>
  <si>
    <t>29.282</t>
  </si>
  <si>
    <t>16.069</t>
  </si>
  <si>
    <t>33.757</t>
  </si>
  <si>
    <t>7.206</t>
  </si>
  <si>
    <t>13.685</t>
  </si>
  <si>
    <t>38.108</t>
  </si>
  <si>
    <t>22.858</t>
  </si>
  <si>
    <t>17.515</t>
  </si>
  <si>
    <t>13.201</t>
  </si>
  <si>
    <t>8.318</t>
  </si>
  <si>
    <t>49.417</t>
  </si>
  <si>
    <t>23.234</t>
  </si>
  <si>
    <t>1.858</t>
  </si>
  <si>
    <t>11.453</t>
  </si>
  <si>
    <t>50.028</t>
  </si>
  <si>
    <t>24.992</t>
  </si>
  <si>
    <t>14.030</t>
  </si>
  <si>
    <t>6.334</t>
  </si>
  <si>
    <t>4.616</t>
  </si>
  <si>
    <t>21.871</t>
  </si>
  <si>
    <t>16.177</t>
  </si>
  <si>
    <t>44.257</t>
  </si>
  <si>
    <t>4.847</t>
  </si>
  <si>
    <t>12.849</t>
  </si>
  <si>
    <t>32.478</t>
  </si>
  <si>
    <t>18.557</t>
  </si>
  <si>
    <t>22.432</t>
  </si>
  <si>
    <t>13.763</t>
  </si>
  <si>
    <t>12.771</t>
  </si>
  <si>
    <t>16.692</t>
  </si>
  <si>
    <t>59.626</t>
  </si>
  <si>
    <t>9.861</t>
  </si>
  <si>
    <t>5.543</t>
  </si>
  <si>
    <t>15.709</t>
  </si>
  <si>
    <t>0.477</t>
  </si>
  <si>
    <t>0.607</t>
  </si>
  <si>
    <t>60.611</t>
  </si>
  <si>
    <t>3.766</t>
  </si>
  <si>
    <t>14.426</t>
  </si>
  <si>
    <t>6.671</t>
  </si>
  <si>
    <t>1.460</t>
  </si>
  <si>
    <t>12.956</t>
  </si>
  <si>
    <t>47.931</t>
  </si>
  <si>
    <t>1.313</t>
  </si>
  <si>
    <t>20.522</t>
  </si>
  <si>
    <t>12.096</t>
  </si>
  <si>
    <t>4.265</t>
  </si>
  <si>
    <t>11.559</t>
  </si>
  <si>
    <t>2.252</t>
  </si>
  <si>
    <t>60.033</t>
  </si>
  <si>
    <t>2.874</t>
  </si>
  <si>
    <t>16.351</t>
  </si>
  <si>
    <t>10.647</t>
  </si>
  <si>
    <t>1.986</t>
  </si>
  <si>
    <t>7.053</t>
  </si>
  <si>
    <t>1.056</t>
  </si>
  <si>
    <t>58.978</t>
  </si>
  <si>
    <t>4.908</t>
  </si>
  <si>
    <t>14.452</t>
  </si>
  <si>
    <t>3.222</t>
  </si>
  <si>
    <t>10.607</t>
  </si>
  <si>
    <t>82.128</t>
  </si>
  <si>
    <t>3.344</t>
  </si>
  <si>
    <t>3.624</t>
  </si>
  <si>
    <t>3.494</t>
  </si>
  <si>
    <t>6.076</t>
  </si>
  <si>
    <t>41.658</t>
  </si>
  <si>
    <t>1.942</t>
  </si>
  <si>
    <t>12.706</t>
  </si>
  <si>
    <t>10.522</t>
  </si>
  <si>
    <t>7.736</t>
  </si>
  <si>
    <t>23.566</t>
  </si>
  <si>
    <t>1.552</t>
  </si>
  <si>
    <t>51.698</t>
  </si>
  <si>
    <t>6.113</t>
  </si>
  <si>
    <t>14.455</t>
  </si>
  <si>
    <t>12.807</t>
  </si>
  <si>
    <t>4.512</t>
  </si>
  <si>
    <t>9.100</t>
  </si>
  <si>
    <t>1.315</t>
  </si>
  <si>
    <t>0.628</t>
  </si>
  <si>
    <t>27.967</t>
  </si>
  <si>
    <t>28.391</t>
  </si>
  <si>
    <t>4.957</t>
  </si>
  <si>
    <t>38.684</t>
  </si>
  <si>
    <t>31.579</t>
  </si>
  <si>
    <t>22.128</t>
  </si>
  <si>
    <t>1.591</t>
  </si>
  <si>
    <t>44.701</t>
  </si>
  <si>
    <t>24.822</t>
  </si>
  <si>
    <t>17.704</t>
  </si>
  <si>
    <t>34.781</t>
  </si>
  <si>
    <t>1.483</t>
  </si>
  <si>
    <t>21.209</t>
  </si>
  <si>
    <t>32.898</t>
  </si>
  <si>
    <t>28.874</t>
  </si>
  <si>
    <t>24.048</t>
  </si>
  <si>
    <t>4.930</t>
  </si>
  <si>
    <t>9.251</t>
  </si>
  <si>
    <t>0.266</t>
  </si>
  <si>
    <t>55.733</t>
  </si>
  <si>
    <t>2.492</t>
  </si>
  <si>
    <t>10.411</t>
  </si>
  <si>
    <t>1.677</t>
  </si>
  <si>
    <t>6.716</t>
  </si>
  <si>
    <t>22.806</t>
  </si>
  <si>
    <t>71.736</t>
  </si>
  <si>
    <t>8.712</t>
  </si>
  <si>
    <t>7.929</t>
  </si>
  <si>
    <t>2.383</t>
  </si>
  <si>
    <t>7.361</t>
  </si>
  <si>
    <t>1.717</t>
  </si>
  <si>
    <t>82.476</t>
  </si>
  <si>
    <t>11.521</t>
  </si>
  <si>
    <t>5.290</t>
  </si>
  <si>
    <t>94.714</t>
  </si>
  <si>
    <t>3.352</t>
  </si>
  <si>
    <t>1.934</t>
  </si>
  <si>
    <t>2,102</t>
  </si>
  <si>
    <t>1,306</t>
  </si>
  <si>
    <t>29</t>
  </si>
  <si>
    <t>293</t>
  </si>
  <si>
    <t>3,730</t>
  </si>
  <si>
    <t>1,409</t>
  </si>
  <si>
    <t>842</t>
  </si>
  <si>
    <t>91</t>
  </si>
  <si>
    <t>2,348</t>
  </si>
  <si>
    <t>0.838</t>
  </si>
  <si>
    <t>17.142</t>
  </si>
  <si>
    <t>49.734</t>
  </si>
  <si>
    <t>11.108</t>
  </si>
  <si>
    <t>14.537</t>
  </si>
  <si>
    <t>25.332</t>
  </si>
  <si>
    <t>35.869</t>
  </si>
  <si>
    <t>24.261</t>
  </si>
  <si>
    <t>1,691</t>
  </si>
  <si>
    <t>761</t>
  </si>
  <si>
    <t>719</t>
  </si>
  <si>
    <t>266</t>
  </si>
  <si>
    <t>278</t>
  </si>
  <si>
    <t>3,715</t>
  </si>
  <si>
    <t>1,177</t>
  </si>
  <si>
    <t>440</t>
  </si>
  <si>
    <t>332</t>
  </si>
  <si>
    <t>219</t>
  </si>
  <si>
    <t>164</t>
  </si>
  <si>
    <t>2,332</t>
  </si>
  <si>
    <t>3.439</t>
  </si>
  <si>
    <t>0.393</t>
  </si>
  <si>
    <t>46.527</t>
  </si>
  <si>
    <t>29.266</t>
  </si>
  <si>
    <t>3.528</t>
  </si>
  <si>
    <t>12.255</t>
  </si>
  <si>
    <t>4.592</t>
  </si>
  <si>
    <t>5.786</t>
  </si>
  <si>
    <t>42.158</t>
  </si>
  <si>
    <t>37.831</t>
  </si>
  <si>
    <t>3.683</t>
  </si>
  <si>
    <t>8.243</t>
  </si>
  <si>
    <t>1.369</t>
  </si>
  <si>
    <t>2,762</t>
  </si>
  <si>
    <t>336</t>
  </si>
  <si>
    <t>127</t>
  </si>
  <si>
    <t>194</t>
  </si>
  <si>
    <t>3,736</t>
  </si>
  <si>
    <t>1,845</t>
  </si>
  <si>
    <t>100</t>
  </si>
  <si>
    <t>155</t>
  </si>
  <si>
    <t>118</t>
  </si>
  <si>
    <t>56</t>
  </si>
  <si>
    <t>55</t>
  </si>
  <si>
    <t>2,344</t>
  </si>
  <si>
    <t>0.497</t>
  </si>
  <si>
    <t>16.578</t>
  </si>
  <si>
    <t>1.167</t>
  </si>
  <si>
    <t>0.519</t>
  </si>
  <si>
    <t>1.626</t>
  </si>
  <si>
    <t>Improved sanitation (poor) by type</t>
  </si>
  <si>
    <t>Improved sanitation (non-poor) by type</t>
  </si>
  <si>
    <t>Improved sanitation (poor) by hhh_gender</t>
  </si>
  <si>
    <t>Improved sanitation (non-poor) by hhh_gender</t>
  </si>
  <si>
    <t>Improved sanitation (poor) by remit12m</t>
  </si>
  <si>
    <t>Improved sanitation (non-poor) by remit12m</t>
  </si>
  <si>
    <t>Improved sanitation (poor) by migr_idp</t>
  </si>
  <si>
    <t>Improved sanitation (non-poor) by migr_idp</t>
  </si>
  <si>
    <t>Improved sanitation (poor) by drought_affected</t>
  </si>
  <si>
    <t>Improved sanitation (non-poor) by drought_affected</t>
  </si>
  <si>
    <t>Improved water (poor) by type</t>
  </si>
  <si>
    <t>Improved water (non-poor) by type</t>
  </si>
  <si>
    <t>Improved water (poor) by hhh_gender</t>
  </si>
  <si>
    <t>Improved water (non-poor) by hhh_gender</t>
  </si>
  <si>
    <t>Improved water (poor) by remit12m</t>
  </si>
  <si>
    <t>Improved water (non-poor) by remit12m</t>
  </si>
  <si>
    <t>Improved water (poor) by migr_idp</t>
  </si>
  <si>
    <t>Improved water (non-poor) by migr_idp</t>
  </si>
  <si>
    <t>Improved water (poor) by drought_affected</t>
  </si>
  <si>
    <t>Improved water (non-poor) by drought_affected</t>
  </si>
  <si>
    <t>Access to electricity (poor) by type</t>
  </si>
  <si>
    <t>Access to electricity (non-poor) by type</t>
  </si>
  <si>
    <t>Access to electricity (poor) by hhh_gender</t>
  </si>
  <si>
    <t>Access to electricity (non-poor) by hhh_gender</t>
  </si>
  <si>
    <t>Access to electricity (poor) by remit12m</t>
  </si>
  <si>
    <t>Access to electricity (non-poor) by remit12m</t>
  </si>
  <si>
    <t>Access to electricity (poor) by migr_idp</t>
  </si>
  <si>
    <t>Access to electricity (non-poor) by migr_idp</t>
  </si>
  <si>
    <t>Access to electricity (poor) by drought_affected</t>
  </si>
  <si>
    <t>Access to electricity (non-poor) by drought_affected</t>
  </si>
  <si>
    <t>Cooking source (poor) by type</t>
  </si>
  <si>
    <t>Cooking source (non-poor) by type</t>
  </si>
  <si>
    <t>Cooking source (poor) by hhh_gender</t>
  </si>
  <si>
    <t>Cooking source (non-poor) by hhh_gender</t>
  </si>
  <si>
    <t>Cooking source (poor) by remit12m</t>
  </si>
  <si>
    <t>Cooking source (non-poor) by remit12m</t>
  </si>
  <si>
    <t>Cooking source (poor) by migr_idp</t>
  </si>
  <si>
    <t>Cooking source (non-poor) by migr_idp</t>
  </si>
  <si>
    <t>Cooking source (poor) by drought_affected</t>
  </si>
  <si>
    <t>Cooking source (non-poor) by drought_affected</t>
  </si>
  <si>
    <t>Sewage (poor) by type</t>
  </si>
  <si>
    <t>Sewage (non-poor) by type</t>
  </si>
  <si>
    <t>Sewage (poor) by hhh_gender</t>
  </si>
  <si>
    <t>Sewage (non-poor) by hhh_gender</t>
  </si>
  <si>
    <t>Sewage (poor) by remit12m</t>
  </si>
  <si>
    <t>Sewage (non-poor) by remit12m</t>
  </si>
  <si>
    <t>Sewage (poor) by migr_idp</t>
  </si>
  <si>
    <t>Sewage (non-poor) by migr_idp</t>
  </si>
  <si>
    <t>Sewage (poor) by drought_affected</t>
  </si>
  <si>
    <t>Sewage (non-poor) by drought_affected</t>
  </si>
  <si>
    <t>Waste (poor) by type</t>
  </si>
  <si>
    <t>Waste (non-poor) by type</t>
  </si>
  <si>
    <t>Waste (poor) by hhh_gender</t>
  </si>
  <si>
    <t>Waste (non-poor) by hhh_gender</t>
  </si>
  <si>
    <t>Waste (poor) by remit12m</t>
  </si>
  <si>
    <t>Waste (non-poor) by remit12m</t>
  </si>
  <si>
    <t>Waste (poor) by migr_idp</t>
  </si>
  <si>
    <t>Waste (non-poor) by migr_idp</t>
  </si>
  <si>
    <t>Waste (poor) by drought_affected</t>
  </si>
  <si>
    <t>Waste (non-poor) by drought_affected</t>
  </si>
  <si>
    <t>14.479</t>
  </si>
  <si>
    <t>85.521</t>
  </si>
  <si>
    <t>17.319</t>
  </si>
  <si>
    <t>82.681</t>
  </si>
  <si>
    <t>20.066</t>
  </si>
  <si>
    <t>79.934</t>
  </si>
  <si>
    <t>19.317</t>
  </si>
  <si>
    <t>80.683</t>
  </si>
  <si>
    <t>23.885</t>
  </si>
  <si>
    <t>76.115</t>
  </si>
  <si>
    <t>26.669</t>
  </si>
  <si>
    <t>73.331</t>
  </si>
  <si>
    <t>24.645</t>
  </si>
  <si>
    <t>75.355</t>
  </si>
  <si>
    <t>26.281</t>
  </si>
  <si>
    <t>73.719</t>
  </si>
  <si>
    <t>13.449</t>
  </si>
  <si>
    <t>86.551</t>
  </si>
  <si>
    <t>8.962</t>
  </si>
  <si>
    <t>91.038</t>
  </si>
  <si>
    <t>45.442</t>
  </si>
  <si>
    <t>54.558</t>
  </si>
  <si>
    <t>29.556</t>
  </si>
  <si>
    <t>70.444</t>
  </si>
  <si>
    <t>55.587</t>
  </si>
  <si>
    <t>44.413</t>
  </si>
  <si>
    <t>43.963</t>
  </si>
  <si>
    <t>56.037</t>
  </si>
  <si>
    <t>46.625</t>
  </si>
  <si>
    <t>53.375</t>
  </si>
  <si>
    <t>34.567</t>
  </si>
  <si>
    <t>65.433</t>
  </si>
  <si>
    <t>11.551</t>
  </si>
  <si>
    <t>78.254</t>
  </si>
  <si>
    <t>9.323</t>
  </si>
  <si>
    <t>0.047</t>
  </si>
  <si>
    <t>6.136</t>
  </si>
  <si>
    <t>83.204</t>
  </si>
  <si>
    <t>10.172</t>
  </si>
  <si>
    <t>0.226</t>
  </si>
  <si>
    <t>36.141</t>
  </si>
  <si>
    <t>52.818</t>
  </si>
  <si>
    <t>5.654</t>
  </si>
  <si>
    <t>1.145</t>
  </si>
  <si>
    <t>1.936</t>
  </si>
  <si>
    <t>1.149</t>
  </si>
  <si>
    <t>23.466</t>
  </si>
  <si>
    <t>61.629</t>
  </si>
  <si>
    <t>8.659</t>
  </si>
  <si>
    <t>1.722</t>
  </si>
  <si>
    <t>0.774</t>
  </si>
  <si>
    <t>0.262</t>
  </si>
  <si>
    <t>2.818</t>
  </si>
  <si>
    <t>48.551</t>
  </si>
  <si>
    <t>41.794</t>
  </si>
  <si>
    <t>3.660</t>
  </si>
  <si>
    <t>0.763</t>
  </si>
  <si>
    <t>2.717</t>
  </si>
  <si>
    <t>0.205</t>
  </si>
  <si>
    <t>0.221</t>
  </si>
  <si>
    <t>0.148</t>
  </si>
  <si>
    <t>37.792</t>
  </si>
  <si>
    <t>51.965</t>
  </si>
  <si>
    <t>5.806</t>
  </si>
  <si>
    <t>1.093</t>
  </si>
  <si>
    <t>0.071</t>
  </si>
  <si>
    <t>0.127</t>
  </si>
  <si>
    <t>0.208</t>
  </si>
  <si>
    <t>1.777</t>
  </si>
  <si>
    <t>46.035</t>
  </si>
  <si>
    <t>45.064</t>
  </si>
  <si>
    <t>4.963</t>
  </si>
  <si>
    <t>2.690</t>
  </si>
  <si>
    <t>0.162</t>
  </si>
  <si>
    <t>31.838</t>
  </si>
  <si>
    <t>58.785</t>
  </si>
  <si>
    <t>6.613</t>
  </si>
  <si>
    <t>0.363</t>
  </si>
  <si>
    <t>0.182</t>
  </si>
  <si>
    <t>1.671</t>
  </si>
  <si>
    <t>0.435</t>
  </si>
  <si>
    <t>0.597</t>
  </si>
  <si>
    <t>1.192</t>
  </si>
  <si>
    <t>14.122</t>
  </si>
  <si>
    <t>58.675</t>
  </si>
  <si>
    <t>0.963</t>
  </si>
  <si>
    <t>27.369</t>
  </si>
  <si>
    <t>16.952</t>
  </si>
  <si>
    <t>55.073</t>
  </si>
  <si>
    <t>0.606</t>
  </si>
  <si>
    <t>14.895</t>
  </si>
  <si>
    <t>36.694</t>
  </si>
  <si>
    <t>47.789</t>
  </si>
  <si>
    <t>0.623</t>
  </si>
  <si>
    <t>27.713</t>
  </si>
  <si>
    <t>26.427</t>
  </si>
  <si>
    <t>43.826</t>
  </si>
  <si>
    <t>2.034</t>
  </si>
  <si>
    <t>15.698</t>
  </si>
  <si>
    <t>40.465</t>
  </si>
  <si>
    <t>43.154</t>
  </si>
  <si>
    <t>32.905</t>
  </si>
  <si>
    <t>30.567</t>
  </si>
  <si>
    <t>35.357</t>
  </si>
  <si>
    <t>13.612</t>
  </si>
  <si>
    <t>37.177</t>
  </si>
  <si>
    <t>46.648</t>
  </si>
  <si>
    <t>2.563</t>
  </si>
  <si>
    <t>32.214</t>
  </si>
  <si>
    <t>23.415</t>
  </si>
  <si>
    <t>43.550</t>
  </si>
  <si>
    <t>0.821</t>
  </si>
  <si>
    <t>8.059</t>
  </si>
  <si>
    <t>2.534</t>
  </si>
  <si>
    <t>9.533</t>
  </si>
  <si>
    <t>5.743</t>
  </si>
  <si>
    <t>42.337</t>
  </si>
  <si>
    <t>21.156</t>
  </si>
  <si>
    <t>8.808</t>
  </si>
  <si>
    <t>8.986</t>
  </si>
  <si>
    <t>0.280</t>
  </si>
  <si>
    <t>6.404</t>
  </si>
  <si>
    <t>9.191</t>
  </si>
  <si>
    <t>4.349</t>
  </si>
  <si>
    <t>36.359</t>
  </si>
  <si>
    <t>21.680</t>
  </si>
  <si>
    <t>15.082</t>
  </si>
  <si>
    <t>6.485</t>
  </si>
  <si>
    <t>7.170</t>
  </si>
  <si>
    <t>7.102</t>
  </si>
  <si>
    <t>7.897</t>
  </si>
  <si>
    <t>52.172</t>
  </si>
  <si>
    <t>12.924</t>
  </si>
  <si>
    <t>4.729</t>
  </si>
  <si>
    <t>6.322</t>
  </si>
  <si>
    <t>1.283</t>
  </si>
  <si>
    <t>10.415</t>
  </si>
  <si>
    <t>6.518</t>
  </si>
  <si>
    <t>5.796</t>
  </si>
  <si>
    <t>42.255</t>
  </si>
  <si>
    <t>13.688</t>
  </si>
  <si>
    <t>7.981</t>
  </si>
  <si>
    <t>7.424</t>
  </si>
  <si>
    <t>7.067</t>
  </si>
  <si>
    <t>9.199</t>
  </si>
  <si>
    <t>6.705</t>
  </si>
  <si>
    <t>54.046</t>
  </si>
  <si>
    <t>8.551</t>
  </si>
  <si>
    <t>5.399</t>
  </si>
  <si>
    <t>5.200</t>
  </si>
  <si>
    <t>1.711</t>
  </si>
  <si>
    <t>2.122</t>
  </si>
  <si>
    <t>10.796</t>
  </si>
  <si>
    <t>9.699</t>
  </si>
  <si>
    <t>6.632</t>
  </si>
  <si>
    <t>42.278</t>
  </si>
  <si>
    <t>9.631</t>
  </si>
  <si>
    <t>6.332</t>
  </si>
  <si>
    <t>4.710</t>
  </si>
  <si>
    <t>5.250</t>
  </si>
  <si>
    <t>4.671</t>
  </si>
  <si>
    <t>7.012</t>
  </si>
  <si>
    <t>8.629</t>
  </si>
  <si>
    <t>5.349</t>
  </si>
  <si>
    <t>52.335</t>
  </si>
  <si>
    <t>12.242</t>
  </si>
  <si>
    <t>5.242</t>
  </si>
  <si>
    <t>6.344</t>
  </si>
  <si>
    <t>1.817</t>
  </si>
  <si>
    <t>1.030</t>
  </si>
  <si>
    <t>8.644</t>
  </si>
  <si>
    <t>8.071</t>
  </si>
  <si>
    <t>6.436</t>
  </si>
  <si>
    <t>42.545</t>
  </si>
  <si>
    <t>14.812</t>
  </si>
  <si>
    <t>10.181</t>
  </si>
  <si>
    <t>4.704</t>
  </si>
  <si>
    <t>3.147</t>
  </si>
  <si>
    <t>31.721</t>
  </si>
  <si>
    <t>68.279</t>
  </si>
  <si>
    <t>31.872</t>
  </si>
  <si>
    <t>68.128</t>
  </si>
  <si>
    <t>24.273</t>
  </si>
  <si>
    <t>75.727</t>
  </si>
  <si>
    <t>28.842</t>
  </si>
  <si>
    <t>71.158</t>
  </si>
  <si>
    <t>14.521</t>
  </si>
  <si>
    <t>85.479</t>
  </si>
  <si>
    <t>15.404</t>
  </si>
  <si>
    <t>84.596</t>
  </si>
  <si>
    <t>18.279</t>
  </si>
  <si>
    <t>81.721</t>
  </si>
  <si>
    <t>19.598</t>
  </si>
  <si>
    <t>80.402</t>
  </si>
  <si>
    <t>74.220</t>
  </si>
  <si>
    <t>25.780</t>
  </si>
  <si>
    <t>56.589</t>
  </si>
  <si>
    <t>43.411</t>
  </si>
  <si>
    <t>58.076</t>
  </si>
  <si>
    <t>41.924</t>
  </si>
  <si>
    <t>47.038</t>
  </si>
  <si>
    <t>52.962</t>
  </si>
  <si>
    <t>37.029</t>
  </si>
  <si>
    <t>62.971</t>
  </si>
  <si>
    <t>18.574</t>
  </si>
  <si>
    <t>81.426</t>
  </si>
  <si>
    <t>66.610</t>
  </si>
  <si>
    <t>33.390</t>
  </si>
  <si>
    <t>51.816</t>
  </si>
  <si>
    <t>48.184</t>
  </si>
  <si>
    <t>71.632</t>
  </si>
  <si>
    <t>25.857</t>
  </si>
  <si>
    <t>1.581</t>
  </si>
  <si>
    <t>0.270</t>
  </si>
  <si>
    <t>30.876</t>
  </si>
  <si>
    <t>53.975</t>
  </si>
  <si>
    <t>1.069</t>
  </si>
  <si>
    <t>3.767</t>
  </si>
  <si>
    <t>1.181</t>
  </si>
  <si>
    <t>0.570</t>
  </si>
  <si>
    <t>0.179</t>
  </si>
  <si>
    <t>0.084</t>
  </si>
  <si>
    <t>1.335</t>
  </si>
  <si>
    <t>6.310</t>
  </si>
  <si>
    <t>54.669</t>
  </si>
  <si>
    <t>35.231</t>
  </si>
  <si>
    <t>3.170</t>
  </si>
  <si>
    <t>0.342</t>
  </si>
  <si>
    <t>1.352</t>
  </si>
  <si>
    <t>41.702</t>
  </si>
  <si>
    <t>52.423</t>
  </si>
  <si>
    <t>3.355</t>
  </si>
  <si>
    <t>0.224</t>
  </si>
  <si>
    <t>0.410</t>
  </si>
  <si>
    <t>0.189</t>
  </si>
  <si>
    <t>0.580</t>
  </si>
  <si>
    <t>39.486</t>
  </si>
  <si>
    <t>44.865</t>
  </si>
  <si>
    <t>7.292</t>
  </si>
  <si>
    <t>6.574</t>
  </si>
  <si>
    <t>0.111</t>
  </si>
  <si>
    <t>1.554</t>
  </si>
  <si>
    <t>14.847</t>
  </si>
  <si>
    <t>76.258</t>
  </si>
  <si>
    <t>5.612</t>
  </si>
  <si>
    <t>0.113</t>
  </si>
  <si>
    <t>0.122</t>
  </si>
  <si>
    <t>0.820</t>
  </si>
  <si>
    <t>1.262</t>
  </si>
  <si>
    <t>0.845</t>
  </si>
  <si>
    <t>50.010</t>
  </si>
  <si>
    <t>36.191</t>
  </si>
  <si>
    <t>2.454</t>
  </si>
  <si>
    <t>1.127</t>
  </si>
  <si>
    <t>0.211</t>
  </si>
  <si>
    <t>3.848</t>
  </si>
  <si>
    <t>37.756</t>
  </si>
  <si>
    <t>50.569</t>
  </si>
  <si>
    <t>3.421</t>
  </si>
  <si>
    <t>2.828</t>
  </si>
  <si>
    <t>0.748</t>
  </si>
  <si>
    <t>0.637</t>
  </si>
  <si>
    <t>0.913</t>
  </si>
  <si>
    <t>1.395</t>
  </si>
  <si>
    <t>15.038</t>
  </si>
  <si>
    <t>45.686</t>
  </si>
  <si>
    <t>33.531</t>
  </si>
  <si>
    <t>5.745</t>
  </si>
  <si>
    <t>49.830</t>
  </si>
  <si>
    <t>8.534</t>
  </si>
  <si>
    <t>1.248</t>
  </si>
  <si>
    <t>15.373</t>
  </si>
  <si>
    <t>37.099</t>
  </si>
  <si>
    <t>44.494</t>
  </si>
  <si>
    <t>3.034</t>
  </si>
  <si>
    <t>33.449</t>
  </si>
  <si>
    <t>27.796</t>
  </si>
  <si>
    <t>38.490</t>
  </si>
  <si>
    <t>11.762</t>
  </si>
  <si>
    <t>15.296</t>
  </si>
  <si>
    <t>63.933</t>
  </si>
  <si>
    <t>9.009</t>
  </si>
  <si>
    <t>19.393</t>
  </si>
  <si>
    <t>12.080</t>
  </si>
  <si>
    <t>67.070</t>
  </si>
  <si>
    <t>1.456</t>
  </si>
  <si>
    <t>17.910</t>
  </si>
  <si>
    <t>36.404</t>
  </si>
  <si>
    <t>45.096</t>
  </si>
  <si>
    <t>26.309</t>
  </si>
  <si>
    <t>34.861</t>
  </si>
  <si>
    <t>36.737</t>
  </si>
  <si>
    <t>2.093</t>
  </si>
  <si>
    <t>5.338</t>
  </si>
  <si>
    <t>4.405</t>
  </si>
  <si>
    <t>6.421</t>
  </si>
  <si>
    <t>66.685</t>
  </si>
  <si>
    <t>4.364</t>
  </si>
  <si>
    <t>2.477</t>
  </si>
  <si>
    <t>3.803</t>
  </si>
  <si>
    <t>6.040</t>
  </si>
  <si>
    <t>6.248</t>
  </si>
  <si>
    <t>61.451</t>
  </si>
  <si>
    <t>3.535</t>
  </si>
  <si>
    <t>1.247</t>
  </si>
  <si>
    <t>6.998</t>
  </si>
  <si>
    <t>2.891</t>
  </si>
  <si>
    <t>0.697</t>
  </si>
  <si>
    <t>9.242</t>
  </si>
  <si>
    <t>9.033</t>
  </si>
  <si>
    <t>5.784</t>
  </si>
  <si>
    <t>51.937</t>
  </si>
  <si>
    <t>7.789</t>
  </si>
  <si>
    <t>5.317</t>
  </si>
  <si>
    <t>5.302</t>
  </si>
  <si>
    <t>3.544</t>
  </si>
  <si>
    <t>9.219</t>
  </si>
  <si>
    <t>10.620</t>
  </si>
  <si>
    <t>6.596</t>
  </si>
  <si>
    <t>40.558</t>
  </si>
  <si>
    <t>11.539</t>
  </si>
  <si>
    <t>8.201</t>
  </si>
  <si>
    <t>2.737</t>
  </si>
  <si>
    <t>6.543</t>
  </si>
  <si>
    <t>3.987</t>
  </si>
  <si>
    <t>16.591</t>
  </si>
  <si>
    <t>2.425</t>
  </si>
  <si>
    <t>6.246</t>
  </si>
  <si>
    <t>39.679</t>
  </si>
  <si>
    <t>3.115</t>
  </si>
  <si>
    <t>8.882</t>
  </si>
  <si>
    <t>1.921</t>
  </si>
  <si>
    <t>3.175</t>
  </si>
  <si>
    <t>5.693</t>
  </si>
  <si>
    <t>4.753</t>
  </si>
  <si>
    <t>37.630</t>
  </si>
  <si>
    <t>24.175</t>
  </si>
  <si>
    <t>5.754</t>
  </si>
  <si>
    <t>2.075</t>
  </si>
  <si>
    <t>11.307</t>
  </si>
  <si>
    <t>7.457</t>
  </si>
  <si>
    <t>9.341</t>
  </si>
  <si>
    <t>51.401</t>
  </si>
  <si>
    <t>4.912</t>
  </si>
  <si>
    <t>4.738</t>
  </si>
  <si>
    <t>4.401</t>
  </si>
  <si>
    <t>1.580</t>
  </si>
  <si>
    <t>4.863</t>
  </si>
  <si>
    <t>12.955</t>
  </si>
  <si>
    <t>10.506</t>
  </si>
  <si>
    <t>5.628</t>
  </si>
  <si>
    <t>37.986</t>
  </si>
  <si>
    <t>6.154</t>
  </si>
  <si>
    <t>2.248</t>
  </si>
  <si>
    <t>5.522</t>
  </si>
  <si>
    <t>8.741</t>
  </si>
  <si>
    <t>10.259</t>
  </si>
  <si>
    <t>17.287</t>
  </si>
  <si>
    <t>82.713</t>
  </si>
  <si>
    <t>10.614</t>
  </si>
  <si>
    <t>89.386</t>
  </si>
  <si>
    <t>59.058</t>
  </si>
  <si>
    <t>40.942</t>
  </si>
  <si>
    <t>29.911</t>
  </si>
  <si>
    <t>70.089</t>
  </si>
  <si>
    <t>30.875</t>
  </si>
  <si>
    <t>49.123</t>
  </si>
  <si>
    <t>4.715</t>
  </si>
  <si>
    <t>1.857</t>
  </si>
  <si>
    <t>8.655</t>
  </si>
  <si>
    <t>2.210</t>
  </si>
  <si>
    <t>1.146</t>
  </si>
  <si>
    <t>1.007</t>
  </si>
  <si>
    <t>32.248</t>
  </si>
  <si>
    <t>58.765</t>
  </si>
  <si>
    <t>4.760</t>
  </si>
  <si>
    <t>2.762</t>
  </si>
  <si>
    <t>1.465</t>
  </si>
  <si>
    <t>2.657</t>
  </si>
  <si>
    <t>16.168</t>
  </si>
  <si>
    <t>43.930</t>
  </si>
  <si>
    <t>39.597</t>
  </si>
  <si>
    <t>0.305</t>
  </si>
  <si>
    <t>33.750</t>
  </si>
  <si>
    <t>23.628</t>
  </si>
  <si>
    <t>39.265</t>
  </si>
  <si>
    <t>7.423</t>
  </si>
  <si>
    <t>7.158</t>
  </si>
  <si>
    <t>8.268</t>
  </si>
  <si>
    <t>54.553</t>
  </si>
  <si>
    <t>6.856</t>
  </si>
  <si>
    <t>8.110</t>
  </si>
  <si>
    <t>6.836</t>
  </si>
  <si>
    <t>0.797</t>
  </si>
  <si>
    <t>17.913</t>
  </si>
  <si>
    <t>14.559</t>
  </si>
  <si>
    <t>5.283</t>
  </si>
  <si>
    <t>47.299</t>
  </si>
  <si>
    <t>10.619</t>
  </si>
  <si>
    <t>2.876</t>
  </si>
  <si>
    <t>1.451</t>
  </si>
  <si>
    <t>2,328</t>
  </si>
  <si>
    <t>29.430</t>
  </si>
  <si>
    <t>70.570</t>
  </si>
  <si>
    <t>40.476</t>
  </si>
  <si>
    <t>59.524</t>
  </si>
  <si>
    <t>763</t>
  </si>
  <si>
    <t>2,973</t>
  </si>
  <si>
    <t>1,854</t>
  </si>
  <si>
    <t>2,345</t>
  </si>
  <si>
    <t>85.489</t>
  </si>
  <si>
    <t>14.511</t>
  </si>
  <si>
    <t>91.941</t>
  </si>
  <si>
    <t>1,623</t>
  </si>
  <si>
    <t>2,117</t>
  </si>
  <si>
    <t>677</t>
  </si>
  <si>
    <t>1,675</t>
  </si>
  <si>
    <t>85.897</t>
  </si>
  <si>
    <t>2.650</t>
  </si>
  <si>
    <t>6.863</t>
  </si>
  <si>
    <t>0.315</t>
  </si>
  <si>
    <t>4.044</t>
  </si>
  <si>
    <t>92.510</t>
  </si>
  <si>
    <t>2.479</t>
  </si>
  <si>
    <t>0.787</t>
  </si>
  <si>
    <t>1.520</t>
  </si>
  <si>
    <t>1,485</t>
  </si>
  <si>
    <t>1,998</t>
  </si>
  <si>
    <t>94</t>
  </si>
  <si>
    <t>13</t>
  </si>
  <si>
    <t>84</t>
  </si>
  <si>
    <t>17</t>
  </si>
  <si>
    <t>27</t>
  </si>
  <si>
    <t>3,737</t>
  </si>
  <si>
    <t>596</t>
  </si>
  <si>
    <t>1,564</t>
  </si>
  <si>
    <t>115</t>
  </si>
  <si>
    <t>19</t>
  </si>
  <si>
    <t>19.916</t>
  </si>
  <si>
    <t>58.427</t>
  </si>
  <si>
    <t>21.657</t>
  </si>
  <si>
    <t>16.290</t>
  </si>
  <si>
    <t>64.017</t>
  </si>
  <si>
    <t>19.693</t>
  </si>
  <si>
    <t>355</t>
  </si>
  <si>
    <t>650</t>
  </si>
  <si>
    <t>45</t>
  </si>
  <si>
    <t>1,799</t>
  </si>
  <si>
    <t>251</t>
  </si>
  <si>
    <t>527</t>
  </si>
  <si>
    <t>1,139</t>
  </si>
  <si>
    <t>20.234</t>
  </si>
  <si>
    <t>10.474</t>
  </si>
  <si>
    <t>7.083</t>
  </si>
  <si>
    <t>51.583</t>
  </si>
  <si>
    <t>1.931</t>
  </si>
  <si>
    <t>5.090</t>
  </si>
  <si>
    <t>3.308</t>
  </si>
  <si>
    <t>18.045</t>
  </si>
  <si>
    <t>6.419</t>
  </si>
  <si>
    <t>5.195</t>
  </si>
  <si>
    <t>33.736</t>
  </si>
  <si>
    <t>17.837</t>
  </si>
  <si>
    <t>16.636</t>
  </si>
  <si>
    <t>215</t>
  </si>
  <si>
    <t>342</t>
  </si>
  <si>
    <t>1,978</t>
  </si>
  <si>
    <t>302</t>
  </si>
  <si>
    <t>279</t>
  </si>
  <si>
    <t>206</t>
  </si>
  <si>
    <t>47</t>
  </si>
  <si>
    <t>31</t>
  </si>
  <si>
    <t>3,701</t>
  </si>
  <si>
    <t>130</t>
  </si>
  <si>
    <t>190</t>
  </si>
  <si>
    <t>1,027</t>
  </si>
  <si>
    <t>304</t>
  </si>
  <si>
    <t>214</t>
  </si>
  <si>
    <t>166</t>
  </si>
  <si>
    <t>38</t>
  </si>
  <si>
    <t>2,304</t>
  </si>
  <si>
    <t>29.044</t>
  </si>
  <si>
    <t>0.562</t>
  </si>
  <si>
    <t>0.368</t>
  </si>
  <si>
    <t>22.283</t>
  </si>
  <si>
    <t>Time/Distance to water (poor) by type</t>
  </si>
  <si>
    <t>Time/Distance to water (non-poor) by type</t>
  </si>
  <si>
    <t>Time/Distance to water (poor) by hhh_gender</t>
  </si>
  <si>
    <t>Time/Distance to water (non-poor) by hhh_gender</t>
  </si>
  <si>
    <t>Time/Distance to water (poor) by remit12m</t>
  </si>
  <si>
    <t>Time/Distance to water (non-poor) by remit12m</t>
  </si>
  <si>
    <t>Time/Distance to water (poor) by migr_idp</t>
  </si>
  <si>
    <t>Time/Distance to water (non-poor) by migr_idp</t>
  </si>
  <si>
    <t>Time/Distance to water (poor) by drought_affected</t>
  </si>
  <si>
    <t>Time/Distance to water (non-poor) by drought_affected</t>
  </si>
  <si>
    <t>Time/Distance to market (poor) by type</t>
  </si>
  <si>
    <t>Time/Distance to market (non-poor) by type</t>
  </si>
  <si>
    <t>Time/Distance to market (poor) by hhh_gender</t>
  </si>
  <si>
    <t>Time/Distance to market (non-poor) by hhh_gender</t>
  </si>
  <si>
    <t>Time/Distance to market (poor) by remit12m</t>
  </si>
  <si>
    <t>Time/Distance to market (non-poor) by remit12m</t>
  </si>
  <si>
    <t>Time/Distance to market (poor) by migr_idp</t>
  </si>
  <si>
    <t>Time/Distance to market (non-poor) by migr_idp</t>
  </si>
  <si>
    <t>Time/Distance to market (poor) by drought_affected</t>
  </si>
  <si>
    <t>Time/Distance to market (non-poor) by drought_affected</t>
  </si>
  <si>
    <t>Time/Distance to health clinic (poor) by type</t>
  </si>
  <si>
    <t>Time/Distance to health clinic (non-poor) by type</t>
  </si>
  <si>
    <t>Time/Distance to health clinic (poor) by hhh_gender</t>
  </si>
  <si>
    <t>Time/Distance to health clinic (non-poor) by hhh_gender</t>
  </si>
  <si>
    <t>Time/Distance to health clinic (poor) by remit12m</t>
  </si>
  <si>
    <t>Time/Distance to health clinic (non-poor) by remit12m</t>
  </si>
  <si>
    <t>Time/Distance to health clinic (poor) by migr_idp</t>
  </si>
  <si>
    <t>Time/Distance to health clinic (non-poor) by migr_idp</t>
  </si>
  <si>
    <t>Time/Distance to health clinic (poor) by drought_affected</t>
  </si>
  <si>
    <t>Time/Distance to health clinic (non-poor) by drought_affected</t>
  </si>
  <si>
    <t>16.726</t>
  </si>
  <si>
    <t>26.203</t>
  </si>
  <si>
    <t>31.873</t>
  </si>
  <si>
    <t>7.603</t>
  </si>
  <si>
    <t>2.955</t>
  </si>
  <si>
    <t>1.258</t>
  </si>
  <si>
    <t>19.128</t>
  </si>
  <si>
    <t>17.828</t>
  </si>
  <si>
    <t>9.359</t>
  </si>
  <si>
    <t>26.692</t>
  </si>
  <si>
    <t>0.780</t>
  </si>
  <si>
    <t>18.865</t>
  </si>
  <si>
    <t>29.208</t>
  </si>
  <si>
    <t>24.524</t>
  </si>
  <si>
    <t>11.500</t>
  </si>
  <si>
    <t>11.637</t>
  </si>
  <si>
    <t>2.704</t>
  </si>
  <si>
    <t>9.246</t>
  </si>
  <si>
    <t>30.476</t>
  </si>
  <si>
    <t>21.563</t>
  </si>
  <si>
    <t>18.131</t>
  </si>
  <si>
    <t>4.701</t>
  </si>
  <si>
    <t>1.310</t>
  </si>
  <si>
    <t>14.927</t>
  </si>
  <si>
    <t>25.249</t>
  </si>
  <si>
    <t>23.227</t>
  </si>
  <si>
    <t>12.770</t>
  </si>
  <si>
    <t>17.300</t>
  </si>
  <si>
    <t>5.470</t>
  </si>
  <si>
    <t>0.335</t>
  </si>
  <si>
    <t>0.160</t>
  </si>
  <si>
    <t>10.136</t>
  </si>
  <si>
    <t>16.008</t>
  </si>
  <si>
    <t>18.712</t>
  </si>
  <si>
    <t>13.007</t>
  </si>
  <si>
    <t>30.969</t>
  </si>
  <si>
    <t>8.312</t>
  </si>
  <si>
    <t>2.515</t>
  </si>
  <si>
    <t>0.341</t>
  </si>
  <si>
    <t>15.567</t>
  </si>
  <si>
    <t>19.368</t>
  </si>
  <si>
    <t>18.288</t>
  </si>
  <si>
    <t>8.158</t>
  </si>
  <si>
    <t>0.775</t>
  </si>
  <si>
    <t>0.415</t>
  </si>
  <si>
    <t>10.110</t>
  </si>
  <si>
    <t>17.551</t>
  </si>
  <si>
    <t>11.765</t>
  </si>
  <si>
    <t>28.937</t>
  </si>
  <si>
    <t>11.124</t>
  </si>
  <si>
    <t>3.401</t>
  </si>
  <si>
    <t>7.502</t>
  </si>
  <si>
    <t>22.038</t>
  </si>
  <si>
    <t>43.862</t>
  </si>
  <si>
    <t>24.563</t>
  </si>
  <si>
    <t>2.795</t>
  </si>
  <si>
    <t>23.290</t>
  </si>
  <si>
    <t>35.791</t>
  </si>
  <si>
    <t>31.841</t>
  </si>
  <si>
    <t>6.777</t>
  </si>
  <si>
    <t>14.747</t>
  </si>
  <si>
    <t>36.977</t>
  </si>
  <si>
    <t>22.768</t>
  </si>
  <si>
    <t>9.259</t>
  </si>
  <si>
    <t>11.825</t>
  </si>
  <si>
    <t>3.154</t>
  </si>
  <si>
    <t>0.997</t>
  </si>
  <si>
    <t>18.798</t>
  </si>
  <si>
    <t>28.254</t>
  </si>
  <si>
    <t>24.345</t>
  </si>
  <si>
    <t>16.122</t>
  </si>
  <si>
    <t>3.714</t>
  </si>
  <si>
    <t>0.289</t>
  </si>
  <si>
    <t>14.063</t>
  </si>
  <si>
    <t>30.367</t>
  </si>
  <si>
    <t>21.042</t>
  </si>
  <si>
    <t>11.843</t>
  </si>
  <si>
    <t>16.645</t>
  </si>
  <si>
    <t>4.942</t>
  </si>
  <si>
    <t>0.813</t>
  </si>
  <si>
    <t>17.198</t>
  </si>
  <si>
    <t>24.426</t>
  </si>
  <si>
    <t>20.908</t>
  </si>
  <si>
    <t>8.033</t>
  </si>
  <si>
    <t>20.692</t>
  </si>
  <si>
    <t>6.633</t>
  </si>
  <si>
    <t>0.448</t>
  </si>
  <si>
    <t>14.392</t>
  </si>
  <si>
    <t>29.738</t>
  </si>
  <si>
    <t>19.168</t>
  </si>
  <si>
    <t>18.772</t>
  </si>
  <si>
    <t>6.754</t>
  </si>
  <si>
    <t>0.907</t>
  </si>
  <si>
    <t>0.145</t>
  </si>
  <si>
    <t>18.404</t>
  </si>
  <si>
    <t>25.825</t>
  </si>
  <si>
    <t>24.035</t>
  </si>
  <si>
    <t>6.849</t>
  </si>
  <si>
    <t>15.673</t>
  </si>
  <si>
    <t>1.637</t>
  </si>
  <si>
    <t>13.004</t>
  </si>
  <si>
    <t>10.031</t>
  </si>
  <si>
    <t>35.359</t>
  </si>
  <si>
    <t>34.767</t>
  </si>
  <si>
    <t>15.990</t>
  </si>
  <si>
    <t>3.556</t>
  </si>
  <si>
    <t>11.658</t>
  </si>
  <si>
    <t>33.881</t>
  </si>
  <si>
    <t>34.199</t>
  </si>
  <si>
    <t>16.840</t>
  </si>
  <si>
    <t>2.973</t>
  </si>
  <si>
    <t>6.727</t>
  </si>
  <si>
    <t>30.296</t>
  </si>
  <si>
    <t>29.528</t>
  </si>
  <si>
    <t>14.978</t>
  </si>
  <si>
    <t>13.808</t>
  </si>
  <si>
    <t>3.318</t>
  </si>
  <si>
    <t>0.889</t>
  </si>
  <si>
    <t>12.429</t>
  </si>
  <si>
    <t>27.764</t>
  </si>
  <si>
    <t>24.914</t>
  </si>
  <si>
    <t>13.658</t>
  </si>
  <si>
    <t>6.135</t>
  </si>
  <si>
    <t>28.756</t>
  </si>
  <si>
    <t>25.928</t>
  </si>
  <si>
    <t>14.454</t>
  </si>
  <si>
    <t>17.911</t>
  </si>
  <si>
    <t>4.697</t>
  </si>
  <si>
    <t>1.415</t>
  </si>
  <si>
    <t>0.540</t>
  </si>
  <si>
    <t>9.566</t>
  </si>
  <si>
    <t>23.759</t>
  </si>
  <si>
    <t>19.778</t>
  </si>
  <si>
    <t>18.586</t>
  </si>
  <si>
    <t>16.483</t>
  </si>
  <si>
    <t>9.657</t>
  </si>
  <si>
    <t>1.703</t>
  </si>
  <si>
    <t>22.940</t>
  </si>
  <si>
    <t>13.507</t>
  </si>
  <si>
    <t>20.604</t>
  </si>
  <si>
    <t>6.546</t>
  </si>
  <si>
    <t>1.750</t>
  </si>
  <si>
    <t>9.922</t>
  </si>
  <si>
    <t>25.309</t>
  </si>
  <si>
    <t>24.867</t>
  </si>
  <si>
    <t>15.158</t>
  </si>
  <si>
    <t>13.157</t>
  </si>
  <si>
    <t>8.975</t>
  </si>
  <si>
    <t>2.115</t>
  </si>
  <si>
    <t>0.135</t>
  </si>
  <si>
    <t>22.466</t>
  </si>
  <si>
    <t>32.410</t>
  </si>
  <si>
    <t>26.537</t>
  </si>
  <si>
    <t>13.541</t>
  </si>
  <si>
    <t>4.663</t>
  </si>
  <si>
    <t>11.667</t>
  </si>
  <si>
    <t>30.203</t>
  </si>
  <si>
    <t>14.782</t>
  </si>
  <si>
    <t>17.788</t>
  </si>
  <si>
    <t>20.576</t>
  </si>
  <si>
    <t>4.414</t>
  </si>
  <si>
    <t>0.512</t>
  </si>
  <si>
    <t>12.760</t>
  </si>
  <si>
    <t>22.683</t>
  </si>
  <si>
    <t>20.970</t>
  </si>
  <si>
    <t>15.897</t>
  </si>
  <si>
    <t>20.004</t>
  </si>
  <si>
    <t>7.099</t>
  </si>
  <si>
    <t>0.187</t>
  </si>
  <si>
    <t>10.282</t>
  </si>
  <si>
    <t>11.679</t>
  </si>
  <si>
    <t>17.008</t>
  </si>
  <si>
    <t>12.070</t>
  </si>
  <si>
    <t>35.865</t>
  </si>
  <si>
    <t>10.160</t>
  </si>
  <si>
    <t>2.843</t>
  </si>
  <si>
    <t>14.441</t>
  </si>
  <si>
    <t>22.776</t>
  </si>
  <si>
    <t>15.155</t>
  </si>
  <si>
    <t>25.373</t>
  </si>
  <si>
    <t>15.887</t>
  </si>
  <si>
    <t>6.359</t>
  </si>
  <si>
    <t>7.830</t>
  </si>
  <si>
    <t>42.802</t>
  </si>
  <si>
    <t>12.975</t>
  </si>
  <si>
    <t>5.834</t>
  </si>
  <si>
    <t>13.676</t>
  </si>
  <si>
    <t>34.359</t>
  </si>
  <si>
    <t>28.812</t>
  </si>
  <si>
    <t>13.458</t>
  </si>
  <si>
    <t>8.373</t>
  </si>
  <si>
    <t>1.223</t>
  </si>
  <si>
    <t>9.442</t>
  </si>
  <si>
    <t>21.723</t>
  </si>
  <si>
    <t>22.950</t>
  </si>
  <si>
    <t>14.621</t>
  </si>
  <si>
    <t>29.017</t>
  </si>
  <si>
    <t>17.281</t>
  </si>
  <si>
    <t>24.606</t>
  </si>
  <si>
    <t>26.323</t>
  </si>
  <si>
    <t>16.077</t>
  </si>
  <si>
    <t>0.507</t>
  </si>
  <si>
    <t>24.310</t>
  </si>
  <si>
    <t>18.484</t>
  </si>
  <si>
    <t>20.327</t>
  </si>
  <si>
    <t>24.868</t>
  </si>
  <si>
    <t>3.047</t>
  </si>
  <si>
    <t>13.571</t>
  </si>
  <si>
    <t>26.097</t>
  </si>
  <si>
    <t>19.639</t>
  </si>
  <si>
    <t>12.857</t>
  </si>
  <si>
    <t>19.655</t>
  </si>
  <si>
    <t>7.016</t>
  </si>
  <si>
    <t>0.699</t>
  </si>
  <si>
    <t>14.502</t>
  </si>
  <si>
    <t>24.798</t>
  </si>
  <si>
    <t>22.689</t>
  </si>
  <si>
    <t>7.416</t>
  </si>
  <si>
    <t>20.627</t>
  </si>
  <si>
    <t>7.848</t>
  </si>
  <si>
    <t>1.749</t>
  </si>
  <si>
    <t>0.206</t>
  </si>
  <si>
    <t>0.166</t>
  </si>
  <si>
    <t>30.759</t>
  </si>
  <si>
    <t>19.873</t>
  </si>
  <si>
    <t>8.806</t>
  </si>
  <si>
    <t>15.907</t>
  </si>
  <si>
    <t>8.878</t>
  </si>
  <si>
    <t>0.558</t>
  </si>
  <si>
    <t>13.327</t>
  </si>
  <si>
    <t>34.570</t>
  </si>
  <si>
    <t>34.129</t>
  </si>
  <si>
    <t>4.491</t>
  </si>
  <si>
    <t>9.659</t>
  </si>
  <si>
    <t>3.159</t>
  </si>
  <si>
    <t>13.289</t>
  </si>
  <si>
    <t>31.866</t>
  </si>
  <si>
    <t>24.510</t>
  </si>
  <si>
    <t>14.216</t>
  </si>
  <si>
    <t>2.787</t>
  </si>
  <si>
    <t>0.513</t>
  </si>
  <si>
    <t>11.034</t>
  </si>
  <si>
    <t>27.888</t>
  </si>
  <si>
    <t>21.792</t>
  </si>
  <si>
    <t>8.758</t>
  </si>
  <si>
    <t>26.661</t>
  </si>
  <si>
    <t>3.757</t>
  </si>
  <si>
    <t>0.087</t>
  </si>
  <si>
    <t>0.649</t>
  </si>
  <si>
    <t>7.376</t>
  </si>
  <si>
    <t>39.219</t>
  </si>
  <si>
    <t>21.857</t>
  </si>
  <si>
    <t>12.079</t>
  </si>
  <si>
    <t>17.306</t>
  </si>
  <si>
    <t>1.918</t>
  </si>
  <si>
    <t>12.394</t>
  </si>
  <si>
    <t>28.156</t>
  </si>
  <si>
    <t>10.209</t>
  </si>
  <si>
    <t>14.387</t>
  </si>
  <si>
    <t>0.703</t>
  </si>
  <si>
    <t>6.437</t>
  </si>
  <si>
    <t>23.664</t>
  </si>
  <si>
    <t>13.063</t>
  </si>
  <si>
    <t>20.529</t>
  </si>
  <si>
    <t>6.314</t>
  </si>
  <si>
    <t>1.802</t>
  </si>
  <si>
    <t>0.992</t>
  </si>
  <si>
    <t>5.741</t>
  </si>
  <si>
    <t>24.660</t>
  </si>
  <si>
    <t>21.360</t>
  </si>
  <si>
    <t>19.741</t>
  </si>
  <si>
    <t>14.993</t>
  </si>
  <si>
    <t>10.420</t>
  </si>
  <si>
    <t>2.612</t>
  </si>
  <si>
    <t>25.664</t>
  </si>
  <si>
    <t>26.400</t>
  </si>
  <si>
    <t>9.789</t>
  </si>
  <si>
    <t>17.541</t>
  </si>
  <si>
    <t>7.856</t>
  </si>
  <si>
    <t>1.595</t>
  </si>
  <si>
    <t>5.482</t>
  </si>
  <si>
    <t>35.765</t>
  </si>
  <si>
    <t>36.379</t>
  </si>
  <si>
    <t>10.230</t>
  </si>
  <si>
    <t>7.861</t>
  </si>
  <si>
    <t>3.044</t>
  </si>
  <si>
    <t>1.207</t>
  </si>
  <si>
    <t>7.404</t>
  </si>
  <si>
    <t>29.637</t>
  </si>
  <si>
    <t>32.521</t>
  </si>
  <si>
    <t>14.499</t>
  </si>
  <si>
    <t>11.994</t>
  </si>
  <si>
    <t>2.083</t>
  </si>
  <si>
    <t>0.439</t>
  </si>
  <si>
    <t>5.600</t>
  </si>
  <si>
    <t>28.191</t>
  </si>
  <si>
    <t>22.041</t>
  </si>
  <si>
    <t>19.462</t>
  </si>
  <si>
    <t>6.736</t>
  </si>
  <si>
    <t>0.666</t>
  </si>
  <si>
    <t>16.170</t>
  </si>
  <si>
    <t>44.779</t>
  </si>
  <si>
    <t>6.453</t>
  </si>
  <si>
    <t>2.478</t>
  </si>
  <si>
    <t>0.894</t>
  </si>
  <si>
    <t>0.181</t>
  </si>
  <si>
    <t>11.321</t>
  </si>
  <si>
    <t>29.863</t>
  </si>
  <si>
    <t>31.645</t>
  </si>
  <si>
    <t>21.544</t>
  </si>
  <si>
    <t>5.368</t>
  </si>
  <si>
    <t>11.036</t>
  </si>
  <si>
    <t>46.494</t>
  </si>
  <si>
    <t>27.458</t>
  </si>
  <si>
    <t>7.534</t>
  </si>
  <si>
    <t>5.928</t>
  </si>
  <si>
    <t>1.363</t>
  </si>
  <si>
    <t>4.992</t>
  </si>
  <si>
    <t>21.953</t>
  </si>
  <si>
    <t>13.533</t>
  </si>
  <si>
    <t>19.762</t>
  </si>
  <si>
    <t>5.193</t>
  </si>
  <si>
    <t>4.497</t>
  </si>
  <si>
    <t>28.892</t>
  </si>
  <si>
    <t>45.991</t>
  </si>
  <si>
    <t>14.203</t>
  </si>
  <si>
    <t>4.736</t>
  </si>
  <si>
    <t>0.687</t>
  </si>
  <si>
    <t>5.950</t>
  </si>
  <si>
    <t>23.504</t>
  </si>
  <si>
    <t>25.923</t>
  </si>
  <si>
    <t>27.040</t>
  </si>
  <si>
    <t>12.391</t>
  </si>
  <si>
    <t>8.849</t>
  </si>
  <si>
    <t>11.615</t>
  </si>
  <si>
    <t>14.058</t>
  </si>
  <si>
    <t>19.023</t>
  </si>
  <si>
    <t>33.725</t>
  </si>
  <si>
    <t>3.506</t>
  </si>
  <si>
    <t>11.221</t>
  </si>
  <si>
    <t>13.343</t>
  </si>
  <si>
    <t>9.701</t>
  </si>
  <si>
    <t>41.061</t>
  </si>
  <si>
    <t>16.121</t>
  </si>
  <si>
    <t>4.526</t>
  </si>
  <si>
    <t>344</t>
  </si>
  <si>
    <t>526</t>
  </si>
  <si>
    <t>226</t>
  </si>
  <si>
    <t>222</t>
  </si>
  <si>
    <t>163</t>
  </si>
  <si>
    <t>223</t>
  </si>
  <si>
    <t>184</t>
  </si>
  <si>
    <t>132</t>
  </si>
  <si>
    <t>189</t>
  </si>
  <si>
    <t>63</t>
  </si>
  <si>
    <t>975</t>
  </si>
  <si>
    <t>2.516</t>
  </si>
  <si>
    <t>7.122</t>
  </si>
  <si>
    <t>7.395</t>
  </si>
  <si>
    <t>44.507</t>
  </si>
  <si>
    <t>18.487</t>
  </si>
  <si>
    <t>2.540</t>
  </si>
  <si>
    <t>0.442</t>
  </si>
  <si>
    <t>1.674</t>
  </si>
  <si>
    <t>9.017</t>
  </si>
  <si>
    <t>9.171</t>
  </si>
  <si>
    <t>4.525</t>
  </si>
  <si>
    <t>47.090</t>
  </si>
  <si>
    <t>20.979</t>
  </si>
  <si>
    <t>4.975</t>
  </si>
  <si>
    <t>563</t>
  </si>
  <si>
    <t>1,210</t>
  </si>
  <si>
    <t>959</t>
  </si>
  <si>
    <t>474</t>
  </si>
  <si>
    <t>374</t>
  </si>
  <si>
    <t>25</t>
  </si>
  <si>
    <t>3,729</t>
  </si>
  <si>
    <t>357</t>
  </si>
  <si>
    <t>712</t>
  </si>
  <si>
    <t>642</t>
  </si>
  <si>
    <t>272</t>
  </si>
  <si>
    <t>248</t>
  </si>
  <si>
    <t>89</t>
  </si>
  <si>
    <t>2,346</t>
  </si>
  <si>
    <t>9.497</t>
  </si>
  <si>
    <t>4.977</t>
  </si>
  <si>
    <t>12.072</t>
  </si>
  <si>
    <t>45.965</t>
  </si>
  <si>
    <t>17.016</t>
  </si>
  <si>
    <t>4.858</t>
  </si>
  <si>
    <t>9.131</t>
  </si>
  <si>
    <t>7.958</t>
  </si>
  <si>
    <t>14.358</t>
  </si>
  <si>
    <t>34.075</t>
  </si>
  <si>
    <t>25.337</t>
  </si>
  <si>
    <t>6.531</t>
  </si>
  <si>
    <t>1.015</t>
  </si>
  <si>
    <t>330</t>
  </si>
  <si>
    <t>977</t>
  </si>
  <si>
    <t>1,144</t>
  </si>
  <si>
    <t>648</t>
  </si>
  <si>
    <t>436</t>
  </si>
  <si>
    <t>137</t>
  </si>
  <si>
    <t>36</t>
  </si>
  <si>
    <t>14</t>
  </si>
  <si>
    <t>3,725</t>
  </si>
  <si>
    <t>157</t>
  </si>
  <si>
    <t>619</t>
  </si>
  <si>
    <t>740</t>
  </si>
  <si>
    <t>390</t>
  </si>
  <si>
    <t>273</t>
  </si>
  <si>
    <t>116</t>
  </si>
  <si>
    <t>33</t>
  </si>
  <si>
    <t>2,342</t>
  </si>
  <si>
    <t>Hunger (poor) by type</t>
  </si>
  <si>
    <t>Hunger (non-poor) by type</t>
  </si>
  <si>
    <t>Hunger (poor) by hhh_gender</t>
  </si>
  <si>
    <t>Hunger (non-poor) by hhh_gender</t>
  </si>
  <si>
    <t>Hunger (poor) by remit12m</t>
  </si>
  <si>
    <t>Hunger (non-poor) by remit12m</t>
  </si>
  <si>
    <t>Hunger (poor) by migr_idp</t>
  </si>
  <si>
    <t>Hunger (non-poor) by migr_idp</t>
  </si>
  <si>
    <t>Hunger (poor) by drought_affected</t>
  </si>
  <si>
    <t>Hunger (non-poor) by drought_affected</t>
  </si>
  <si>
    <t>70.857</t>
  </si>
  <si>
    <t>23.751</t>
  </si>
  <si>
    <t>1.150</t>
  </si>
  <si>
    <t>75.501</t>
  </si>
  <si>
    <t>19.830</t>
  </si>
  <si>
    <t>4.417</t>
  </si>
  <si>
    <t>56.758</t>
  </si>
  <si>
    <t>34.506</t>
  </si>
  <si>
    <t>7.061</t>
  </si>
  <si>
    <t>1.675</t>
  </si>
  <si>
    <t>62.297</t>
  </si>
  <si>
    <t>30.709</t>
  </si>
  <si>
    <t>6.907</t>
  </si>
  <si>
    <t>56.921</t>
  </si>
  <si>
    <t>35.435</t>
  </si>
  <si>
    <t>6.313</t>
  </si>
  <si>
    <t>1.330</t>
  </si>
  <si>
    <t>57.967</t>
  </si>
  <si>
    <t>34.933</t>
  </si>
  <si>
    <t>6.704</t>
  </si>
  <si>
    <t>64.553</t>
  </si>
  <si>
    <t>29.070</t>
  </si>
  <si>
    <t>1.094</t>
  </si>
  <si>
    <t>66.634</t>
  </si>
  <si>
    <t>26.746</t>
  </si>
  <si>
    <t>54.791</t>
  </si>
  <si>
    <t>40.637</t>
  </si>
  <si>
    <t>3.991</t>
  </si>
  <si>
    <t>59.248</t>
  </si>
  <si>
    <t>30.353</t>
  </si>
  <si>
    <t>9.833</t>
  </si>
  <si>
    <t>58.081</t>
  </si>
  <si>
    <t>34.302</t>
  </si>
  <si>
    <t>0.881</t>
  </si>
  <si>
    <t>61.016</t>
  </si>
  <si>
    <t>32.634</t>
  </si>
  <si>
    <t>61.643</t>
  </si>
  <si>
    <t>27.565</t>
  </si>
  <si>
    <t>10.447</t>
  </si>
  <si>
    <t>76.896</t>
  </si>
  <si>
    <t>18.384</t>
  </si>
  <si>
    <t>4.720</t>
  </si>
  <si>
    <t>42.846</t>
  </si>
  <si>
    <t>45.545</t>
  </si>
  <si>
    <t>10.191</t>
  </si>
  <si>
    <t>1.418</t>
  </si>
  <si>
    <t>47.606</t>
  </si>
  <si>
    <t>45.687</t>
  </si>
  <si>
    <t>8.705</t>
  </si>
  <si>
    <t>32.820</t>
  </si>
  <si>
    <t>54.438</t>
  </si>
  <si>
    <t>11.272</t>
  </si>
  <si>
    <t>1.470</t>
  </si>
  <si>
    <t>58.566</t>
  </si>
  <si>
    <t>33.713</t>
  </si>
  <si>
    <t>7.653</t>
  </si>
  <si>
    <t>57.361</t>
  </si>
  <si>
    <t>31.097</t>
  </si>
  <si>
    <t>9.952</t>
  </si>
  <si>
    <t>1.590</t>
  </si>
  <si>
    <t>36.200</t>
  </si>
  <si>
    <t>56.494</t>
  </si>
  <si>
    <t>6.915</t>
  </si>
  <si>
    <t>2,162</t>
  </si>
  <si>
    <t>1,187</t>
  </si>
  <si>
    <t>318</t>
  </si>
  <si>
    <t>59</t>
  </si>
  <si>
    <t>3,726</t>
  </si>
  <si>
    <t>1,484</t>
  </si>
  <si>
    <t>714</t>
  </si>
  <si>
    <t>2,337</t>
  </si>
  <si>
    <t>Non-poor</t>
  </si>
  <si>
    <t>Mogadishu</t>
  </si>
  <si>
    <t>Floor material by ind_profile</t>
  </si>
  <si>
    <t>Roof material by ind_profile</t>
  </si>
  <si>
    <t>76.801</t>
  </si>
  <si>
    <t>14.596</t>
  </si>
  <si>
    <t>4.868</t>
  </si>
  <si>
    <t>0.657</t>
  </si>
  <si>
    <t>3.077</t>
  </si>
  <si>
    <t>86.823</t>
  </si>
  <si>
    <t>7.190</t>
  </si>
  <si>
    <t>4.408</t>
  </si>
  <si>
    <t>1.109</t>
  </si>
  <si>
    <t>27.100</t>
  </si>
  <si>
    <t>20.855</t>
  </si>
  <si>
    <t>31.753</t>
  </si>
  <si>
    <t>2.455</t>
  </si>
  <si>
    <t>17.836</t>
  </si>
  <si>
    <t>60.248</t>
  </si>
  <si>
    <t>4.247</t>
  </si>
  <si>
    <t>9.711</t>
  </si>
  <si>
    <t>1.249</t>
  </si>
  <si>
    <t>5.494</t>
  </si>
  <si>
    <t>18.449</t>
  </si>
  <si>
    <t>12.473</t>
  </si>
  <si>
    <t>0.272</t>
  </si>
  <si>
    <t>0.564</t>
  </si>
  <si>
    <t>16.291</t>
  </si>
  <si>
    <t>41.761</t>
  </si>
  <si>
    <t>19.198</t>
  </si>
  <si>
    <t>22.186</t>
  </si>
  <si>
    <t>4.229</t>
  </si>
  <si>
    <t>0.574</t>
  </si>
  <si>
    <t>45.055</t>
  </si>
  <si>
    <t>32.151</t>
  </si>
  <si>
    <t>3.580</t>
  </si>
  <si>
    <t>10.904</t>
  </si>
  <si>
    <t>3.507</t>
  </si>
  <si>
    <t>35.661</t>
  </si>
  <si>
    <t>21.541</t>
  </si>
  <si>
    <t>24.121</t>
  </si>
  <si>
    <t>7.966</t>
  </si>
  <si>
    <t>10.711</t>
  </si>
  <si>
    <t>57.457</t>
  </si>
  <si>
    <t>3.445</t>
  </si>
  <si>
    <t>15.584</t>
  </si>
  <si>
    <t>9.932</t>
  </si>
  <si>
    <t>3.529</t>
  </si>
  <si>
    <t>8.667</t>
  </si>
  <si>
    <t>1.291</t>
  </si>
  <si>
    <t>2,868</t>
  </si>
  <si>
    <t>1,201</t>
  </si>
  <si>
    <t>1,051</t>
  </si>
  <si>
    <t>485</t>
  </si>
  <si>
    <t>442</t>
  </si>
  <si>
    <t>6,047</t>
  </si>
  <si>
    <t>4,607</t>
  </si>
  <si>
    <t>203</t>
  </si>
  <si>
    <t>249</t>
  </si>
  <si>
    <t>11</t>
  </si>
  <si>
    <t>6,080</t>
  </si>
  <si>
    <t>Overall average</t>
  </si>
  <si>
    <t>Electricity</t>
  </si>
  <si>
    <t>Improved water by ind_profile</t>
  </si>
  <si>
    <t>Access to electricity by ind_profile</t>
  </si>
  <si>
    <t>Cooking source by ind_profile</t>
  </si>
  <si>
    <t>Sewage by ind_profile</t>
  </si>
  <si>
    <t>Waste by ind_profile</t>
  </si>
  <si>
    <t>2.047</t>
  </si>
  <si>
    <t>97.953</t>
  </si>
  <si>
    <t>2.297</t>
  </si>
  <si>
    <t>97.703</t>
  </si>
  <si>
    <t>1.648</t>
  </si>
  <si>
    <t>87.008</t>
  </si>
  <si>
    <t>10.877</t>
  </si>
  <si>
    <t>0.309</t>
  </si>
  <si>
    <t>22.656</t>
  </si>
  <si>
    <t>26.085</t>
  </si>
  <si>
    <t>50.521</t>
  </si>
  <si>
    <t>2.605</t>
  </si>
  <si>
    <t>4.283</t>
  </si>
  <si>
    <t>8.682</t>
  </si>
  <si>
    <t>42.308</t>
  </si>
  <si>
    <t>25.867</t>
  </si>
  <si>
    <t>10.467</t>
  </si>
  <si>
    <t>5.390</t>
  </si>
  <si>
    <t>0.544</t>
  </si>
  <si>
    <t>9.300</t>
  </si>
  <si>
    <t>15.405</t>
  </si>
  <si>
    <t>84.595</t>
  </si>
  <si>
    <t>50.835</t>
  </si>
  <si>
    <t>49.165</t>
  </si>
  <si>
    <t>31.264</t>
  </si>
  <si>
    <t>51.851</t>
  </si>
  <si>
    <t>4.728</t>
  </si>
  <si>
    <t>1.331</t>
  </si>
  <si>
    <t>6.987</t>
  </si>
  <si>
    <t>1.999</t>
  </si>
  <si>
    <t>0.822</t>
  </si>
  <si>
    <t>0.722</t>
  </si>
  <si>
    <t>21.708</t>
  </si>
  <si>
    <t>37.532</t>
  </si>
  <si>
    <t>39.492</t>
  </si>
  <si>
    <t>1.267</t>
  </si>
  <si>
    <t>10.463</t>
  </si>
  <si>
    <t>9.302</t>
  </si>
  <si>
    <t>7.403</t>
  </si>
  <si>
    <t>52.451</t>
  </si>
  <si>
    <t>7.947</t>
  </si>
  <si>
    <t>6.593</t>
  </si>
  <si>
    <t>5.275</t>
  </si>
  <si>
    <t>16.979</t>
  </si>
  <si>
    <t>1.038</t>
  </si>
  <si>
    <t>33.126</t>
  </si>
  <si>
    <t>66.874</t>
  </si>
  <si>
    <t>87.662</t>
  </si>
  <si>
    <t>12.338</t>
  </si>
  <si>
    <t>88.116</t>
  </si>
  <si>
    <t>2.592</t>
  </si>
  <si>
    <t>0.428</t>
  </si>
  <si>
    <t>4.824</t>
  </si>
  <si>
    <t>3.198</t>
  </si>
  <si>
    <t>18.325</t>
  </si>
  <si>
    <t>60.880</t>
  </si>
  <si>
    <t>20.795</t>
  </si>
  <si>
    <t>19.511</t>
  </si>
  <si>
    <t>9.135</t>
  </si>
  <si>
    <t>6.460</t>
  </si>
  <si>
    <t>45.689</t>
  </si>
  <si>
    <t>0.167</t>
  </si>
  <si>
    <t>1.830</t>
  </si>
  <si>
    <t>7.710</t>
  </si>
  <si>
    <t>23.302</t>
  </si>
  <si>
    <t>76.698</t>
  </si>
  <si>
    <t>47.932</t>
  </si>
  <si>
    <t>52.068</t>
  </si>
  <si>
    <t>42.212</t>
  </si>
  <si>
    <t>47.493</t>
  </si>
  <si>
    <t>4.748</t>
  </si>
  <si>
    <t>2.266</t>
  </si>
  <si>
    <t>0.088</t>
  </si>
  <si>
    <t>0.412</t>
  </si>
  <si>
    <t>0.196</t>
  </si>
  <si>
    <t>0.095</t>
  </si>
  <si>
    <t>0.121</t>
  </si>
  <si>
    <t>0.081</t>
  </si>
  <si>
    <t>1.391</t>
  </si>
  <si>
    <t>20.931</t>
  </si>
  <si>
    <t>33.149</t>
  </si>
  <si>
    <t>44.301</t>
  </si>
  <si>
    <t>1.619</t>
  </si>
  <si>
    <t>8.899</t>
  </si>
  <si>
    <t>8.416</t>
  </si>
  <si>
    <t>6.490</t>
  </si>
  <si>
    <t>48.169</t>
  </si>
  <si>
    <t>10.836</t>
  </si>
  <si>
    <t>5.428</t>
  </si>
  <si>
    <t>2.780</t>
  </si>
  <si>
    <t>2.812</t>
  </si>
  <si>
    <t>1,254</t>
  </si>
  <si>
    <t>4,827</t>
  </si>
  <si>
    <t>2,300</t>
  </si>
  <si>
    <t>3,792</t>
  </si>
  <si>
    <t>2,081</t>
  </si>
  <si>
    <t>3,562</t>
  </si>
  <si>
    <t>209</t>
  </si>
  <si>
    <t>20</t>
  </si>
  <si>
    <t>49</t>
  </si>
  <si>
    <t>6,082</t>
  </si>
  <si>
    <t>606</t>
  </si>
  <si>
    <t>988</t>
  </si>
  <si>
    <t>1,276</t>
  </si>
  <si>
    <t>68</t>
  </si>
  <si>
    <t>2,938</t>
  </si>
  <si>
    <t>345</t>
  </si>
  <si>
    <t>548</t>
  </si>
  <si>
    <t>3,005</t>
  </si>
  <si>
    <t>493</t>
  </si>
  <si>
    <t>372</t>
  </si>
  <si>
    <t>76</t>
  </si>
  <si>
    <t>69</t>
  </si>
  <si>
    <t>6,005</t>
  </si>
  <si>
    <t>Time/Distance to market by ind_profile</t>
  </si>
  <si>
    <t>Time/Distance to health clinic by ind_profile</t>
  </si>
  <si>
    <t>34.676</t>
  </si>
  <si>
    <t>40.441</t>
  </si>
  <si>
    <t>21.166</t>
  </si>
  <si>
    <t>3.611</t>
  </si>
  <si>
    <t>10.716</t>
  </si>
  <si>
    <t>37.434</t>
  </si>
  <si>
    <t>16.157</t>
  </si>
  <si>
    <t>1.996</t>
  </si>
  <si>
    <t>9.329</t>
  </si>
  <si>
    <t>43.125</t>
  </si>
  <si>
    <t>25.904</t>
  </si>
  <si>
    <t>9.228</t>
  </si>
  <si>
    <t>9.835</t>
  </si>
  <si>
    <t>2.445</t>
  </si>
  <si>
    <t>4.910</t>
  </si>
  <si>
    <t>27.361</t>
  </si>
  <si>
    <t>40.287</t>
  </si>
  <si>
    <t>17.851</t>
  </si>
  <si>
    <t>6.912</t>
  </si>
  <si>
    <t>0.936</t>
  </si>
  <si>
    <t>2.233</t>
  </si>
  <si>
    <t>7.758</t>
  </si>
  <si>
    <t>7.991</t>
  </si>
  <si>
    <t>45.374</t>
  </si>
  <si>
    <t>0.670</t>
  </si>
  <si>
    <t>2.014</t>
  </si>
  <si>
    <t>9.375</t>
  </si>
  <si>
    <t>5.971</t>
  </si>
  <si>
    <t>12.835</t>
  </si>
  <si>
    <t>42.000</t>
  </si>
  <si>
    <t>19.791</t>
  </si>
  <si>
    <t>5.416</t>
  </si>
  <si>
    <t>2.110</t>
  </si>
  <si>
    <t>28.934</t>
  </si>
  <si>
    <t>21.822</t>
  </si>
  <si>
    <t>17.290</t>
  </si>
  <si>
    <t>5.660</t>
  </si>
  <si>
    <t>0.968</t>
  </si>
  <si>
    <t>0.200</t>
  </si>
  <si>
    <t>0.269</t>
  </si>
  <si>
    <t>7.370</t>
  </si>
  <si>
    <t>27.506</t>
  </si>
  <si>
    <t>14.981</t>
  </si>
  <si>
    <t>16.746</t>
  </si>
  <si>
    <t>6.321</t>
  </si>
  <si>
    <t>1.501</t>
  </si>
  <si>
    <t>920</t>
  </si>
  <si>
    <t>1,922</t>
  </si>
  <si>
    <t>1,601</t>
  </si>
  <si>
    <t>746</t>
  </si>
  <si>
    <t>622</t>
  </si>
  <si>
    <t>204</t>
  </si>
  <si>
    <t>44</t>
  </si>
  <si>
    <t>10</t>
  </si>
  <si>
    <t>6,075</t>
  </si>
  <si>
    <t>487</t>
  </si>
  <si>
    <t>1,596</t>
  </si>
  <si>
    <t>1,884</t>
  </si>
  <si>
    <t>709</t>
  </si>
  <si>
    <t>253</t>
  </si>
  <si>
    <t>9</t>
  </si>
  <si>
    <t>6,067</t>
  </si>
  <si>
    <t>Wood stove and other</t>
  </si>
  <si>
    <t>Charcoal stove</t>
  </si>
  <si>
    <t>Gas stove</t>
  </si>
  <si>
    <t xml:space="preserve">Health </t>
  </si>
  <si>
    <t>More than 30 mins</t>
  </si>
  <si>
    <t>Time/Distance to water by ind_profile</t>
  </si>
  <si>
    <t>8.441</t>
  </si>
  <si>
    <t>36.588</t>
  </si>
  <si>
    <t>51.645</t>
  </si>
  <si>
    <t>14.808</t>
  </si>
  <si>
    <t>40.591</t>
  </si>
  <si>
    <t>29.775</t>
  </si>
  <si>
    <t>10.691</t>
  </si>
  <si>
    <t>3.290</t>
  </si>
  <si>
    <t>0.716</t>
  </si>
  <si>
    <t>6.974</t>
  </si>
  <si>
    <t>11.477</t>
  </si>
  <si>
    <t>13.807</t>
  </si>
  <si>
    <t>15.752</t>
  </si>
  <si>
    <t>36.299</t>
  </si>
  <si>
    <t>13.187</t>
  </si>
  <si>
    <t>2.320</t>
  </si>
  <si>
    <t>0.183</t>
  </si>
  <si>
    <t>Female headed HH</t>
  </si>
  <si>
    <t>Male headed HH</t>
  </si>
  <si>
    <t>Not received remittances</t>
  </si>
  <si>
    <t>Received remittances</t>
  </si>
  <si>
    <t xml:space="preserve">Not drought affected </t>
  </si>
  <si>
    <t xml:space="preserve">Drought affected </t>
  </si>
  <si>
    <t>Enrolment</t>
  </si>
  <si>
    <t>Labor force participation</t>
  </si>
  <si>
    <t>Deprivation living strandards</t>
  </si>
  <si>
    <t>Deprivation education</t>
  </si>
  <si>
    <t>Deprivation wash</t>
  </si>
  <si>
    <t>Educational level (poor) by type</t>
  </si>
  <si>
    <t>Educational level (non-poor) by type</t>
  </si>
  <si>
    <t>Educational level (poor) by hhh_gender</t>
  </si>
  <si>
    <t>Educational level (non-poor) by hhh_gender</t>
  </si>
  <si>
    <t>Educational level (poor) by remit12m</t>
  </si>
  <si>
    <t>Educational level (non-poor) by remit12m</t>
  </si>
  <si>
    <t>Educational level (poor) by migr_idp</t>
  </si>
  <si>
    <t>Educational level (non-poor) by migr_idp</t>
  </si>
  <si>
    <t>Educational level (poor) by drought_affected</t>
  </si>
  <si>
    <t>Educational level (non-poor) by drought_affected</t>
  </si>
  <si>
    <t>0.605</t>
  </si>
  <si>
    <t>0.671</t>
  </si>
  <si>
    <t>0.151</t>
  </si>
  <si>
    <t>31.432</t>
  </si>
  <si>
    <t>36.521</t>
  </si>
  <si>
    <t>14.903</t>
  </si>
  <si>
    <t>5.766</t>
  </si>
  <si>
    <t>10.772</t>
  </si>
  <si>
    <t>32.616</t>
  </si>
  <si>
    <t>29.898</t>
  </si>
  <si>
    <t>15.659</t>
  </si>
  <si>
    <t>6.458</t>
  </si>
  <si>
    <t>13.892</t>
  </si>
  <si>
    <t>1.478</t>
  </si>
  <si>
    <t>55.082</t>
  </si>
  <si>
    <t>24.576</t>
  </si>
  <si>
    <t>9.461</t>
  </si>
  <si>
    <t>3.406</t>
  </si>
  <si>
    <t>6.805</t>
  </si>
  <si>
    <t>50.629</t>
  </si>
  <si>
    <t>23.571</t>
  </si>
  <si>
    <t>8.067</t>
  </si>
  <si>
    <t>6.817</t>
  </si>
  <si>
    <t>10.071</t>
  </si>
  <si>
    <t>61.409</t>
  </si>
  <si>
    <t>20.489</t>
  </si>
  <si>
    <t>7.059</t>
  </si>
  <si>
    <t>2.962</t>
  </si>
  <si>
    <t>7.021</t>
  </si>
  <si>
    <t>1.060</t>
  </si>
  <si>
    <t>62.249</t>
  </si>
  <si>
    <t>16.640</t>
  </si>
  <si>
    <t>7.229</t>
  </si>
  <si>
    <t>4.313</t>
  </si>
  <si>
    <t>0.863</t>
  </si>
  <si>
    <t>45.780</t>
  </si>
  <si>
    <t>28.919</t>
  </si>
  <si>
    <t>10.286</t>
  </si>
  <si>
    <t>4.103</t>
  </si>
  <si>
    <t>9.378</t>
  </si>
  <si>
    <t>1.533</t>
  </si>
  <si>
    <t>45.551</t>
  </si>
  <si>
    <t>23.778</t>
  </si>
  <si>
    <t>11.529</t>
  </si>
  <si>
    <t>5.197</t>
  </si>
  <si>
    <t>12.627</t>
  </si>
  <si>
    <t>1.319</t>
  </si>
  <si>
    <t>54.739</t>
  </si>
  <si>
    <t>27.268</t>
  </si>
  <si>
    <t>7.246</t>
  </si>
  <si>
    <t>3.125</t>
  </si>
  <si>
    <t>7.207</t>
  </si>
  <si>
    <t>46.417</t>
  </si>
  <si>
    <t>21.533</t>
  </si>
  <si>
    <t>10.378</t>
  </si>
  <si>
    <t>8.708</t>
  </si>
  <si>
    <t>12.240</t>
  </si>
  <si>
    <t>0.724</t>
  </si>
  <si>
    <t>62.599</t>
  </si>
  <si>
    <t>19.388</t>
  </si>
  <si>
    <t>6.111</t>
  </si>
  <si>
    <t>2.778</t>
  </si>
  <si>
    <t>7.419</t>
  </si>
  <si>
    <t>1.704</t>
  </si>
  <si>
    <t>62.433</t>
  </si>
  <si>
    <t>16.212</t>
  </si>
  <si>
    <t>8.722</t>
  </si>
  <si>
    <t>2.521</t>
  </si>
  <si>
    <t>8.917</t>
  </si>
  <si>
    <t>1.195</t>
  </si>
  <si>
    <t>50.122</t>
  </si>
  <si>
    <t>26.387</t>
  </si>
  <si>
    <t>9.265</t>
  </si>
  <si>
    <t>3.336</t>
  </si>
  <si>
    <t>8.135</t>
  </si>
  <si>
    <t>2.755</t>
  </si>
  <si>
    <t>35.391</t>
  </si>
  <si>
    <t>31.687</t>
  </si>
  <si>
    <t>13.749</t>
  </si>
  <si>
    <t>4.769</t>
  </si>
  <si>
    <t>12.573</t>
  </si>
  <si>
    <t>1.831</t>
  </si>
  <si>
    <t>87.590</t>
  </si>
  <si>
    <t>6.283</t>
  </si>
  <si>
    <t>1.599</t>
  </si>
  <si>
    <t>0.851</t>
  </si>
  <si>
    <t>2.811</t>
  </si>
  <si>
    <t>0.867</t>
  </si>
  <si>
    <t>87.448</t>
  </si>
  <si>
    <t>8.229</t>
  </si>
  <si>
    <t>2.341</t>
  </si>
  <si>
    <t>1.174</t>
  </si>
  <si>
    <t>0.331</t>
  </si>
  <si>
    <t>5.209</t>
  </si>
  <si>
    <t>84.129</t>
  </si>
  <si>
    <t>1.422</t>
  </si>
  <si>
    <t>0.333</t>
  </si>
  <si>
    <t>5.453</t>
  </si>
  <si>
    <t>1.161</t>
  </si>
  <si>
    <t>81.083</t>
  </si>
  <si>
    <t>12.589</t>
  </si>
  <si>
    <t>1.426</t>
  </si>
  <si>
    <t>3.081</t>
  </si>
  <si>
    <t>0.865</t>
  </si>
  <si>
    <t>77.546</t>
  </si>
  <si>
    <t>10.158</t>
  </si>
  <si>
    <t>3.341</t>
  </si>
  <si>
    <t>1.684</t>
  </si>
  <si>
    <t>4.653</t>
  </si>
  <si>
    <t>2.618</t>
  </si>
  <si>
    <t>86.553</t>
  </si>
  <si>
    <t>7.470</t>
  </si>
  <si>
    <t>0.805</t>
  </si>
  <si>
    <t>4.258</t>
  </si>
  <si>
    <t>6,794</t>
  </si>
  <si>
    <t>3,177</t>
  </si>
  <si>
    <t>1,261</t>
  </si>
  <si>
    <t>544</t>
  </si>
  <si>
    <t>1,259</t>
  </si>
  <si>
    <t>151</t>
  </si>
  <si>
    <t>13,186</t>
  </si>
  <si>
    <t>2,855</t>
  </si>
  <si>
    <t>1,644</t>
  </si>
  <si>
    <t>646</t>
  </si>
  <si>
    <t>327</t>
  </si>
  <si>
    <t>676</t>
  </si>
  <si>
    <t>73</t>
  </si>
  <si>
    <t>6,221</t>
  </si>
  <si>
    <t>Enrolled by ind_profile</t>
  </si>
  <si>
    <t>Enrolled (poor) by type</t>
  </si>
  <si>
    <t>Enrolled (non-poor) by type</t>
  </si>
  <si>
    <t>Enrolled (poor) by hhh_gender</t>
  </si>
  <si>
    <t>Enrolled (non-poor) by hhh_gender</t>
  </si>
  <si>
    <t>Enrolled (poor) by remit12m</t>
  </si>
  <si>
    <t>Enrolled (non-poor) by remit12m</t>
  </si>
  <si>
    <t>Enrolled (poor) by migr_idp</t>
  </si>
  <si>
    <t>Enrolled (non-poor) by migr_idp</t>
  </si>
  <si>
    <t>Enrolled (poor) by drought_affected</t>
  </si>
  <si>
    <t>Enrolled (non-poor) by drought_affected</t>
  </si>
  <si>
    <t>Literacy (poor) by type</t>
  </si>
  <si>
    <t>Literacy (non-poor) by type</t>
  </si>
  <si>
    <t>Literacy (poor) by hhh_gender</t>
  </si>
  <si>
    <t>Literacy (non-poor) by hhh_gender</t>
  </si>
  <si>
    <t>Literacy (poor) by remit12m</t>
  </si>
  <si>
    <t>Literacy (non-poor) by remit12m</t>
  </si>
  <si>
    <t>Literacy (poor) by migr_idp</t>
  </si>
  <si>
    <t>Literacy (non-poor) by migr_idp</t>
  </si>
  <si>
    <t>Literacy (poor) by drought_affected</t>
  </si>
  <si>
    <t>Literacy (non-poor) by drought_affected</t>
  </si>
  <si>
    <t>0.648</t>
  </si>
  <si>
    <t>0.307</t>
  </si>
  <si>
    <t>0.423</t>
  </si>
  <si>
    <t>0.627</t>
  </si>
  <si>
    <t>0.373</t>
  </si>
  <si>
    <t>0.411</t>
  </si>
  <si>
    <t>0.499</t>
  </si>
  <si>
    <t>0.370</t>
  </si>
  <si>
    <t>0.322</t>
  </si>
  <si>
    <t>0.378</t>
  </si>
  <si>
    <t>0.457</t>
  </si>
  <si>
    <t>0.403</t>
  </si>
  <si>
    <t>0.481</t>
  </si>
  <si>
    <t>0.422</t>
  </si>
  <si>
    <t>0.543</t>
  </si>
  <si>
    <t>0.437</t>
  </si>
  <si>
    <t>0.427</t>
  </si>
  <si>
    <t>0.523</t>
  </si>
  <si>
    <t>14,380</t>
  </si>
  <si>
    <t>3,841</t>
  </si>
  <si>
    <t>1,784</t>
  </si>
  <si>
    <t>2,055</t>
  </si>
  <si>
    <t>22,060</t>
  </si>
  <si>
    <t>7,383</t>
  </si>
  <si>
    <t>2,107</t>
  </si>
  <si>
    <t>732</t>
  </si>
  <si>
    <t>873</t>
  </si>
  <si>
    <t>11,095</t>
  </si>
  <si>
    <t>10,614</t>
  </si>
  <si>
    <t>11,446</t>
  </si>
  <si>
    <t>5,682</t>
  </si>
  <si>
    <t>5,413</t>
  </si>
  <si>
    <t>18,769</t>
  </si>
  <si>
    <t>3,291</t>
  </si>
  <si>
    <t>8,301</t>
  </si>
  <si>
    <t>2,794</t>
  </si>
  <si>
    <t>17,632</t>
  </si>
  <si>
    <t>4,428</t>
  </si>
  <si>
    <t>9,442</t>
  </si>
  <si>
    <t>1,653</t>
  </si>
  <si>
    <t>Working age by ind_profile</t>
  </si>
  <si>
    <t>Working age (poor) by type</t>
  </si>
  <si>
    <t>Working age (non-poor) by type</t>
  </si>
  <si>
    <t>Working age (poor) by hhh_gender</t>
  </si>
  <si>
    <t>Working age (non-poor) by hhh_gender</t>
  </si>
  <si>
    <t>Working age (poor) by remit12m</t>
  </si>
  <si>
    <t>Working age (non-poor) by remit12m</t>
  </si>
  <si>
    <t>Working age (poor) by migr_idp</t>
  </si>
  <si>
    <t>Working age (non-poor) by migr_idp</t>
  </si>
  <si>
    <t>Working age (poor) by drought_affected</t>
  </si>
  <si>
    <t>Working age (non-poor) by drought_affected</t>
  </si>
  <si>
    <t>Labor force participation by ind_profile</t>
  </si>
  <si>
    <t>Labor force participation (poor) by type</t>
  </si>
  <si>
    <t>Labor force participation (non-poor) by type</t>
  </si>
  <si>
    <t>Labor force participation (poor) by hhh_gender</t>
  </si>
  <si>
    <t>Labor force participation (non-poor) by hhh_gender</t>
  </si>
  <si>
    <t>Labor force participation (poor) by remit12m</t>
  </si>
  <si>
    <t>Labor force participation (non-poor) by remit12m</t>
  </si>
  <si>
    <t>Labor force participation (poor) by migr_idp</t>
  </si>
  <si>
    <t>Labor force participation (non-poor) by migr_idp</t>
  </si>
  <si>
    <t>Labor force participation (poor) by drought_affected</t>
  </si>
  <si>
    <t>Labor force participation (non-poor) by drought_affected</t>
  </si>
  <si>
    <t>Employment (poor) by type</t>
  </si>
  <si>
    <t>Employment (non-poor) by type</t>
  </si>
  <si>
    <t>Employment (poor) by hhh_gender</t>
  </si>
  <si>
    <t>Employment (non-poor) by hhh_gender</t>
  </si>
  <si>
    <t>Employment (poor) by remit12m</t>
  </si>
  <si>
    <t>Employment (non-poor) by remit12m</t>
  </si>
  <si>
    <t>Employment (poor) by migr_idp</t>
  </si>
  <si>
    <t>Employment (non-poor) by migr_idp</t>
  </si>
  <si>
    <t>Employment (poor) by drought_affected</t>
  </si>
  <si>
    <t>Employment (non-poor) by drought_affected</t>
  </si>
  <si>
    <t>0.485</t>
  </si>
  <si>
    <t>0.464</t>
  </si>
  <si>
    <t>0.511</t>
  </si>
  <si>
    <t>0.416</t>
  </si>
  <si>
    <t>0.445</t>
  </si>
  <si>
    <t>0.592</t>
  </si>
  <si>
    <t>0.470</t>
  </si>
  <si>
    <t>0.548</t>
  </si>
  <si>
    <t>0.483</t>
  </si>
  <si>
    <t>0.456</t>
  </si>
  <si>
    <t>0.463</t>
  </si>
  <si>
    <t>0.546</t>
  </si>
  <si>
    <t>0.541</t>
  </si>
  <si>
    <t>0.521</t>
  </si>
  <si>
    <t>0.433</t>
  </si>
  <si>
    <t>0.475</t>
  </si>
  <si>
    <t>0.472</t>
  </si>
  <si>
    <t>0.529</t>
  </si>
  <si>
    <t>0.426</t>
  </si>
  <si>
    <t>0.392</t>
  </si>
  <si>
    <t>0.490</t>
  </si>
  <si>
    <t>0.434</t>
  </si>
  <si>
    <t>0.493</t>
  </si>
  <si>
    <t>0.450</t>
  </si>
  <si>
    <t>0.467</t>
  </si>
  <si>
    <t>0.504</t>
  </si>
  <si>
    <t>0.949</t>
  </si>
  <si>
    <t>0.939</t>
  </si>
  <si>
    <t>0.920</t>
  </si>
  <si>
    <t>0.978</t>
  </si>
  <si>
    <t>0.991</t>
  </si>
  <si>
    <t>0.951</t>
  </si>
  <si>
    <t>0.955</t>
  </si>
  <si>
    <t>0.961</t>
  </si>
  <si>
    <t>0.946</t>
  </si>
  <si>
    <t>0.937</t>
  </si>
  <si>
    <t>0.947</t>
  </si>
  <si>
    <t>0.962</t>
  </si>
  <si>
    <t>0.012</t>
  </si>
  <si>
    <t>0.054</t>
  </si>
  <si>
    <t>Working age population</t>
  </si>
  <si>
    <t>Overal average</t>
  </si>
  <si>
    <t xml:space="preserve">One </t>
  </si>
  <si>
    <t>Two</t>
  </si>
  <si>
    <t>Three</t>
  </si>
  <si>
    <t xml:space="preserve">Four </t>
  </si>
  <si>
    <t xml:space="preserve"> </t>
  </si>
  <si>
    <t>Hunger</t>
  </si>
  <si>
    <t>Labor force participation (poor) by gender</t>
  </si>
  <si>
    <t>Gender</t>
  </si>
  <si>
    <t>Labor force participation (non-poor) by gender</t>
  </si>
  <si>
    <t>0.377</t>
  </si>
  <si>
    <t>0.346</t>
  </si>
  <si>
    <t>0.610</t>
  </si>
  <si>
    <t>11,136</t>
  </si>
  <si>
    <t>10,916</t>
  </si>
  <si>
    <t>22,052</t>
  </si>
  <si>
    <t>5,603</t>
  </si>
  <si>
    <t>5,492</t>
  </si>
  <si>
    <t>5.807</t>
  </si>
  <si>
    <t>0.255</t>
  </si>
  <si>
    <t>0.086</t>
  </si>
  <si>
    <t>21.205</t>
  </si>
  <si>
    <t>0.190</t>
  </si>
  <si>
    <t>0.159</t>
  </si>
  <si>
    <t>0.240</t>
  </si>
  <si>
    <t>0.072</t>
  </si>
  <si>
    <t>0.237</t>
  </si>
  <si>
    <t>Deprivation assets by ind_profile</t>
  </si>
  <si>
    <t>Deprivation assets by type</t>
  </si>
  <si>
    <t>Deprivation assets by hhh_gender</t>
  </si>
  <si>
    <t>Deprivation assets by remit12m</t>
  </si>
  <si>
    <t>Deprivation assets by migr_idp</t>
  </si>
  <si>
    <t>Deprivation assets by drought_affected</t>
  </si>
  <si>
    <t>Deprivation assets by poorPPP</t>
  </si>
  <si>
    <t>0.118</t>
  </si>
  <si>
    <t>0.385</t>
  </si>
  <si>
    <t>0.911</t>
  </si>
  <si>
    <t>0.327</t>
  </si>
  <si>
    <t>0.340</t>
  </si>
  <si>
    <t>0.227</t>
  </si>
  <si>
    <t>0.070</t>
  </si>
  <si>
    <t>2.508</t>
  </si>
  <si>
    <t>1.946</t>
  </si>
  <si>
    <t>0.446</t>
  </si>
  <si>
    <t>0.579</t>
  </si>
  <si>
    <t>0.582</t>
  </si>
  <si>
    <t>Overall</t>
  </si>
  <si>
    <t>Improved sanitation by type</t>
  </si>
  <si>
    <t>Improved water by type</t>
  </si>
  <si>
    <t>Access to electricity by type</t>
  </si>
  <si>
    <t>15.721</t>
  </si>
  <si>
    <t>84.279</t>
  </si>
  <si>
    <t>11.489</t>
  </si>
  <si>
    <t>88.511</t>
  </si>
  <si>
    <t>31.770</t>
  </si>
  <si>
    <t>68.230</t>
  </si>
  <si>
    <t>68.404</t>
  </si>
  <si>
    <t>31.596</t>
  </si>
  <si>
    <t>Time/Distance to water by type</t>
  </si>
  <si>
    <t>Time/Distance to market by type</t>
  </si>
  <si>
    <t>Time/Distance to health clinic by type</t>
  </si>
  <si>
    <t>18.016</t>
  </si>
  <si>
    <t>21.705</t>
  </si>
  <si>
    <t>28.260</t>
  </si>
  <si>
    <t>10.128</t>
  </si>
  <si>
    <t>17.857</t>
  </si>
  <si>
    <t>1.690</t>
  </si>
  <si>
    <t>0.424</t>
  </si>
  <si>
    <t>1.338</t>
  </si>
  <si>
    <t>22.587</t>
  </si>
  <si>
    <t>40.323</t>
  </si>
  <si>
    <t>27.754</t>
  </si>
  <si>
    <t>2.530</t>
  </si>
  <si>
    <t>0.098</t>
  </si>
  <si>
    <t>10.743</t>
  </si>
  <si>
    <t>34.712</t>
  </si>
  <si>
    <t>34.518</t>
  </si>
  <si>
    <t>16.362</t>
  </si>
  <si>
    <t>3.301</t>
  </si>
  <si>
    <t>19.478</t>
  </si>
  <si>
    <t>31.799</t>
  </si>
  <si>
    <t>23.285</t>
  </si>
  <si>
    <t>14.716</t>
  </si>
  <si>
    <t>9.066</t>
  </si>
  <si>
    <t>1.488</t>
  </si>
  <si>
    <t>19.574</t>
  </si>
  <si>
    <t>22.609</t>
  </si>
  <si>
    <t>24.367</t>
  </si>
  <si>
    <t>13.657</t>
  </si>
  <si>
    <t>16.874</t>
  </si>
  <si>
    <t>2.143</t>
  </si>
  <si>
    <t>0.306</t>
  </si>
  <si>
    <t>9.019</t>
  </si>
  <si>
    <t>35.595</t>
  </si>
  <si>
    <t>18.041</t>
  </si>
  <si>
    <t>19.377</t>
  </si>
  <si>
    <t>4.622</t>
  </si>
  <si>
    <t>0.114</t>
  </si>
  <si>
    <t>Hunger (all) by type</t>
  </si>
  <si>
    <t>Hunger (all) by hhh_gender</t>
  </si>
  <si>
    <t>Hunger (all) by remit12m</t>
  </si>
  <si>
    <t>Hunger (all) by migr_idp</t>
  </si>
  <si>
    <t>Hunger (all) by drought_affected</t>
  </si>
  <si>
    <t>72.893</t>
  </si>
  <si>
    <t>22.032</t>
  </si>
  <si>
    <t>4.319</t>
  </si>
  <si>
    <t>0.756</t>
  </si>
  <si>
    <t>58.966</t>
  </si>
  <si>
    <t>32.993</t>
  </si>
  <si>
    <t>7.000</t>
  </si>
  <si>
    <t>57.289</t>
  </si>
  <si>
    <t>35.259</t>
  </si>
  <si>
    <t>6.451</t>
  </si>
  <si>
    <t>1.001</t>
  </si>
  <si>
    <t>65.359</t>
  </si>
  <si>
    <t>28.171</t>
  </si>
  <si>
    <t>5.636</t>
  </si>
  <si>
    <t>0.835</t>
  </si>
  <si>
    <t>64.758</t>
  </si>
  <si>
    <t>56.249</t>
  </si>
  <si>
    <t>37.273</t>
  </si>
  <si>
    <t>5.902</t>
  </si>
  <si>
    <t>59.095</t>
  </si>
  <si>
    <t>6.425</t>
  </si>
  <si>
    <t>0.755</t>
  </si>
  <si>
    <t>68.585</t>
  </si>
  <si>
    <t>23.386</t>
  </si>
  <si>
    <t>7.841</t>
  </si>
  <si>
    <t>44.384</t>
  </si>
  <si>
    <t>45.591</t>
  </si>
  <si>
    <t>9.056</t>
  </si>
  <si>
    <t>0.969</t>
  </si>
  <si>
    <t>Enrolled (all) by type</t>
  </si>
  <si>
    <t>Enrolled (all) by hhh_gender</t>
  </si>
  <si>
    <t>Enrolled (all) by remit12m</t>
  </si>
  <si>
    <t>Enrolled (all) by migr_idp</t>
  </si>
  <si>
    <t>Enrolled (all) by drought_affected</t>
  </si>
  <si>
    <t>Literacy (all) by type</t>
  </si>
  <si>
    <t>Literacy (all) by hhh_gender</t>
  </si>
  <si>
    <t>Literacy (all) by remit12m</t>
  </si>
  <si>
    <t>Literacy (all) by migr_idp</t>
  </si>
  <si>
    <t>Literacy (all) by drought_affected</t>
  </si>
  <si>
    <t>Educational level (all) by type</t>
  </si>
  <si>
    <t>Educational level (all) by hhh_gender</t>
  </si>
  <si>
    <t>Educational level (all) by remit12m</t>
  </si>
  <si>
    <t>Educational level (all) by migr_idp</t>
  </si>
  <si>
    <t>Educational level (all) by drought_affected</t>
  </si>
  <si>
    <t>0.611</t>
  </si>
  <si>
    <t>0.332</t>
  </si>
  <si>
    <t>0.420</t>
  </si>
  <si>
    <t>0.314</t>
  </si>
  <si>
    <t>0.326</t>
  </si>
  <si>
    <t>0.372</t>
  </si>
  <si>
    <t>0.399</t>
  </si>
  <si>
    <t>0.556</t>
  </si>
  <si>
    <t>31.846</t>
  </si>
  <si>
    <t>34.205</t>
  </si>
  <si>
    <t>6.008</t>
  </si>
  <si>
    <t>11.863</t>
  </si>
  <si>
    <t>53.619</t>
  </si>
  <si>
    <t>24.245</t>
  </si>
  <si>
    <t>9.003</t>
  </si>
  <si>
    <t>4.527</t>
  </si>
  <si>
    <t>7.878</t>
  </si>
  <si>
    <t>61.652</t>
  </si>
  <si>
    <t>19.375</t>
  </si>
  <si>
    <t>7.108</t>
  </si>
  <si>
    <t>3.353</t>
  </si>
  <si>
    <t>7.508</t>
  </si>
  <si>
    <t>45.708</t>
  </si>
  <si>
    <t>27.298</t>
  </si>
  <si>
    <t>10.678</t>
  </si>
  <si>
    <t>4.448</t>
  </si>
  <si>
    <t>10.402</t>
  </si>
  <si>
    <t>1.466</t>
  </si>
  <si>
    <t>52.357</t>
  </si>
  <si>
    <t>25.626</t>
  </si>
  <si>
    <t>4.723</t>
  </si>
  <si>
    <t>8.648</t>
  </si>
  <si>
    <t>62.553</t>
  </si>
  <si>
    <t>18.502</t>
  </si>
  <si>
    <t>6.840</t>
  </si>
  <si>
    <t>2.706</t>
  </si>
  <si>
    <t>1.562</t>
  </si>
  <si>
    <t>44.996</t>
  </si>
  <si>
    <t>28.231</t>
  </si>
  <si>
    <t>10.825</t>
  </si>
  <si>
    <t>3.835</t>
  </si>
  <si>
    <t>9.679</t>
  </si>
  <si>
    <t>2.433</t>
  </si>
  <si>
    <t>87.552</t>
  </si>
  <si>
    <t>6.795</t>
  </si>
  <si>
    <t>1.304</t>
  </si>
  <si>
    <t>1.243</t>
  </si>
  <si>
    <t>2.380</t>
  </si>
  <si>
    <t>0.726</t>
  </si>
  <si>
    <t>21,763</t>
  </si>
  <si>
    <t>5,948</t>
  </si>
  <si>
    <t>16,296</t>
  </si>
  <si>
    <t>16,859</t>
  </si>
  <si>
    <t>27,070</t>
  </si>
  <si>
    <t>6,085</t>
  </si>
  <si>
    <t>27,074</t>
  </si>
  <si>
    <t>Literacy</t>
  </si>
  <si>
    <t>None</t>
  </si>
  <si>
    <t>All</t>
  </si>
  <si>
    <t>Education</t>
  </si>
  <si>
    <t>Water &amp; sanitation</t>
  </si>
  <si>
    <t>House type by type</t>
  </si>
  <si>
    <t>House type by poverty status</t>
  </si>
  <si>
    <t>47.393</t>
  </si>
  <si>
    <t>51.526</t>
  </si>
  <si>
    <t>0.324</t>
  </si>
  <si>
    <t>0.757</t>
  </si>
  <si>
    <t>61.867</t>
  </si>
  <si>
    <t>23.915</t>
  </si>
  <si>
    <t>8.360</t>
  </si>
  <si>
    <t>2.533</t>
  </si>
  <si>
    <t>3.326</t>
  </si>
  <si>
    <t>88.658</t>
  </si>
  <si>
    <t>5.956</t>
  </si>
  <si>
    <t>1.307</t>
  </si>
  <si>
    <t>0.354</t>
  </si>
  <si>
    <t>2.446</t>
  </si>
  <si>
    <t>0.572</t>
  </si>
  <si>
    <t>61.611</t>
  </si>
  <si>
    <t>24.723</t>
  </si>
  <si>
    <t>11.720</t>
  </si>
  <si>
    <t>30.599</t>
  </si>
  <si>
    <t>23.540</t>
  </si>
  <si>
    <t>29.529</t>
  </si>
  <si>
    <t>9.658</t>
  </si>
  <si>
    <t>6.676</t>
  </si>
  <si>
    <t>59.949</t>
  </si>
  <si>
    <t>1.461</t>
  </si>
  <si>
    <t>11.356</t>
  </si>
  <si>
    <t>7.455</t>
  </si>
  <si>
    <t>4.206</t>
  </si>
  <si>
    <t>2.465</t>
  </si>
  <si>
    <t>30.671</t>
  </si>
  <si>
    <t>69.329</t>
  </si>
  <si>
    <t>33.957</t>
  </si>
  <si>
    <t>66.043</t>
  </si>
  <si>
    <t>25.365</t>
  </si>
  <si>
    <t>74.635</t>
  </si>
  <si>
    <t>44.679</t>
  </si>
  <si>
    <t>55.321</t>
  </si>
  <si>
    <t>44.165</t>
  </si>
  <si>
    <t>55.835</t>
  </si>
  <si>
    <t>57.621</t>
  </si>
  <si>
    <t>42.379</t>
  </si>
  <si>
    <t>51.769</t>
  </si>
  <si>
    <t>48.231</t>
  </si>
  <si>
    <t>54.198</t>
  </si>
  <si>
    <t>45.802</t>
  </si>
  <si>
    <t>45.901</t>
  </si>
  <si>
    <t>54.099</t>
  </si>
  <si>
    <t>50.737</t>
  </si>
  <si>
    <t>30.199</t>
  </si>
  <si>
    <t>69.801</t>
  </si>
  <si>
    <t>58.239</t>
  </si>
  <si>
    <t>63.592</t>
  </si>
  <si>
    <t>36.408</t>
  </si>
  <si>
    <t>65.293</t>
  </si>
  <si>
    <t>34.707</t>
  </si>
  <si>
    <t>53.161</t>
  </si>
  <si>
    <t>46.839</t>
  </si>
  <si>
    <t>53.764</t>
  </si>
  <si>
    <t>46.236</t>
  </si>
  <si>
    <t>37.720</t>
  </si>
  <si>
    <t>62.280</t>
  </si>
  <si>
    <t>63.167</t>
  </si>
  <si>
    <t>36.833</t>
  </si>
  <si>
    <t>57.930</t>
  </si>
  <si>
    <t>42.070</t>
  </si>
  <si>
    <t>0.313</t>
  </si>
  <si>
    <t>5.689</t>
  </si>
  <si>
    <t>59.908</t>
  </si>
  <si>
    <t>40.092</t>
  </si>
  <si>
    <t>48.909</t>
  </si>
  <si>
    <t>51.091</t>
  </si>
  <si>
    <t>47.958</t>
  </si>
  <si>
    <t>52.042</t>
  </si>
  <si>
    <t>57.092</t>
  </si>
  <si>
    <t>42.908</t>
  </si>
  <si>
    <t>49.021</t>
  </si>
  <si>
    <t>50.979</t>
  </si>
  <si>
    <t>48.641</t>
  </si>
  <si>
    <t>51.359</t>
  </si>
  <si>
    <t>92.874</t>
  </si>
  <si>
    <t>7.126</t>
  </si>
  <si>
    <t>90.311</t>
  </si>
  <si>
    <t>9.689</t>
  </si>
  <si>
    <t>1,712</t>
  </si>
  <si>
    <t>2,018</t>
  </si>
  <si>
    <t>878</t>
  </si>
  <si>
    <t>1,450</t>
  </si>
  <si>
    <t>92.041</t>
  </si>
  <si>
    <t>7.959</t>
  </si>
  <si>
    <t>54.174</t>
  </si>
  <si>
    <t>45.826</t>
  </si>
  <si>
    <t>31.858</t>
  </si>
  <si>
    <t>2,590</t>
  </si>
  <si>
    <t>3,468</t>
  </si>
  <si>
    <t>1.356</t>
  </si>
  <si>
    <t>0.251</t>
  </si>
  <si>
    <t>0.662</t>
  </si>
  <si>
    <t>0.619</t>
  </si>
  <si>
    <t>0.531</t>
  </si>
  <si>
    <t>0.633</t>
  </si>
  <si>
    <t>0.642</t>
  </si>
  <si>
    <t>13.373</t>
  </si>
  <si>
    <t>31.321</t>
  </si>
  <si>
    <t>14.643</t>
  </si>
  <si>
    <t>2.908</t>
  </si>
  <si>
    <t>13.017</t>
  </si>
  <si>
    <t>15.094</t>
  </si>
  <si>
    <t>5.355</t>
  </si>
  <si>
    <t>6.620</t>
  </si>
  <si>
    <t>21.694</t>
  </si>
  <si>
    <t>28.321</t>
  </si>
  <si>
    <t>25.422</t>
  </si>
  <si>
    <t>17.943</t>
  </si>
  <si>
    <t>4.360</t>
  </si>
  <si>
    <t>15.989</t>
  </si>
  <si>
    <t>22.753</t>
  </si>
  <si>
    <t>29.170</t>
  </si>
  <si>
    <t>27.728</t>
  </si>
  <si>
    <t>7.693</t>
  </si>
  <si>
    <t>20.278</t>
  </si>
  <si>
    <t>24.331</t>
  </si>
  <si>
    <t>25.486</t>
  </si>
  <si>
    <t>22.212</t>
  </si>
  <si>
    <t>15.779</t>
  </si>
  <si>
    <t>25.633</t>
  </si>
  <si>
    <t>29.749</t>
  </si>
  <si>
    <t>28.839</t>
  </si>
  <si>
    <t>20.782</t>
  </si>
  <si>
    <t>45.305</t>
  </si>
  <si>
    <t>26.630</t>
  </si>
  <si>
    <t>6.977</t>
  </si>
  <si>
    <t>18.986</t>
  </si>
  <si>
    <t>38.097</t>
  </si>
  <si>
    <t>26.355</t>
  </si>
  <si>
    <t>14.232</t>
  </si>
  <si>
    <t>2.330</t>
  </si>
  <si>
    <t>9.732</t>
  </si>
  <si>
    <t>23.935</t>
  </si>
  <si>
    <t>29.552</t>
  </si>
  <si>
    <t>30.180</t>
  </si>
  <si>
    <t>6.602</t>
  </si>
  <si>
    <t>7.328</t>
  </si>
  <si>
    <t>17.378</t>
  </si>
  <si>
    <t>26.972</t>
  </si>
  <si>
    <t>40.355</t>
  </si>
  <si>
    <t>7.967</t>
  </si>
  <si>
    <t>11.353</t>
  </si>
  <si>
    <t>22.874</t>
  </si>
  <si>
    <t>25.035</t>
  </si>
  <si>
    <t>34.750</t>
  </si>
  <si>
    <t>5.987</t>
  </si>
  <si>
    <t>10.847</t>
  </si>
  <si>
    <t>22.728</t>
  </si>
  <si>
    <t>28.987</t>
  </si>
  <si>
    <t>28.423</t>
  </si>
  <si>
    <t>9.016</t>
  </si>
  <si>
    <t>1.119</t>
  </si>
  <si>
    <t>6.706</t>
  </si>
  <si>
    <t>25.853</t>
  </si>
  <si>
    <t>34.349</t>
  </si>
  <si>
    <t>31.973</t>
  </si>
  <si>
    <t>13.852</t>
  </si>
  <si>
    <t>18.601</t>
  </si>
  <si>
    <t>30.318</t>
  </si>
  <si>
    <t>32.020</t>
  </si>
  <si>
    <t>13.553</t>
  </si>
  <si>
    <t>23.283</t>
  </si>
  <si>
    <t>22.179</t>
  </si>
  <si>
    <t>23.432</t>
  </si>
  <si>
    <t>17.553</t>
  </si>
  <si>
    <t>1.387</t>
  </si>
  <si>
    <t>9.799</t>
  </si>
  <si>
    <t>34.760</t>
  </si>
  <si>
    <t>35.274</t>
  </si>
  <si>
    <t>12.190</t>
  </si>
  <si>
    <t>18.546</t>
  </si>
  <si>
    <t>27.942</t>
  </si>
  <si>
    <t>41.321</t>
  </si>
  <si>
    <t>4.805</t>
  </si>
  <si>
    <t>2.237</t>
  </si>
  <si>
    <t>7.910</t>
  </si>
  <si>
    <t>35.341</t>
  </si>
  <si>
    <t>41.335</t>
  </si>
  <si>
    <t>13.177</t>
  </si>
  <si>
    <t>8.248</t>
  </si>
  <si>
    <t>14.913</t>
  </si>
  <si>
    <t>24.764</t>
  </si>
  <si>
    <t>44.117</t>
  </si>
  <si>
    <t>17.172</t>
  </si>
  <si>
    <t>25.723</t>
  </si>
  <si>
    <t>25.649</t>
  </si>
  <si>
    <t>27.170</t>
  </si>
  <si>
    <t>4.286</t>
  </si>
  <si>
    <t>8.925</t>
  </si>
  <si>
    <t>30.794</t>
  </si>
  <si>
    <t>46.540</t>
  </si>
  <si>
    <t>10.660</t>
  </si>
  <si>
    <t>7.719</t>
  </si>
  <si>
    <t>16.334</t>
  </si>
  <si>
    <t>25.474</t>
  </si>
  <si>
    <t>44.026</t>
  </si>
  <si>
    <t>6.447</t>
  </si>
  <si>
    <t>12.520</t>
  </si>
  <si>
    <t>21.089</t>
  </si>
  <si>
    <t>38.502</t>
  </si>
  <si>
    <t>25.381</t>
  </si>
  <si>
    <t>5.799</t>
  </si>
  <si>
    <t>17.130</t>
  </si>
  <si>
    <t>22.663</t>
  </si>
  <si>
    <t>28.272</t>
  </si>
  <si>
    <t>26.136</t>
  </si>
  <si>
    <t>5.643</t>
  </si>
  <si>
    <t>11.256</t>
  </si>
  <si>
    <t>37.281</t>
  </si>
  <si>
    <t>36.480</t>
  </si>
  <si>
    <t>9.340</t>
  </si>
  <si>
    <t>8.868</t>
  </si>
  <si>
    <t>18.684</t>
  </si>
  <si>
    <t>26.765</t>
  </si>
  <si>
    <t>38.292</t>
  </si>
  <si>
    <t>7.391</t>
  </si>
  <si>
    <t>6.354</t>
  </si>
  <si>
    <t>38.423</t>
  </si>
  <si>
    <t>54.910</t>
  </si>
  <si>
    <t>477</t>
  </si>
  <si>
    <t>1,145</t>
  </si>
  <si>
    <t>1,608</t>
  </si>
  <si>
    <t>1,686</t>
  </si>
  <si>
    <t>1,176</t>
  </si>
  <si>
    <t>0.802</t>
  </si>
  <si>
    <t>14.410</t>
  </si>
  <si>
    <t>75.155</t>
  </si>
  <si>
    <t>9.633</t>
  </si>
  <si>
    <t>587</t>
  </si>
  <si>
    <t>1,283</t>
  </si>
  <si>
    <t>1,786</t>
  </si>
  <si>
    <t>1,926</t>
  </si>
  <si>
    <t>510</t>
  </si>
  <si>
    <t>51.752</t>
  </si>
  <si>
    <t>41.302</t>
  </si>
  <si>
    <t>49.372</t>
  </si>
  <si>
    <t>45.615</t>
  </si>
  <si>
    <t>0.535</t>
  </si>
  <si>
    <t>4.478</t>
  </si>
  <si>
    <t>52.581</t>
  </si>
  <si>
    <t>23.455</t>
  </si>
  <si>
    <t>14.960</t>
  </si>
  <si>
    <t>3.457</t>
  </si>
  <si>
    <t>5.547</t>
  </si>
  <si>
    <t>55.403</t>
  </si>
  <si>
    <t>26.759</t>
  </si>
  <si>
    <t>10.409</t>
  </si>
  <si>
    <t>3.039</t>
  </si>
  <si>
    <t>4.390</t>
  </si>
  <si>
    <t>79.629</t>
  </si>
  <si>
    <t>3.748</t>
  </si>
  <si>
    <t>2.198</t>
  </si>
  <si>
    <t>3.819</t>
  </si>
  <si>
    <t>3.638</t>
  </si>
  <si>
    <t>0.089</t>
  </si>
  <si>
    <t>88.932</t>
  </si>
  <si>
    <t>3.182</t>
  </si>
  <si>
    <t>1.074</t>
  </si>
  <si>
    <t>1.090</t>
  </si>
  <si>
    <t>1.897</t>
  </si>
  <si>
    <t>2.940</t>
  </si>
  <si>
    <t>0.878</t>
  </si>
  <si>
    <t>59.684</t>
  </si>
  <si>
    <t>22.708</t>
  </si>
  <si>
    <t>2.172</t>
  </si>
  <si>
    <t>15.436</t>
  </si>
  <si>
    <t>67.398</t>
  </si>
  <si>
    <t>24.197</t>
  </si>
  <si>
    <t>8.375</t>
  </si>
  <si>
    <t>19.405</t>
  </si>
  <si>
    <t>17.845</t>
  </si>
  <si>
    <t>38.669</t>
  </si>
  <si>
    <t>8.206</t>
  </si>
  <si>
    <t>15.875</t>
  </si>
  <si>
    <t>25.253</t>
  </si>
  <si>
    <t>21.193</t>
  </si>
  <si>
    <t>21.877</t>
  </si>
  <si>
    <t>17.905</t>
  </si>
  <si>
    <t>13.772</t>
  </si>
  <si>
    <t>34.114</t>
  </si>
  <si>
    <t>0.638</t>
  </si>
  <si>
    <t>26.329</t>
  </si>
  <si>
    <t>15.544</t>
  </si>
  <si>
    <t>15.991</t>
  </si>
  <si>
    <t>2.403</t>
  </si>
  <si>
    <t>44.229</t>
  </si>
  <si>
    <t>5.075</t>
  </si>
  <si>
    <t>23.862</t>
  </si>
  <si>
    <t>17.368</t>
  </si>
  <si>
    <t>2.179</t>
  </si>
  <si>
    <t>6.829</t>
  </si>
  <si>
    <t>36.905</t>
  </si>
  <si>
    <t>63.095</t>
  </si>
  <si>
    <t>29.963</t>
  </si>
  <si>
    <t>70.037</t>
  </si>
  <si>
    <t>19.111</t>
  </si>
  <si>
    <t>80.889</t>
  </si>
  <si>
    <t>19.683</t>
  </si>
  <si>
    <t>80.317</t>
  </si>
  <si>
    <t>24.578</t>
  </si>
  <si>
    <t>75.422</t>
  </si>
  <si>
    <t>15.449</t>
  </si>
  <si>
    <t>84.551</t>
  </si>
  <si>
    <t>23.582</t>
  </si>
  <si>
    <t>66.838</t>
  </si>
  <si>
    <t>8.774</t>
  </si>
  <si>
    <t>0.201</t>
  </si>
  <si>
    <t>76.281</t>
  </si>
  <si>
    <t>10.329</t>
  </si>
  <si>
    <t>0.099</t>
  </si>
  <si>
    <t>17.694</t>
  </si>
  <si>
    <t>28.133</t>
  </si>
  <si>
    <t>51.131</t>
  </si>
  <si>
    <t>3.042</t>
  </si>
  <si>
    <t>38.504</t>
  </si>
  <si>
    <t>17.888</t>
  </si>
  <si>
    <t>43.228</t>
  </si>
  <si>
    <t>0.380</t>
  </si>
  <si>
    <t>3.351</t>
  </si>
  <si>
    <t>8.413</t>
  </si>
  <si>
    <t>4.146</t>
  </si>
  <si>
    <t>44.512</t>
  </si>
  <si>
    <t>17.777</t>
  </si>
  <si>
    <t>8.545</t>
  </si>
  <si>
    <t>9.352</t>
  </si>
  <si>
    <t>0.718</t>
  </si>
  <si>
    <t>3.186</t>
  </si>
  <si>
    <t>5.562</t>
  </si>
  <si>
    <t>10.145</t>
  </si>
  <si>
    <t>6.722</t>
  </si>
  <si>
    <t>34.544</t>
  </si>
  <si>
    <t>19.626</t>
  </si>
  <si>
    <t>14.577</t>
  </si>
  <si>
    <t>6.601</t>
  </si>
  <si>
    <t>0.617</t>
  </si>
  <si>
    <t>1.606</t>
  </si>
  <si>
    <t>72.089</t>
  </si>
  <si>
    <t>27.911</t>
  </si>
  <si>
    <t>35.242</t>
  </si>
  <si>
    <t>25.195</t>
  </si>
  <si>
    <t>74.805</t>
  </si>
  <si>
    <t>28.513</t>
  </si>
  <si>
    <t>71.487</t>
  </si>
  <si>
    <t>74.119</t>
  </si>
  <si>
    <t>25.881</t>
  </si>
  <si>
    <t>58.607</t>
  </si>
  <si>
    <t>41.393</t>
  </si>
  <si>
    <t>64.879</t>
  </si>
  <si>
    <t>23.984</t>
  </si>
  <si>
    <t>1.132</t>
  </si>
  <si>
    <t>5.524</t>
  </si>
  <si>
    <t>2.055</t>
  </si>
  <si>
    <t>40.358</t>
  </si>
  <si>
    <t>2.000</t>
  </si>
  <si>
    <t>1.639</t>
  </si>
  <si>
    <t>0.970</t>
  </si>
  <si>
    <t>0.308</t>
  </si>
  <si>
    <t>0.192</t>
  </si>
  <si>
    <t>0.441</t>
  </si>
  <si>
    <t>2.711</t>
  </si>
  <si>
    <t>12.138</t>
  </si>
  <si>
    <t>47.213</t>
  </si>
  <si>
    <t>40.175</t>
  </si>
  <si>
    <t>21.890</t>
  </si>
  <si>
    <t>36.532</t>
  </si>
  <si>
    <t>39.478</t>
  </si>
  <si>
    <t>2.099</t>
  </si>
  <si>
    <t>12.312</t>
  </si>
  <si>
    <t>8.124</t>
  </si>
  <si>
    <t>8.572</t>
  </si>
  <si>
    <t>57.854</t>
  </si>
  <si>
    <t>3.750</t>
  </si>
  <si>
    <t>2.900</t>
  </si>
  <si>
    <t>2.532</t>
  </si>
  <si>
    <t>1.560</t>
  </si>
  <si>
    <t>13.300</t>
  </si>
  <si>
    <t>7.510</t>
  </si>
  <si>
    <t>47.040</t>
  </si>
  <si>
    <t>6.612</t>
  </si>
  <si>
    <t>2.679</t>
  </si>
  <si>
    <t>5.580</t>
  </si>
  <si>
    <t>27.145</t>
  </si>
  <si>
    <t>26.890</t>
  </si>
  <si>
    <t>26.424</t>
  </si>
  <si>
    <t>9.595</t>
  </si>
  <si>
    <t>6.245</t>
  </si>
  <si>
    <t>1.107</t>
  </si>
  <si>
    <t>0.588</t>
  </si>
  <si>
    <t>6.068</t>
  </si>
  <si>
    <t>13.734</t>
  </si>
  <si>
    <t>24.630</t>
  </si>
  <si>
    <t>16.304</t>
  </si>
  <si>
    <t>30.456</t>
  </si>
  <si>
    <t>7.274</t>
  </si>
  <si>
    <t>23.020</t>
  </si>
  <si>
    <t>39.931</t>
  </si>
  <si>
    <t>25.001</t>
  </si>
  <si>
    <t>6.650</t>
  </si>
  <si>
    <t>4.585</t>
  </si>
  <si>
    <t>0.136</t>
  </si>
  <si>
    <t>22.733</t>
  </si>
  <si>
    <t>30.638</t>
  </si>
  <si>
    <t>27.597</t>
  </si>
  <si>
    <t>6.967</t>
  </si>
  <si>
    <t>11.068</t>
  </si>
  <si>
    <t>0.891</t>
  </si>
  <si>
    <t>8.354</t>
  </si>
  <si>
    <t>33.928</t>
  </si>
  <si>
    <t>33.165</t>
  </si>
  <si>
    <t>16.813</t>
  </si>
  <si>
    <t>6.559</t>
  </si>
  <si>
    <t>0.908</t>
  </si>
  <si>
    <t>9.337</t>
  </si>
  <si>
    <t>29.747</t>
  </si>
  <si>
    <t>32.953</t>
  </si>
  <si>
    <t>17.320</t>
  </si>
  <si>
    <t>5.432</t>
  </si>
  <si>
    <t>11.080</t>
  </si>
  <si>
    <t>24.330</t>
  </si>
  <si>
    <t>20.892</t>
  </si>
  <si>
    <t>15.856</t>
  </si>
  <si>
    <t>20.470</t>
  </si>
  <si>
    <t>6.688</t>
  </si>
  <si>
    <t>0.641</t>
  </si>
  <si>
    <t>10.985</t>
  </si>
  <si>
    <t>20.520</t>
  </si>
  <si>
    <t>17.081</t>
  </si>
  <si>
    <t>11.721</t>
  </si>
  <si>
    <t>28.532</t>
  </si>
  <si>
    <t>8.257</t>
  </si>
  <si>
    <t>2.597</t>
  </si>
  <si>
    <t>7.398</t>
  </si>
  <si>
    <t>23.389</t>
  </si>
  <si>
    <t>14.959</t>
  </si>
  <si>
    <t>25.385</t>
  </si>
  <si>
    <t>1.321</t>
  </si>
  <si>
    <t>0.292</t>
  </si>
  <si>
    <t>11.268</t>
  </si>
  <si>
    <t>22.842</t>
  </si>
  <si>
    <t>20.008</t>
  </si>
  <si>
    <t>7.673</t>
  </si>
  <si>
    <t>24.784</t>
  </si>
  <si>
    <t>10.163</t>
  </si>
  <si>
    <t>2.154</t>
  </si>
  <si>
    <t>5.208</t>
  </si>
  <si>
    <t>24.167</t>
  </si>
  <si>
    <t>20.639</t>
  </si>
  <si>
    <t>11.592</t>
  </si>
  <si>
    <t>26.295</t>
  </si>
  <si>
    <t>8.271</t>
  </si>
  <si>
    <t>2.311</t>
  </si>
  <si>
    <t>1.273</t>
  </si>
  <si>
    <t>8.316</t>
  </si>
  <si>
    <t>23.016</t>
  </si>
  <si>
    <t>14.683</t>
  </si>
  <si>
    <t>22.626</t>
  </si>
  <si>
    <t>2.943</t>
  </si>
  <si>
    <t>0.520</t>
  </si>
  <si>
    <t>65.142</t>
  </si>
  <si>
    <t>30.623</t>
  </si>
  <si>
    <t>0.983</t>
  </si>
  <si>
    <t>75.339</t>
  </si>
  <si>
    <t>19.811</t>
  </si>
  <si>
    <t>4.654</t>
  </si>
  <si>
    <t>69.049</t>
  </si>
  <si>
    <t>26.481</t>
  </si>
  <si>
    <t>3.789</t>
  </si>
  <si>
    <t>52.002</t>
  </si>
  <si>
    <t>37.134</t>
  </si>
  <si>
    <t>9.509</t>
  </si>
  <si>
    <t>50.315</t>
  </si>
  <si>
    <t>41.569</t>
  </si>
  <si>
    <t>7.694</t>
  </si>
  <si>
    <t>38.713</t>
  </si>
  <si>
    <t>8.863</t>
  </si>
  <si>
    <t>1.023</t>
  </si>
  <si>
    <t>0.515</t>
  </si>
  <si>
    <t>0.290</t>
  </si>
  <si>
    <t>0.316</t>
  </si>
  <si>
    <t>43.717</t>
  </si>
  <si>
    <t>29.640</t>
  </si>
  <si>
    <t>11.727</t>
  </si>
  <si>
    <t>3.963</t>
  </si>
  <si>
    <t>9.896</t>
  </si>
  <si>
    <t>1.057</t>
  </si>
  <si>
    <t>40.717</t>
  </si>
  <si>
    <t>13.248</t>
  </si>
  <si>
    <t>6.306</t>
  </si>
  <si>
    <t>14.637</t>
  </si>
  <si>
    <t>1.570</t>
  </si>
  <si>
    <t>0.510</t>
  </si>
  <si>
    <t>0.622</t>
  </si>
  <si>
    <t>0.337</t>
  </si>
  <si>
    <t>42.812</t>
  </si>
  <si>
    <t>27.794</t>
  </si>
  <si>
    <t>12.186</t>
  </si>
  <si>
    <t>4.670</t>
  </si>
  <si>
    <t>11.327</t>
  </si>
  <si>
    <t>1.212</t>
  </si>
  <si>
    <t>69.096</t>
  </si>
  <si>
    <t>16.527</t>
  </si>
  <si>
    <t>4.850</t>
  </si>
  <si>
    <t>5.603</t>
  </si>
  <si>
    <t>1.459</t>
  </si>
  <si>
    <t>67.174</t>
  </si>
  <si>
    <t>5.560</t>
  </si>
  <si>
    <t>3.257</t>
  </si>
  <si>
    <t>6.304</t>
  </si>
  <si>
    <t>0.727</t>
  </si>
  <si>
    <t>68.525</t>
  </si>
  <si>
    <t>16.661</t>
  </si>
  <si>
    <t>5.061</t>
  </si>
  <si>
    <t>2.700</t>
  </si>
  <si>
    <t>1.242</t>
  </si>
  <si>
    <t>10,701</t>
  </si>
  <si>
    <t>11,359</t>
  </si>
  <si>
    <t>4,632</t>
  </si>
  <si>
    <t>6,463</t>
  </si>
  <si>
    <t>15,333</t>
  </si>
  <si>
    <t>17,822</t>
  </si>
  <si>
    <t>0.559</t>
  </si>
  <si>
    <t>0.934</t>
  </si>
  <si>
    <t>0.925</t>
  </si>
  <si>
    <t>0.972</t>
  </si>
  <si>
    <t>0.438</t>
  </si>
  <si>
    <t>0.432</t>
  </si>
  <si>
    <t>0.736</t>
  </si>
  <si>
    <t>0.743</t>
  </si>
  <si>
    <t>0.230</t>
  </si>
  <si>
    <t>2,959</t>
  </si>
  <si>
    <t>3,133</t>
  </si>
  <si>
    <t>10.339</t>
  </si>
  <si>
    <t>28.563</t>
  </si>
  <si>
    <t>27.827</t>
  </si>
  <si>
    <t>10.495</t>
  </si>
  <si>
    <t>15.958</t>
  </si>
  <si>
    <t>31.736</t>
  </si>
  <si>
    <t>28.469</t>
  </si>
  <si>
    <t>16.703</t>
  </si>
  <si>
    <t>7.134</t>
  </si>
  <si>
    <t>2.304</t>
  </si>
  <si>
    <t>8.332</t>
  </si>
  <si>
    <t>18.689</t>
  </si>
  <si>
    <t>32.502</t>
  </si>
  <si>
    <t>38.173</t>
  </si>
  <si>
    <t>3.412</t>
  </si>
  <si>
    <t>8.639</t>
  </si>
  <si>
    <t>25.454</t>
  </si>
  <si>
    <t>54.906</t>
  </si>
  <si>
    <t>7.589</t>
  </si>
  <si>
    <t>Non-IDPs</t>
  </si>
  <si>
    <t>Floor</t>
  </si>
  <si>
    <t>Roof</t>
  </si>
  <si>
    <t xml:space="preserve">Harar, Raar, plastic sheets &amp; other
</t>
  </si>
  <si>
    <t>Mud, Wood &amp; other</t>
  </si>
  <si>
    <t>Cooking source</t>
  </si>
  <si>
    <t>Cooking source by type</t>
  </si>
  <si>
    <t>Cooking source by poverty</t>
  </si>
  <si>
    <t>9.186</t>
  </si>
  <si>
    <t>80.416</t>
  </si>
  <si>
    <t>9.694</t>
  </si>
  <si>
    <t>0.202</t>
  </si>
  <si>
    <t>0.125</t>
  </si>
  <si>
    <t>58.331</t>
  </si>
  <si>
    <t>35.033</t>
  </si>
  <si>
    <t>2.295</t>
  </si>
  <si>
    <t>0.186</t>
  </si>
  <si>
    <t xml:space="preserve">Overall </t>
  </si>
  <si>
    <t>Deprivation in 1 dimension</t>
  </si>
  <si>
    <t>depr_al1</t>
  </si>
  <si>
    <t>Deprivation in 2 dimension</t>
  </si>
  <si>
    <t>depr_al2</t>
  </si>
  <si>
    <t>Deprivation in 3 dimension</t>
  </si>
  <si>
    <t>depr_al3</t>
  </si>
  <si>
    <t>Deprivation in 4 dimension</t>
  </si>
  <si>
    <t>depr_al4</t>
  </si>
  <si>
    <t>Deprivations in poverty and other dimension dep_p_living</t>
  </si>
  <si>
    <t>HH deprived in poverty and living standards</t>
  </si>
  <si>
    <t>Deprivations in poverty and other dimension dep_p_edu</t>
  </si>
  <si>
    <t>HH deprived in poverty and education</t>
  </si>
  <si>
    <t>Deprivations in poverty and other dimension dep_p_wash</t>
  </si>
  <si>
    <t>HH deprived in poverty and WASH</t>
  </si>
  <si>
    <t>Deprivations in poverty and other dimension dep_p_living_edu</t>
  </si>
  <si>
    <t>HH deprived in poverty, living standards and education</t>
  </si>
  <si>
    <t>Deprivations in poverty and other dimension dep_p_living_wash</t>
  </si>
  <si>
    <t>HH deprived in poverty, living standards and WASH</t>
  </si>
  <si>
    <t>Deprivations in poverty and other dimension dep_p_edu_wash</t>
  </si>
  <si>
    <t>HH deprived in poverty, education and WASH</t>
  </si>
  <si>
    <t>Deprivations in poverty and other dimension dep_p_all</t>
  </si>
  <si>
    <t>HH deprived in poverty and all other dimensions</t>
  </si>
  <si>
    <t>86.983</t>
  </si>
  <si>
    <t>84.221</t>
  </si>
  <si>
    <t>47.693</t>
  </si>
  <si>
    <t>52.307</t>
  </si>
  <si>
    <t>41.411</t>
  </si>
  <si>
    <t>58.589</t>
  </si>
  <si>
    <t>79.551</t>
  </si>
  <si>
    <t>20.449</t>
  </si>
  <si>
    <t>71.161</t>
  </si>
  <si>
    <t>94.645</t>
  </si>
  <si>
    <t>82.229</t>
  </si>
  <si>
    <t>17.771</t>
  </si>
  <si>
    <t>77.779</t>
  </si>
  <si>
    <t>22.221</t>
  </si>
  <si>
    <t>75.414</t>
  </si>
  <si>
    <t>24.586</t>
  </si>
  <si>
    <t>89.861</t>
  </si>
  <si>
    <t>10.139</t>
  </si>
  <si>
    <t>90.799</t>
  </si>
  <si>
    <t>9.201</t>
  </si>
  <si>
    <t>89.592</t>
  </si>
  <si>
    <t>10.408</t>
  </si>
  <si>
    <t>98.881</t>
  </si>
  <si>
    <t>7.825</t>
  </si>
  <si>
    <t>92.175</t>
  </si>
  <si>
    <t>87.810</t>
  </si>
  <si>
    <t>33.678</t>
  </si>
  <si>
    <t>66.322</t>
  </si>
  <si>
    <t>30.736</t>
  </si>
  <si>
    <t>69.264</t>
  </si>
  <si>
    <t>68.027</t>
  </si>
  <si>
    <t>58.679</t>
  </si>
  <si>
    <t>39.249</t>
  </si>
  <si>
    <t>60.751</t>
  </si>
  <si>
    <t>52.325</t>
  </si>
  <si>
    <t>47.675</t>
  </si>
  <si>
    <t>54.463</t>
  </si>
  <si>
    <t>45.537</t>
  </si>
  <si>
    <t>57.146</t>
  </si>
  <si>
    <t>42.854</t>
  </si>
  <si>
    <t>66.052</t>
  </si>
  <si>
    <t>33.948</t>
  </si>
  <si>
    <t>97.492</t>
  </si>
  <si>
    <t>94.201</t>
  </si>
  <si>
    <t>15.029</t>
  </si>
  <si>
    <t>84.971</t>
  </si>
  <si>
    <t>22.929</t>
  </si>
  <si>
    <t>77.071</t>
  </si>
  <si>
    <t>36.117</t>
  </si>
  <si>
    <t>63.883</t>
  </si>
  <si>
    <t>45.592</t>
  </si>
  <si>
    <t>54.408</t>
  </si>
  <si>
    <t>74.619</t>
  </si>
  <si>
    <t>73.864</t>
  </si>
  <si>
    <t>46.763</t>
  </si>
  <si>
    <t>53.237</t>
  </si>
  <si>
    <t>45.138</t>
  </si>
  <si>
    <t>54.862</t>
  </si>
  <si>
    <t>61.009</t>
  </si>
  <si>
    <t>38.991</t>
  </si>
  <si>
    <t>57.306</t>
  </si>
  <si>
    <t>42.694</t>
  </si>
  <si>
    <t>65.851</t>
  </si>
  <si>
    <t>34.149</t>
  </si>
  <si>
    <t>70.346</t>
  </si>
  <si>
    <t>29.654</t>
  </si>
  <si>
    <t>99.687</t>
  </si>
  <si>
    <t>6.667</t>
  </si>
  <si>
    <t>93.333</t>
  </si>
  <si>
    <t>45.090</t>
  </si>
  <si>
    <t>34.045</t>
  </si>
  <si>
    <t>65.955</t>
  </si>
  <si>
    <t>42.081</t>
  </si>
  <si>
    <t>57.919</t>
  </si>
  <si>
    <t>36.995</t>
  </si>
  <si>
    <t>63.005</t>
  </si>
  <si>
    <t>42.446</t>
  </si>
  <si>
    <t>57.554</t>
  </si>
  <si>
    <t>56.223</t>
  </si>
  <si>
    <t>43.777</t>
  </si>
  <si>
    <t>58.891</t>
  </si>
  <si>
    <t>41.109</t>
  </si>
  <si>
    <t>59.401</t>
  </si>
  <si>
    <t>40.599</t>
  </si>
  <si>
    <t>66.294</t>
  </si>
  <si>
    <t>33.706</t>
  </si>
  <si>
    <t>66.804</t>
  </si>
  <si>
    <t>33.196</t>
  </si>
  <si>
    <t>70.821</t>
  </si>
  <si>
    <t>29.179</t>
  </si>
  <si>
    <t>3,642</t>
  </si>
  <si>
    <t>2,450</t>
  </si>
  <si>
    <t>3,733</t>
  </si>
  <si>
    <t>2,359</t>
  </si>
  <si>
    <t>4,046</t>
  </si>
  <si>
    <t>2,046</t>
  </si>
  <si>
    <t>4,362</t>
  </si>
  <si>
    <t>1,730</t>
  </si>
  <si>
    <t>4,512</t>
  </si>
  <si>
    <t>1,580</t>
  </si>
  <si>
    <t>4,686</t>
  </si>
  <si>
    <t>1,406</t>
  </si>
  <si>
    <t>4,916</t>
  </si>
  <si>
    <t>Poverty + living standards</t>
  </si>
  <si>
    <t>Poverty + education</t>
  </si>
  <si>
    <t>Poverty + water &amp; sanitation</t>
  </si>
  <si>
    <t>Poverty + living standards and education</t>
  </si>
  <si>
    <t>Poverty + living standards and water &amp; sanitation</t>
  </si>
  <si>
    <t>Poverty + education and water &amp; sanitation</t>
  </si>
  <si>
    <t>Poverty + all other dimensions</t>
  </si>
  <si>
    <t>Total number of dimensions household is deprived (w/ assets, no poverty)</t>
  </si>
  <si>
    <t>Deprivations (w/o Poverty w/o assets) by ind_profile</t>
  </si>
  <si>
    <t>Deprivations (w/o Poverty w/o assets) by type</t>
  </si>
  <si>
    <t>38.420</t>
  </si>
  <si>
    <t>38.849</t>
  </si>
  <si>
    <t>19.075</t>
  </si>
  <si>
    <t>3.657</t>
  </si>
  <si>
    <t>29.146</t>
  </si>
  <si>
    <t>39.695</t>
  </si>
  <si>
    <t>24.393</t>
  </si>
  <si>
    <t>6.767</t>
  </si>
  <si>
    <t>12.613</t>
  </si>
  <si>
    <t>42.955</t>
  </si>
  <si>
    <t>41.273</t>
  </si>
  <si>
    <t>8.324</t>
  </si>
  <si>
    <t>16.941</t>
  </si>
  <si>
    <t>41.208</t>
  </si>
  <si>
    <t>33.527</t>
  </si>
  <si>
    <t>0.985</t>
  </si>
  <si>
    <t>16.423</t>
  </si>
  <si>
    <t>82.593</t>
  </si>
  <si>
    <t>13.509</t>
  </si>
  <si>
    <t>21.151</t>
  </si>
  <si>
    <t>28.606</t>
  </si>
  <si>
    <t>36.734</t>
  </si>
  <si>
    <t>902</t>
  </si>
  <si>
    <t>1,671</t>
  </si>
  <si>
    <t>1,674</t>
  </si>
  <si>
    <t>IDPs in settlements</t>
  </si>
  <si>
    <t>IDPs</t>
  </si>
  <si>
    <t>Ownership of livestock by type</t>
  </si>
  <si>
    <t>Livestock ID</t>
  </si>
  <si>
    <t>Cattle</t>
  </si>
  <si>
    <t>Sheep</t>
  </si>
  <si>
    <t>Goats</t>
  </si>
  <si>
    <t>Camels</t>
  </si>
  <si>
    <t>Chickens</t>
  </si>
  <si>
    <t>Donkeys</t>
  </si>
  <si>
    <t>No. of livestock owned by type</t>
  </si>
  <si>
    <t>0.066</t>
  </si>
  <si>
    <t>11.206</t>
  </si>
  <si>
    <t>1.612</t>
  </si>
  <si>
    <t>8.918</t>
  </si>
  <si>
    <t>12.833</t>
  </si>
  <si>
    <t>19.312</t>
  </si>
  <si>
    <t>7.739</t>
  </si>
  <si>
    <t>7.867</t>
  </si>
  <si>
    <t>1.658</t>
  </si>
  <si>
    <t>11.156</t>
  </si>
  <si>
    <t>2.146</t>
  </si>
  <si>
    <t>3.593</t>
  </si>
  <si>
    <t>0.823</t>
  </si>
  <si>
    <t>1.017</t>
  </si>
  <si>
    <t>1.222</t>
  </si>
  <si>
    <t>0.243</t>
  </si>
  <si>
    <t>4.264</t>
  </si>
  <si>
    <t>15.279</t>
  </si>
  <si>
    <t>6.965</t>
  </si>
  <si>
    <t>3.229</t>
  </si>
  <si>
    <t>6.000</t>
  </si>
  <si>
    <t>6.655</t>
  </si>
  <si>
    <t>2.209</t>
  </si>
  <si>
    <t>1.755</t>
  </si>
  <si>
    <t>1.901</t>
  </si>
  <si>
    <t>0.593</t>
  </si>
  <si>
    <t>16.444</t>
  </si>
  <si>
    <t>35.798</t>
  </si>
  <si>
    <t>13.273</t>
  </si>
  <si>
    <t>6.699</t>
  </si>
  <si>
    <t>1.710</t>
  </si>
  <si>
    <t>1.325</t>
  </si>
  <si>
    <t>2.094</t>
  </si>
  <si>
    <t>2.392</t>
  </si>
  <si>
    <t>1.164</t>
  </si>
  <si>
    <t>1.012</t>
  </si>
  <si>
    <t>0.180</t>
  </si>
  <si>
    <t>0.184</t>
  </si>
  <si>
    <t>0.116</t>
  </si>
  <si>
    <t>0.231</t>
  </si>
  <si>
    <t>12.958</t>
  </si>
  <si>
    <t>22.037</t>
  </si>
  <si>
    <t>27.068</t>
  </si>
  <si>
    <t>12.666</t>
  </si>
  <si>
    <t>7.073</t>
  </si>
  <si>
    <t>1.668</t>
  </si>
  <si>
    <t>16.917</t>
  </si>
  <si>
    <t>1.157</t>
  </si>
  <si>
    <t>1.733</t>
  </si>
  <si>
    <t>1.847</t>
  </si>
  <si>
    <t>1.073</t>
  </si>
  <si>
    <t>36,552</t>
  </si>
  <si>
    <t>887</t>
  </si>
  <si>
    <t>1,013</t>
  </si>
  <si>
    <t>1,946</t>
  </si>
  <si>
    <t>540</t>
  </si>
  <si>
    <t>754</t>
  </si>
  <si>
    <t>716</t>
  </si>
  <si>
    <t>5,856</t>
  </si>
  <si>
    <t>Raw Data 30</t>
  </si>
  <si>
    <t>Topic: Livestock</t>
  </si>
  <si>
    <t>Other Urban</t>
  </si>
  <si>
    <t>55.653</t>
  </si>
  <si>
    <t>43.635</t>
  </si>
  <si>
    <t>0.602</t>
  </si>
  <si>
    <t>57.112</t>
  </si>
  <si>
    <t>26.881</t>
  </si>
  <si>
    <t>9.472</t>
  </si>
  <si>
    <t>3.130</t>
  </si>
  <si>
    <t>3.405</t>
  </si>
  <si>
    <t>89.242</t>
  </si>
  <si>
    <t>5.563</t>
  </si>
  <si>
    <t>1.723</t>
  </si>
  <si>
    <t>1.821</t>
  </si>
  <si>
    <t>0.104</t>
  </si>
  <si>
    <t>30.049</t>
  </si>
  <si>
    <t>69.951</t>
  </si>
  <si>
    <t>20.078</t>
  </si>
  <si>
    <t>79.922</t>
  </si>
  <si>
    <t>14.412</t>
  </si>
  <si>
    <t>85.588</t>
  </si>
  <si>
    <t>11.582</t>
  </si>
  <si>
    <t>78.320</t>
  </si>
  <si>
    <t>9.318</t>
  </si>
  <si>
    <t>0.067</t>
  </si>
  <si>
    <t>18.969</t>
  </si>
  <si>
    <t>59.111</t>
  </si>
  <si>
    <t>11.025</t>
  </si>
  <si>
    <t>3.999</t>
  </si>
  <si>
    <t>38.920</t>
  </si>
  <si>
    <t>19.943</t>
  </si>
  <si>
    <t>11.870</t>
  </si>
  <si>
    <t>8.709</t>
  </si>
  <si>
    <t>23.284</t>
  </si>
  <si>
    <t>47.034</t>
  </si>
  <si>
    <t>25.399</t>
  </si>
  <si>
    <t>4.282</t>
  </si>
  <si>
    <t>4.726</t>
  </si>
  <si>
    <t>4.966</t>
  </si>
  <si>
    <t>65.092</t>
  </si>
  <si>
    <t>4.112</t>
  </si>
  <si>
    <t>2.103</t>
  </si>
  <si>
    <t>4.775</t>
  </si>
  <si>
    <t>1.203</t>
  </si>
  <si>
    <t>18.337</t>
  </si>
  <si>
    <t>27.476</t>
  </si>
  <si>
    <t>10.356</t>
  </si>
  <si>
    <t>18.456</t>
  </si>
  <si>
    <t>1.747</t>
  </si>
  <si>
    <t>1.383</t>
  </si>
  <si>
    <t>18.723</t>
  </si>
  <si>
    <t>40.286</t>
  </si>
  <si>
    <t>29.860</t>
  </si>
  <si>
    <t>7.682</t>
  </si>
  <si>
    <t>3.305</t>
  </si>
  <si>
    <t>10.752</t>
  </si>
  <si>
    <t>35.135</t>
  </si>
  <si>
    <t>33.588</t>
  </si>
  <si>
    <t>16.428</t>
  </si>
  <si>
    <t>3.718</t>
  </si>
  <si>
    <t>77.892</t>
  </si>
  <si>
    <t>17.013</t>
  </si>
  <si>
    <t>4.299</t>
  </si>
  <si>
    <t>0.796</t>
  </si>
  <si>
    <t>0.598</t>
  </si>
  <si>
    <t>30.885</t>
  </si>
  <si>
    <t>35.068</t>
  </si>
  <si>
    <t>15.163</t>
  </si>
  <si>
    <t>5.996</t>
  </si>
  <si>
    <t>0.819</t>
  </si>
  <si>
    <t>17,342</t>
  </si>
  <si>
    <t>0.447</t>
  </si>
  <si>
    <t>0.459</t>
  </si>
  <si>
    <t>0.482</t>
  </si>
  <si>
    <t>0.953</t>
  </si>
  <si>
    <t>0.371</t>
  </si>
  <si>
    <t>0.458</t>
  </si>
  <si>
    <t>3,123</t>
  </si>
  <si>
    <t>12.904</t>
  </si>
  <si>
    <t>33.696</t>
  </si>
  <si>
    <t>32.029</t>
  </si>
  <si>
    <t>15.237</t>
  </si>
  <si>
    <t>6.134</t>
  </si>
  <si>
    <t>18.415</t>
  </si>
  <si>
    <t>35.804</t>
  </si>
  <si>
    <t>26.267</t>
  </si>
  <si>
    <t>16.540</t>
  </si>
  <si>
    <t>2.974</t>
  </si>
  <si>
    <t>26.196</t>
  </si>
  <si>
    <t>39.964</t>
  </si>
  <si>
    <t>26.084</t>
  </si>
  <si>
    <t>7.756</t>
  </si>
  <si>
    <t>Other urban</t>
  </si>
  <si>
    <t>0.693</t>
  </si>
  <si>
    <t>0.700</t>
  </si>
  <si>
    <t>0.080</t>
  </si>
  <si>
    <t>0.980</t>
  </si>
  <si>
    <t>0.799</t>
  </si>
  <si>
    <t>0.846</t>
  </si>
  <si>
    <t>0.669</t>
  </si>
  <si>
    <t>0.856</t>
  </si>
  <si>
    <t>0.123</t>
  </si>
  <si>
    <t>LB</t>
  </si>
  <si>
    <t>0.624</t>
  </si>
  <si>
    <t>0.964</t>
  </si>
  <si>
    <t>0.714</t>
  </si>
  <si>
    <t>0.528</t>
  </si>
  <si>
    <t>0.783</t>
  </si>
  <si>
    <t>0.806</t>
  </si>
  <si>
    <t>0.468</t>
  </si>
  <si>
    <t>UB</t>
  </si>
  <si>
    <t>0.621</t>
  </si>
  <si>
    <t>0.885</t>
  </si>
  <si>
    <t>0.909</t>
  </si>
  <si>
    <t>0.781</t>
  </si>
  <si>
    <t>0.905</t>
  </si>
  <si>
    <t>0.620</t>
  </si>
  <si>
    <t>0.573</t>
  </si>
  <si>
    <t>Ind_profile w/s.e. for improved sanitation</t>
  </si>
  <si>
    <t>Ind_profile w/s.e. for improved_water</t>
  </si>
  <si>
    <t>Ind_profile w/s.e. for electricity</t>
  </si>
  <si>
    <t>0.753</t>
  </si>
  <si>
    <t>0.791</t>
  </si>
  <si>
    <t>0.595</t>
  </si>
  <si>
    <t>0.989</t>
  </si>
  <si>
    <t>0.609</t>
  </si>
  <si>
    <t>0.626</t>
  </si>
  <si>
    <t>0.675</t>
  </si>
  <si>
    <t>0.185</t>
  </si>
  <si>
    <t>0.356</t>
  </si>
  <si>
    <t>0.981</t>
  </si>
  <si>
    <t>0.653</t>
  </si>
  <si>
    <t>0.462</t>
  </si>
  <si>
    <t>0.815</t>
  </si>
  <si>
    <t>0.677</t>
  </si>
  <si>
    <t>0.971</t>
  </si>
  <si>
    <t>0.288</t>
  </si>
  <si>
    <t>0.569</t>
  </si>
  <si>
    <t>0.539</t>
  </si>
  <si>
    <t>0.800</t>
  </si>
  <si>
    <t>0.832</t>
  </si>
  <si>
    <t>0.685</t>
  </si>
  <si>
    <t>0.156</t>
  </si>
  <si>
    <t>0.575</t>
  </si>
  <si>
    <t>1.002</t>
  </si>
  <si>
    <t>0.900</t>
  </si>
  <si>
    <t>0.973</t>
  </si>
  <si>
    <t>0.721</t>
  </si>
  <si>
    <t>0.833</t>
  </si>
  <si>
    <t>0.679</t>
  </si>
  <si>
    <t>0.684</t>
  </si>
  <si>
    <t>0.418</t>
  </si>
  <si>
    <t>0.429</t>
  </si>
  <si>
    <t>0.974</t>
  </si>
  <si>
    <t>0.827</t>
  </si>
  <si>
    <t>0.236</t>
  </si>
  <si>
    <t>0.382</t>
  </si>
  <si>
    <t>0.952</t>
  </si>
  <si>
    <t>0.742</t>
  </si>
  <si>
    <t>0.500</t>
  </si>
  <si>
    <t>0.745</t>
  </si>
  <si>
    <t>0.583</t>
  </si>
  <si>
    <t>0.762</t>
  </si>
  <si>
    <t>0.252</t>
  </si>
  <si>
    <t>0.810</t>
  </si>
  <si>
    <t>0.746</t>
  </si>
  <si>
    <t>0.599</t>
  </si>
  <si>
    <t>0.640</t>
  </si>
  <si>
    <t>0.871</t>
  </si>
  <si>
    <t>0.910</t>
  </si>
  <si>
    <t>0.828</t>
  </si>
  <si>
    <t>0.830</t>
  </si>
  <si>
    <t>0.882</t>
  </si>
  <si>
    <t>0.376</t>
  </si>
  <si>
    <t>0.225</t>
  </si>
  <si>
    <t>Ind_profile and poor w/s.e. for water_time</t>
  </si>
  <si>
    <t>Ind_profile and poor w/s.e. for tmarket</t>
  </si>
  <si>
    <t>Ind_profile and poor w/s.e. for thealth</t>
  </si>
  <si>
    <t>0.077</t>
  </si>
  <si>
    <t>0.719</t>
  </si>
  <si>
    <t>0.369</t>
  </si>
  <si>
    <t>0.801</t>
  </si>
  <si>
    <t>0.207</t>
  </si>
  <si>
    <t>0.817</t>
  </si>
  <si>
    <t>-0.088</t>
  </si>
  <si>
    <t>0.142</t>
  </si>
  <si>
    <t>0.263</t>
  </si>
  <si>
    <t>-0.002</t>
  </si>
  <si>
    <t>0.261</t>
  </si>
  <si>
    <t>0.711</t>
  </si>
  <si>
    <t>0.735</t>
  </si>
  <si>
    <t>0.348</t>
  </si>
  <si>
    <t>0.807</t>
  </si>
  <si>
    <t>0.608</t>
  </si>
  <si>
    <t>0.149</t>
  </si>
  <si>
    <t>0.509</t>
  </si>
  <si>
    <t>0.892</t>
  </si>
  <si>
    <t>0.245</t>
  </si>
  <si>
    <t>0.310</t>
  </si>
  <si>
    <t>0.655</t>
  </si>
  <si>
    <t>0.347</t>
  </si>
  <si>
    <t>0.204</t>
  </si>
  <si>
    <t>-0.018</t>
  </si>
  <si>
    <t>0.550</t>
  </si>
  <si>
    <t>-0.012</t>
  </si>
  <si>
    <t>0.076</t>
  </si>
  <si>
    <t>0.355</t>
  </si>
  <si>
    <t>0.759</t>
  </si>
  <si>
    <t>0.171</t>
  </si>
  <si>
    <t>0.904</t>
  </si>
  <si>
    <t>0.277</t>
  </si>
  <si>
    <t>0.449</t>
  </si>
  <si>
    <t>0.430</t>
  </si>
  <si>
    <t>0.343</t>
  </si>
  <si>
    <t>0.274</t>
  </si>
  <si>
    <t>0.826</t>
  </si>
  <si>
    <t>-0.037</t>
  </si>
  <si>
    <t>0.165</t>
  </si>
  <si>
    <t>0.365</t>
  </si>
  <si>
    <t>0.144</t>
  </si>
  <si>
    <t>0.248</t>
  </si>
  <si>
    <t>0.175</t>
  </si>
  <si>
    <t>0.747</t>
  </si>
  <si>
    <t>0.494</t>
  </si>
  <si>
    <t>0.235</t>
  </si>
  <si>
    <t>0.758</t>
  </si>
  <si>
    <t>0.153</t>
  </si>
  <si>
    <t>0.884</t>
  </si>
  <si>
    <t>0.239</t>
  </si>
  <si>
    <t>0.275</t>
  </si>
  <si>
    <t>0.374</t>
  </si>
  <si>
    <t>Ind_profile and poor w/s.e. for hunger_dum</t>
  </si>
  <si>
    <t>0.408</t>
  </si>
  <si>
    <t>0.414</t>
  </si>
  <si>
    <t>0.664</t>
  </si>
  <si>
    <t>0.451</t>
  </si>
  <si>
    <t>0.419</t>
  </si>
  <si>
    <t>0.452</t>
  </si>
  <si>
    <t>0.672</t>
  </si>
  <si>
    <t>0.319</t>
  </si>
  <si>
    <t>0.811</t>
  </si>
  <si>
    <t>0.294</t>
  </si>
  <si>
    <t>0.170</t>
  </si>
  <si>
    <t>0.336</t>
  </si>
  <si>
    <t>0.461</t>
  </si>
  <si>
    <t>0.563</t>
  </si>
  <si>
    <t>0.737</t>
  </si>
  <si>
    <t>Ind_profile and poor w/s.e. for no edu</t>
  </si>
  <si>
    <t>0.325</t>
  </si>
  <si>
    <t>0.866</t>
  </si>
  <si>
    <t>0.814</t>
  </si>
  <si>
    <t>0.516</t>
  </si>
  <si>
    <t>0.549</t>
  </si>
  <si>
    <t>0.872</t>
  </si>
  <si>
    <t>0.917</t>
  </si>
  <si>
    <t>0.299</t>
  </si>
  <si>
    <t>0.547</t>
  </si>
  <si>
    <t>0.841</t>
  </si>
  <si>
    <t>0.557</t>
  </si>
  <si>
    <t>0.829</t>
  </si>
  <si>
    <t>0.524</t>
  </si>
  <si>
    <t>0.590</t>
  </si>
  <si>
    <t>0.752</t>
  </si>
  <si>
    <t>0.554</t>
  </si>
  <si>
    <t>0.407</t>
  </si>
  <si>
    <t>0.359</t>
  </si>
  <si>
    <t>0.601</t>
  </si>
  <si>
    <t>0.876</t>
  </si>
  <si>
    <t>0.578</t>
  </si>
  <si>
    <t>0.584</t>
  </si>
  <si>
    <t>0.668</t>
  </si>
  <si>
    <t>0.486</t>
  </si>
  <si>
    <t>0.045</t>
  </si>
  <si>
    <t>2.857</t>
  </si>
  <si>
    <t>3.527</t>
  </si>
  <si>
    <t>4.595</t>
  </si>
  <si>
    <t>6.638</t>
  </si>
  <si>
    <t>1.454</t>
  </si>
  <si>
    <t>4.421</t>
  </si>
  <si>
    <t>1.421</t>
  </si>
  <si>
    <t>0.484</t>
  </si>
  <si>
    <t>0.222</t>
  </si>
  <si>
    <t>0.788</t>
  </si>
  <si>
    <t>12.336</t>
  </si>
  <si>
    <t>14.691</t>
  </si>
  <si>
    <t>7.590</t>
  </si>
  <si>
    <t>1.147</t>
  </si>
  <si>
    <t>12.636</t>
  </si>
  <si>
    <t>2.810</t>
  </si>
  <si>
    <t>3.470</t>
  </si>
  <si>
    <t>2.663</t>
  </si>
  <si>
    <t>2.377</t>
  </si>
  <si>
    <t>0.350</t>
  </si>
  <si>
    <t>0.361</t>
  </si>
  <si>
    <t>0.250</t>
  </si>
  <si>
    <t>0.636</t>
  </si>
  <si>
    <t>Ind_profile and poor w/s.e. for school</t>
  </si>
  <si>
    <t>0.133</t>
  </si>
  <si>
    <t>0.501</t>
  </si>
  <si>
    <t>0.789</t>
  </si>
  <si>
    <t>0.109</t>
  </si>
  <si>
    <t>0.644</t>
  </si>
  <si>
    <t>0.246</t>
  </si>
  <si>
    <t>0.295</t>
  </si>
  <si>
    <t>0.069</t>
  </si>
  <si>
    <t>0.124</t>
  </si>
  <si>
    <t>School</t>
  </si>
  <si>
    <t>Primary enrolled by gender and ind_profile</t>
  </si>
  <si>
    <t>Primary enrolled by gender and hhh_gender</t>
  </si>
  <si>
    <t>Primary enrolled by gender and poorPPP</t>
  </si>
  <si>
    <t>Secondary enrolled by gender and ind_profile</t>
  </si>
  <si>
    <t>Secondary enrolled by gender and hhh_gender</t>
  </si>
  <si>
    <t>Secondary enrolled by gender and poorPPP</t>
  </si>
  <si>
    <t>Enrolment by age and gender</t>
  </si>
  <si>
    <t>Age</t>
  </si>
  <si>
    <t>15</t>
  </si>
  <si>
    <t>16</t>
  </si>
  <si>
    <t>age_edu</t>
  </si>
  <si>
    <t>Resons for not attending primary school for girls by ind_profile</t>
  </si>
  <si>
    <t>RECODE of hhm_edu_reason (C.37 What is the main reason that %rostertitle% is not</t>
  </si>
  <si>
    <t>Too young</t>
  </si>
  <si>
    <t>Work/help at home</t>
  </si>
  <si>
    <t>Ill, sick or disabled</t>
  </si>
  <si>
    <t>Lack of money</t>
  </si>
  <si>
    <t>Poor quality of school</t>
  </si>
  <si>
    <t>No schools nearby</t>
  </si>
  <si>
    <t>Insecurity</t>
  </si>
  <si>
    <t>Resons for not attending primary school for girls by hhh_gender</t>
  </si>
  <si>
    <t>Resons for not attending primary school for girls by poorPPP</t>
  </si>
  <si>
    <t>Resons for not attending primary school for boys by ind_profile</t>
  </si>
  <si>
    <t>Resons for not attending primary school for boys by hhh_gender</t>
  </si>
  <si>
    <t>Resons for not attending primary school for boys by poorPPP</t>
  </si>
  <si>
    <t>Resons for not attending secondary school for girls by ind_profile</t>
  </si>
  <si>
    <t>Resons for not attending secondary school for girls by hhh_gender</t>
  </si>
  <si>
    <t>Resons for not attending secondary school for girls by poorPPP</t>
  </si>
  <si>
    <t>Resons for not attending secondary for boys by ind_profile</t>
  </si>
  <si>
    <t>Resons for not attending secondary for boys by hhh_gender</t>
  </si>
  <si>
    <t>Resons for not attending secondary for boys by poorPPP</t>
  </si>
  <si>
    <t>0.555</t>
  </si>
  <si>
    <t>0.387</t>
  </si>
  <si>
    <t>0.311</t>
  </si>
  <si>
    <t>0.660</t>
  </si>
  <si>
    <t>0.217</t>
  </si>
  <si>
    <t>0.279</t>
  </si>
  <si>
    <t>0.383</t>
  </si>
  <si>
    <t>25.157</t>
  </si>
  <si>
    <t>18.646</t>
  </si>
  <si>
    <t>16.030</t>
  </si>
  <si>
    <t>12.622</t>
  </si>
  <si>
    <t>7.020</t>
  </si>
  <si>
    <t>2.983</t>
  </si>
  <si>
    <t>7.608</t>
  </si>
  <si>
    <t>2.637</t>
  </si>
  <si>
    <t>2.951</t>
  </si>
  <si>
    <t>2.169</t>
  </si>
  <si>
    <t>1.201</t>
  </si>
  <si>
    <t>0.976</t>
  </si>
  <si>
    <t>51.334</t>
  </si>
  <si>
    <t>8.581</t>
  </si>
  <si>
    <t>2.569</t>
  </si>
  <si>
    <t>29.220</t>
  </si>
  <si>
    <t>8.228</t>
  </si>
  <si>
    <t>57.369</t>
  </si>
  <si>
    <t>3.394</t>
  </si>
  <si>
    <t>20.421</t>
  </si>
  <si>
    <t>0.194</t>
  </si>
  <si>
    <t>5.254</t>
  </si>
  <si>
    <t>6.057</t>
  </si>
  <si>
    <t>59.092</t>
  </si>
  <si>
    <t>7.362</t>
  </si>
  <si>
    <t>2.614</t>
  </si>
  <si>
    <t>9.063</t>
  </si>
  <si>
    <t>15.830</t>
  </si>
  <si>
    <t>0.421</t>
  </si>
  <si>
    <t>4.784</t>
  </si>
  <si>
    <t>51.817</t>
  </si>
  <si>
    <t>4.718</t>
  </si>
  <si>
    <t>2.921</t>
  </si>
  <si>
    <t>37.942</t>
  </si>
  <si>
    <t>2.411</t>
  </si>
  <si>
    <t>60.180</t>
  </si>
  <si>
    <t>4.377</t>
  </si>
  <si>
    <t>1.734</t>
  </si>
  <si>
    <t>20.659</t>
  </si>
  <si>
    <t>9.939</t>
  </si>
  <si>
    <t>2.504</t>
  </si>
  <si>
    <t>53.738</t>
  </si>
  <si>
    <t>4.182</t>
  </si>
  <si>
    <t>1.365</t>
  </si>
  <si>
    <t>12.410</t>
  </si>
  <si>
    <t>24.472</t>
  </si>
  <si>
    <t>4.171</t>
  </si>
  <si>
    <t>23.565</t>
  </si>
  <si>
    <t>11.325</t>
  </si>
  <si>
    <t>48.022</t>
  </si>
  <si>
    <t>12.917</t>
  </si>
  <si>
    <t>27.151</t>
  </si>
  <si>
    <t>25.482</t>
  </si>
  <si>
    <t>3.861</t>
  </si>
  <si>
    <t>0.859</t>
  </si>
  <si>
    <t>3.685</t>
  </si>
  <si>
    <t>13.238</t>
  </si>
  <si>
    <t>25.394</t>
  </si>
  <si>
    <t>34.492</t>
  </si>
  <si>
    <t>4.923</t>
  </si>
  <si>
    <t>14.135</t>
  </si>
  <si>
    <t>1.494</t>
  </si>
  <si>
    <t>11.907</t>
  </si>
  <si>
    <t>7.655</t>
  </si>
  <si>
    <t>10.587</t>
  </si>
  <si>
    <t>10.851</t>
  </si>
  <si>
    <t>39.614</t>
  </si>
  <si>
    <t>26.102</t>
  </si>
  <si>
    <t>3.399</t>
  </si>
  <si>
    <t>9.447</t>
  </si>
  <si>
    <t>24.235</t>
  </si>
  <si>
    <t>10.334</t>
  </si>
  <si>
    <t>6.791</t>
  </si>
  <si>
    <t>31.628</t>
  </si>
  <si>
    <t>10.413</t>
  </si>
  <si>
    <t>16.380</t>
  </si>
  <si>
    <t>32.855</t>
  </si>
  <si>
    <t>9.404</t>
  </si>
  <si>
    <t>25.269</t>
  </si>
  <si>
    <t>1.280</t>
  </si>
  <si>
    <t>26.200</t>
  </si>
  <si>
    <t>3.309</t>
  </si>
  <si>
    <t>12.330</t>
  </si>
  <si>
    <t>25.350</t>
  </si>
  <si>
    <t>9.543</t>
  </si>
  <si>
    <t>8.929</t>
  </si>
  <si>
    <t>4.208</t>
  </si>
  <si>
    <t>15.126</t>
  </si>
  <si>
    <t>14.414</t>
  </si>
  <si>
    <t>15.775</t>
  </si>
  <si>
    <t>30.454</t>
  </si>
  <si>
    <t>0.107</t>
  </si>
  <si>
    <t>0.055</t>
  </si>
  <si>
    <t>76.432</t>
  </si>
  <si>
    <t>2.975</t>
  </si>
  <si>
    <t>1.441</t>
  </si>
  <si>
    <t>11.481</t>
  </si>
  <si>
    <t>1.527</t>
  </si>
  <si>
    <t>5.958</t>
  </si>
  <si>
    <t>49.186</t>
  </si>
  <si>
    <t>8.087</t>
  </si>
  <si>
    <t>1.355</t>
  </si>
  <si>
    <t>15.095</t>
  </si>
  <si>
    <t>4.989</t>
  </si>
  <si>
    <t>13.005</t>
  </si>
  <si>
    <t>8.138</t>
  </si>
  <si>
    <t>50.160</t>
  </si>
  <si>
    <t>7.798</t>
  </si>
  <si>
    <t>1.988</t>
  </si>
  <si>
    <t>19.761</t>
  </si>
  <si>
    <t>3.885</t>
  </si>
  <si>
    <t>8.160</t>
  </si>
  <si>
    <t>68.403</t>
  </si>
  <si>
    <t>3.256</t>
  </si>
  <si>
    <t>1.736</t>
  </si>
  <si>
    <t>23.291</t>
  </si>
  <si>
    <t>1.966</t>
  </si>
  <si>
    <t>46.229</t>
  </si>
  <si>
    <t>6.752</t>
  </si>
  <si>
    <t>1.020</t>
  </si>
  <si>
    <t>19.080</t>
  </si>
  <si>
    <t>1.949</t>
  </si>
  <si>
    <t>18.306</t>
  </si>
  <si>
    <t>6.614</t>
  </si>
  <si>
    <t>50.223</t>
  </si>
  <si>
    <t>6.532</t>
  </si>
  <si>
    <t>1.238</t>
  </si>
  <si>
    <t>22.209</t>
  </si>
  <si>
    <t>12.112</t>
  </si>
  <si>
    <t>0.321</t>
  </si>
  <si>
    <t>5.876</t>
  </si>
  <si>
    <t>20.586</t>
  </si>
  <si>
    <t>39.238</t>
  </si>
  <si>
    <t>1.780</t>
  </si>
  <si>
    <t>25.995</t>
  </si>
  <si>
    <t>2.388</t>
  </si>
  <si>
    <t>0.674</t>
  </si>
  <si>
    <t>9.230</t>
  </si>
  <si>
    <t>8.837</t>
  </si>
  <si>
    <t>29.356</t>
  </si>
  <si>
    <t>2.100</t>
  </si>
  <si>
    <t>19.882</t>
  </si>
  <si>
    <t>20.370</t>
  </si>
  <si>
    <t>18.318</t>
  </si>
  <si>
    <t>25.479</t>
  </si>
  <si>
    <t>2.215</t>
  </si>
  <si>
    <t>25.089</t>
  </si>
  <si>
    <t>13.441</t>
  </si>
  <si>
    <t>18.791</t>
  </si>
  <si>
    <t>30.764</t>
  </si>
  <si>
    <t>26.989</t>
  </si>
  <si>
    <t>12.281</t>
  </si>
  <si>
    <t>13.743</t>
  </si>
  <si>
    <t>3.203</t>
  </si>
  <si>
    <t>1.261</t>
  </si>
  <si>
    <t>11.759</t>
  </si>
  <si>
    <t>11.203</t>
  </si>
  <si>
    <t>13.595</t>
  </si>
  <si>
    <t>4.883</t>
  </si>
  <si>
    <t>29.635</t>
  </si>
  <si>
    <t>2.232</t>
  </si>
  <si>
    <t>19.327</t>
  </si>
  <si>
    <t>19.125</t>
  </si>
  <si>
    <t>11.893</t>
  </si>
  <si>
    <t>13.093</t>
  </si>
  <si>
    <t>6.693</t>
  </si>
  <si>
    <t>31.801</t>
  </si>
  <si>
    <t>1.484</t>
  </si>
  <si>
    <t>13.036</t>
  </si>
  <si>
    <t>22.000</t>
  </si>
  <si>
    <t>4.683</t>
  </si>
  <si>
    <t>6.327</t>
  </si>
  <si>
    <t>3.986</t>
  </si>
  <si>
    <t>3.984</t>
  </si>
  <si>
    <t>0.988</t>
  </si>
  <si>
    <t>2.829</t>
  </si>
  <si>
    <t>4.392</t>
  </si>
  <si>
    <t>2.825</t>
  </si>
  <si>
    <t>7.886</t>
  </si>
  <si>
    <t>0.283</t>
  </si>
  <si>
    <t>0.824</t>
  </si>
  <si>
    <t>0.276</t>
  </si>
  <si>
    <t>0.256</t>
  </si>
  <si>
    <t>0.508</t>
  </si>
  <si>
    <t>0.526</t>
  </si>
  <si>
    <t>60.550</t>
  </si>
  <si>
    <t>4.569</t>
  </si>
  <si>
    <t>4.051</t>
  </si>
  <si>
    <t>22.969</t>
  </si>
  <si>
    <t>0.487</t>
  </si>
  <si>
    <t>4.475</t>
  </si>
  <si>
    <t>52.341</t>
  </si>
  <si>
    <t>7.691</t>
  </si>
  <si>
    <t>2.141</t>
  </si>
  <si>
    <t>17.149</t>
  </si>
  <si>
    <t>3.140</t>
  </si>
  <si>
    <t>10.017</t>
  </si>
  <si>
    <t>7.336</t>
  </si>
  <si>
    <t>61.115</t>
  </si>
  <si>
    <t>2.813</t>
  </si>
  <si>
    <t>22.315</t>
  </si>
  <si>
    <t>10.418</t>
  </si>
  <si>
    <t>51.146</t>
  </si>
  <si>
    <t>5.915</t>
  </si>
  <si>
    <t>1.272</t>
  </si>
  <si>
    <t>19.636</t>
  </si>
  <si>
    <t>1.270</t>
  </si>
  <si>
    <t>15.357</t>
  </si>
  <si>
    <t>0.238</t>
  </si>
  <si>
    <t>5.166</t>
  </si>
  <si>
    <t>28.000</t>
  </si>
  <si>
    <t>40.094</t>
  </si>
  <si>
    <t>7.447</t>
  </si>
  <si>
    <t>13.172</t>
  </si>
  <si>
    <t>4.575</t>
  </si>
  <si>
    <t>16.850</t>
  </si>
  <si>
    <t>27.661</t>
  </si>
  <si>
    <t>2.870</t>
  </si>
  <si>
    <t>22.438</t>
  </si>
  <si>
    <t>0.902</t>
  </si>
  <si>
    <t>13.070</t>
  </si>
  <si>
    <t>16.095</t>
  </si>
  <si>
    <t>14.896</t>
  </si>
  <si>
    <t>8.451</t>
  </si>
  <si>
    <t>4.656</t>
  </si>
  <si>
    <t>62.303</t>
  </si>
  <si>
    <t>2.301</t>
  </si>
  <si>
    <t>3.814</t>
  </si>
  <si>
    <t>3.579</t>
  </si>
  <si>
    <t>16.328</t>
  </si>
  <si>
    <t>5.633</t>
  </si>
  <si>
    <t>30.419</t>
  </si>
  <si>
    <t>15.821</t>
  </si>
  <si>
    <t>2,257</t>
  </si>
  <si>
    <t>1,025</t>
  </si>
  <si>
    <t>5,145</t>
  </si>
  <si>
    <t>2,448</t>
  </si>
  <si>
    <t>2,697</t>
  </si>
  <si>
    <t>1,943</t>
  </si>
  <si>
    <t>3,202</t>
  </si>
  <si>
    <t>48.771</t>
  </si>
  <si>
    <t>3.367</t>
  </si>
  <si>
    <t>33.970</t>
  </si>
  <si>
    <t>1.985</t>
  </si>
  <si>
    <t>4.829</t>
  </si>
  <si>
    <t>55.124</t>
  </si>
  <si>
    <t>10.302</t>
  </si>
  <si>
    <t>31.546</t>
  </si>
  <si>
    <t>2.019</t>
  </si>
  <si>
    <t>24.880</t>
  </si>
  <si>
    <t>32.627</t>
  </si>
  <si>
    <t>3.278</t>
  </si>
  <si>
    <t>26.255</t>
  </si>
  <si>
    <t>0.568</t>
  </si>
  <si>
    <t>11.878</t>
  </si>
  <si>
    <t>17.352</t>
  </si>
  <si>
    <t>4.029</t>
  </si>
  <si>
    <t>5.271</t>
  </si>
  <si>
    <t>42.493</t>
  </si>
  <si>
    <t>30.290</t>
  </si>
  <si>
    <t>0.303</t>
  </si>
  <si>
    <t>0.286</t>
  </si>
  <si>
    <t>0.773</t>
  </si>
  <si>
    <t>0.219</t>
  </si>
  <si>
    <t>0.431</t>
  </si>
  <si>
    <t>0.394</t>
  </si>
  <si>
    <t>39.019</t>
  </si>
  <si>
    <t>11.946</t>
  </si>
  <si>
    <t>7.232</t>
  </si>
  <si>
    <t>7.086</t>
  </si>
  <si>
    <t>23.244</t>
  </si>
  <si>
    <t>10.519</t>
  </si>
  <si>
    <t>36.912</t>
  </si>
  <si>
    <t>7.583</t>
  </si>
  <si>
    <t>1.718</t>
  </si>
  <si>
    <t>10.789</t>
  </si>
  <si>
    <t>2.714</t>
  </si>
  <si>
    <t>30.718</t>
  </si>
  <si>
    <t>8.841</t>
  </si>
  <si>
    <t>16.356</t>
  </si>
  <si>
    <t>19.089</t>
  </si>
  <si>
    <t>25.084</t>
  </si>
  <si>
    <t>14.543</t>
  </si>
  <si>
    <t>14.074</t>
  </si>
  <si>
    <t>3.448</t>
  </si>
  <si>
    <t>16.460</t>
  </si>
  <si>
    <t>0.965</t>
  </si>
  <si>
    <t>28.665</t>
  </si>
  <si>
    <t>21.846</t>
  </si>
  <si>
    <t>1,003</t>
  </si>
  <si>
    <t>4,422</t>
  </si>
  <si>
    <t>1,517</t>
  </si>
  <si>
    <t>635</t>
  </si>
  <si>
    <t>775</t>
  </si>
  <si>
    <t>8,352</t>
  </si>
  <si>
    <t>4,227</t>
  </si>
  <si>
    <t>4,125</t>
  </si>
  <si>
    <t>2,417</t>
  </si>
  <si>
    <t>5,935</t>
  </si>
  <si>
    <t>354</t>
  </si>
  <si>
    <t>1,340</t>
  </si>
  <si>
    <t>399</t>
  </si>
  <si>
    <t>173</t>
  </si>
  <si>
    <t>235</t>
  </si>
  <si>
    <t>2,501</t>
  </si>
  <si>
    <t>1,279</t>
  </si>
  <si>
    <t>1,222</t>
  </si>
  <si>
    <t>781</t>
  </si>
  <si>
    <t>1,720</t>
  </si>
  <si>
    <t>1,417</t>
  </si>
  <si>
    <t>1,094</t>
  </si>
  <si>
    <t>1,401</t>
  </si>
  <si>
    <t>919</t>
  </si>
  <si>
    <t>1,247</t>
  </si>
  <si>
    <t>591</t>
  </si>
  <si>
    <t>997</t>
  </si>
  <si>
    <t>686</t>
  </si>
  <si>
    <t>705</t>
  </si>
  <si>
    <t>787</t>
  </si>
  <si>
    <t>565</t>
  </si>
  <si>
    <t>444</t>
  </si>
  <si>
    <t>10,853</t>
  </si>
  <si>
    <t>Boys</t>
  </si>
  <si>
    <t>Girls</t>
  </si>
  <si>
    <t>Average expenditure per hhm in education</t>
  </si>
  <si>
    <t>Resons for not attending primary school (all) by ind_profile</t>
  </si>
  <si>
    <t>Resons for not attending secondary school (all) by ind_profile</t>
  </si>
  <si>
    <t>51.552</t>
  </si>
  <si>
    <t>6.841</t>
  </si>
  <si>
    <t>2.728</t>
  </si>
  <si>
    <t>5.607</t>
  </si>
  <si>
    <t>6.266</t>
  </si>
  <si>
    <t>19.414</t>
  </si>
  <si>
    <t>20.561</t>
  </si>
  <si>
    <t>40.866</t>
  </si>
  <si>
    <t>1.110</t>
  </si>
  <si>
    <t>11.784</t>
  </si>
  <si>
    <t>72.391</t>
  </si>
  <si>
    <t>3.116</t>
  </si>
  <si>
    <t>1.589</t>
  </si>
  <si>
    <t>17.426</t>
  </si>
  <si>
    <t>1.095</t>
  </si>
  <si>
    <t>3.949</t>
  </si>
  <si>
    <t>24.547</t>
  </si>
  <si>
    <t>34.471</t>
  </si>
  <si>
    <t>5.867</t>
  </si>
  <si>
    <t>21.227</t>
  </si>
  <si>
    <t>2.705</t>
  </si>
  <si>
    <t>10.214</t>
  </si>
  <si>
    <t>60.862</t>
  </si>
  <si>
    <t>3.601</t>
  </si>
  <si>
    <t>2.150</t>
  </si>
  <si>
    <t>22.608</t>
  </si>
  <si>
    <t>7.018</t>
  </si>
  <si>
    <t>3.395</t>
  </si>
  <si>
    <t>19.997</t>
  </si>
  <si>
    <t>20.767</t>
  </si>
  <si>
    <t>5.742</t>
  </si>
  <si>
    <t>43.180</t>
  </si>
  <si>
    <t>1.405</t>
  </si>
  <si>
    <t>4.110</t>
  </si>
  <si>
    <t>4.783</t>
  </si>
  <si>
    <t>51.673</t>
  </si>
  <si>
    <t>1.873</t>
  </si>
  <si>
    <t>32.862</t>
  </si>
  <si>
    <t>1.078</t>
  </si>
  <si>
    <t>3.545</t>
  </si>
  <si>
    <t>21.294</t>
  </si>
  <si>
    <t>19.006</t>
  </si>
  <si>
    <t>4.227</t>
  </si>
  <si>
    <t>33.989</t>
  </si>
  <si>
    <t>20.648</t>
  </si>
  <si>
    <t>37.903</t>
  </si>
  <si>
    <t>9.635</t>
  </si>
  <si>
    <t>1.265</t>
  </si>
  <si>
    <t>9.116</t>
  </si>
  <si>
    <t>4.771</t>
  </si>
  <si>
    <t>27.202</t>
  </si>
  <si>
    <t>0.203</t>
  </si>
  <si>
    <t>9.905</t>
  </si>
  <si>
    <t>12.272</t>
  </si>
  <si>
    <t>14.983</t>
  </si>
  <si>
    <t>2.074</t>
  </si>
  <si>
    <t>17.507</t>
  </si>
  <si>
    <t>29.053</t>
  </si>
  <si>
    <t>23.136</t>
  </si>
  <si>
    <t>51.725</t>
  </si>
  <si>
    <t>6.775</t>
  </si>
  <si>
    <t>1.693</t>
  </si>
  <si>
    <t>18.432</t>
  </si>
  <si>
    <t>2.176</t>
  </si>
  <si>
    <t>6.217</t>
  </si>
  <si>
    <t>16.566</t>
  </si>
  <si>
    <t>19.301</t>
  </si>
  <si>
    <t>4.375</t>
  </si>
  <si>
    <t>26.785</t>
  </si>
  <si>
    <t>14.569</t>
  </si>
  <si>
    <t>17.158</t>
  </si>
  <si>
    <t xml:space="preserve">Resons for not attending primary </t>
  </si>
  <si>
    <t xml:space="preserve">Resons for not attending secondary school </t>
  </si>
  <si>
    <t>Complete Primary/Inc. Secondary</t>
  </si>
  <si>
    <t>Literacy by gender &amp; region</t>
  </si>
  <si>
    <t>USD</t>
  </si>
  <si>
    <t>% of poverty line</t>
  </si>
  <si>
    <t>Men</t>
  </si>
  <si>
    <t>Women</t>
  </si>
  <si>
    <t>Resons for not attending primary school for poor status</t>
  </si>
  <si>
    <t>Resons for not attending secondary school for poor status</t>
  </si>
  <si>
    <t>56.234</t>
  </si>
  <si>
    <t>5.664</t>
  </si>
  <si>
    <t>1.947</t>
  </si>
  <si>
    <t>10.850</t>
  </si>
  <si>
    <t>0.739</t>
  </si>
  <si>
    <t>20.443</t>
  </si>
  <si>
    <t>3.923</t>
  </si>
  <si>
    <t>21.668</t>
  </si>
  <si>
    <t>3.267</t>
  </si>
  <si>
    <t>19.826</t>
  </si>
  <si>
    <t>1.384</t>
  </si>
  <si>
    <t>19.213</t>
  </si>
  <si>
    <t>5.433</t>
  </si>
  <si>
    <t>50.192</t>
  </si>
  <si>
    <t>7.153</t>
  </si>
  <si>
    <t>21.008</t>
  </si>
  <si>
    <t>2.664</t>
  </si>
  <si>
    <t>6.996</t>
  </si>
  <si>
    <t>12.886</t>
  </si>
  <si>
    <t>18.611</t>
  </si>
  <si>
    <t>4.698</t>
  </si>
  <si>
    <t>28.811</t>
  </si>
  <si>
    <t>13.217</t>
  </si>
  <si>
    <t>20.570</t>
  </si>
  <si>
    <t>18</t>
  </si>
  <si>
    <t>21</t>
  </si>
  <si>
    <t>24</t>
  </si>
  <si>
    <t>Age category (5-year intervals)</t>
  </si>
  <si>
    <t>5 - 9 Years</t>
  </si>
  <si>
    <t>10 - 14 Years</t>
  </si>
  <si>
    <t>15 - 19 Years</t>
  </si>
  <si>
    <t>20 - 24 Years</t>
  </si>
  <si>
    <t>25 - 29 Years</t>
  </si>
  <si>
    <t>30 - 34 Years</t>
  </si>
  <si>
    <t>35 - 39 Years</t>
  </si>
  <si>
    <t>40 - 44 Years</t>
  </si>
  <si>
    <t>45 - 49 Years</t>
  </si>
  <si>
    <t>50 - 54 Years</t>
  </si>
  <si>
    <t>55 - 59 Years</t>
  </si>
  <si>
    <t>60 - 64 Years</t>
  </si>
  <si>
    <t>65 - 69 Years</t>
  </si>
  <si>
    <t>70 - 74 Years</t>
  </si>
  <si>
    <t>75 - 79 Years</t>
  </si>
  <si>
    <t>80 - 84 Years</t>
  </si>
  <si>
    <t>85+ Years</t>
  </si>
  <si>
    <t>0.444</t>
  </si>
  <si>
    <t>0.379</t>
  </si>
  <si>
    <t>0.397</t>
  </si>
  <si>
    <t>0.108</t>
  </si>
  <si>
    <t>0.473</t>
  </si>
  <si>
    <t>0.665</t>
  </si>
  <si>
    <t>0.073</t>
  </si>
  <si>
    <t>0.075</t>
  </si>
  <si>
    <t>0.271</t>
  </si>
  <si>
    <t>0.223</t>
  </si>
  <si>
    <t>0.265</t>
  </si>
  <si>
    <t>0.517</t>
  </si>
  <si>
    <t>0.455</t>
  </si>
  <si>
    <t>664</t>
  </si>
  <si>
    <t>422</t>
  </si>
  <si>
    <t>724</t>
  </si>
  <si>
    <t>305</t>
  </si>
  <si>
    <t>325</t>
  </si>
  <si>
    <t>892</t>
  </si>
  <si>
    <t>14,862</t>
  </si>
  <si>
    <t>6,379</t>
  </si>
  <si>
    <t>4,226</t>
  </si>
  <si>
    <t>2,882</t>
  </si>
  <si>
    <t>2,031</t>
  </si>
  <si>
    <t>2,724</t>
  </si>
  <si>
    <t>2,286</t>
  </si>
  <si>
    <t>2,065</t>
  </si>
  <si>
    <t>1,478</t>
  </si>
  <si>
    <t>958</t>
  </si>
  <si>
    <t>785</t>
  </si>
  <si>
    <t>400</t>
  </si>
  <si>
    <t>513</t>
  </si>
  <si>
    <t>64</t>
  </si>
  <si>
    <t>161</t>
  </si>
  <si>
    <t>62</t>
  </si>
  <si>
    <t>67</t>
  </si>
  <si>
    <t>43</t>
  </si>
  <si>
    <t>27,124</t>
  </si>
  <si>
    <t>Literacy by age and gender</t>
  </si>
  <si>
    <t>Population and gender groups</t>
  </si>
  <si>
    <t>0 - 4 Years</t>
  </si>
  <si>
    <t>6,023</t>
  </si>
  <si>
    <t>1,310</t>
  </si>
  <si>
    <t>Prop.</t>
  </si>
  <si>
    <t>0.08843</t>
  </si>
  <si>
    <t>0.08982</t>
  </si>
  <si>
    <t>0.05846</t>
  </si>
  <si>
    <t>0.04120</t>
  </si>
  <si>
    <t>0.03719</t>
  </si>
  <si>
    <t>0.05330</t>
  </si>
  <si>
    <t>0.03743</t>
  </si>
  <si>
    <t>0.03361</t>
  </si>
  <si>
    <t>0.01932</t>
  </si>
  <si>
    <t>0.01219</t>
  </si>
  <si>
    <t>0.00898</t>
  </si>
  <si>
    <t>0.00476</t>
  </si>
  <si>
    <t>0.00588</t>
  </si>
  <si>
    <t>0.00091</t>
  </si>
  <si>
    <t>0.00205</t>
  </si>
  <si>
    <t>0.00077</t>
  </si>
  <si>
    <t>0.00085</t>
  </si>
  <si>
    <t>0.00124</t>
  </si>
  <si>
    <t>0.08781</t>
  </si>
  <si>
    <t>0.09943</t>
  </si>
  <si>
    <t>0.06650</t>
  </si>
  <si>
    <t>0.04572</t>
  </si>
  <si>
    <t>0.02332</t>
  </si>
  <si>
    <t>0.02769</t>
  </si>
  <si>
    <t>0.03505</t>
  </si>
  <si>
    <t>0.03260</t>
  </si>
  <si>
    <t>0.02800</t>
  </si>
  <si>
    <t>0.01658</t>
  </si>
  <si>
    <t>0.01481</t>
  </si>
  <si>
    <t>0.00853</t>
  </si>
  <si>
    <t>0.00859</t>
  </si>
  <si>
    <t>0.00115</t>
  </si>
  <si>
    <t>0.00388</t>
  </si>
  <si>
    <t>0.00244</t>
  </si>
  <si>
    <t>0.00063</t>
  </si>
  <si>
    <t>0.00089</t>
  </si>
  <si>
    <t>0.17624</t>
  </si>
  <si>
    <t>0.18925</t>
  </si>
  <si>
    <t>0.12496</t>
  </si>
  <si>
    <t>0.08692</t>
  </si>
  <si>
    <t>0.06051</t>
  </si>
  <si>
    <t>0.08099</t>
  </si>
  <si>
    <t>0.07248</t>
  </si>
  <si>
    <t>0.06621</t>
  </si>
  <si>
    <t>0.04732</t>
  </si>
  <si>
    <t>0.02876</t>
  </si>
  <si>
    <t>0.02379</t>
  </si>
  <si>
    <t>0.01328</t>
  </si>
  <si>
    <t>0.01447</t>
  </si>
  <si>
    <t>0.00593</t>
  </si>
  <si>
    <t>0.00321</t>
  </si>
  <si>
    <t>0.00148</t>
  </si>
  <si>
    <t>0.00213</t>
  </si>
  <si>
    <t xml:space="preserve">15 - 19 </t>
  </si>
  <si>
    <t xml:space="preserve">20 - 24 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</si>
  <si>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</si>
  <si>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</si>
  <si>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</si>
  <si>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</si>
  <si>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</t>
  </si>
  <si>
    <t xml:space="preserve">50 - 54 </t>
  </si>
  <si>
    <t xml:space="preserve">55 - 59 </t>
  </si>
  <si>
    <t xml:space="preserve">60 - 64 </t>
  </si>
  <si>
    <t xml:space="preserve">65 - 69 </t>
  </si>
  <si>
    <t xml:space="preserve">70 - 74 </t>
  </si>
  <si>
    <t xml:space="preserve">75 - 79 </t>
  </si>
  <si>
    <t xml:space="preserve">80 - 84 </t>
  </si>
  <si>
    <t xml:space="preserve">85+ </t>
  </si>
  <si>
    <t>55+</t>
  </si>
  <si>
    <t>Raw Data 31</t>
  </si>
  <si>
    <t>Ownership of Cellphone by type</t>
  </si>
  <si>
    <t>Ownership of Cellphone by poorPPP_f_nf</t>
  </si>
  <si>
    <t>poorPPP_f_nf</t>
  </si>
  <si>
    <t>Ownership of Chair/Table by type</t>
  </si>
  <si>
    <t>Ownership of Chair/Table by poorPPP_f_nf</t>
  </si>
  <si>
    <t>Ownership of Computer &amp; equipment by type</t>
  </si>
  <si>
    <t>Ownership of Computer &amp; equipment by poorPPP_f_nf</t>
  </si>
  <si>
    <t>Ownership of Mattress/Bed by type</t>
  </si>
  <si>
    <t>Ownership of Mattress/Bed by poorPPP_f_nf</t>
  </si>
  <si>
    <t>Ownership of Mortar/pestle by type</t>
  </si>
  <si>
    <t>Ownership of Mortar/pestle by poorPPP_f_nf</t>
  </si>
  <si>
    <t>Ownership of Motorcycle/Car/Bus/Lorry by type</t>
  </si>
  <si>
    <t>Ownership of Motorcycle/Car/Bus/Lorry by poorPPP_f_nf</t>
  </si>
  <si>
    <t>Ownership of Radio by type</t>
  </si>
  <si>
    <t>Ownership of Radio by poorPPP_f_nf</t>
  </si>
  <si>
    <t>Ownership of Refrigerator by type</t>
  </si>
  <si>
    <t>Ownership of Refrigerator by poorPPP_f_nf</t>
  </si>
  <si>
    <t>Ownership of Stove for charcol by type</t>
  </si>
  <si>
    <t>Ownership of Stove for charcol by poorPPP_f_nf</t>
  </si>
  <si>
    <t>Ownership of TV/Satellite dish by type</t>
  </si>
  <si>
    <t>Ownership of TV/Satellite dish by poorPPP_f_nf</t>
  </si>
  <si>
    <t>0.709</t>
  </si>
  <si>
    <t>0.717</t>
  </si>
  <si>
    <t>0.616</t>
  </si>
  <si>
    <t>0.744</t>
  </si>
  <si>
    <t>0.234</t>
  </si>
  <si>
    <t>0.880</t>
  </si>
  <si>
    <t>0.795</t>
  </si>
  <si>
    <t>0.764</t>
  </si>
  <si>
    <t>0.848</t>
  </si>
  <si>
    <t>0.443</t>
  </si>
  <si>
    <t>0.082</t>
  </si>
  <si>
    <t>1,879</t>
  </si>
  <si>
    <t>3,266</t>
  </si>
  <si>
    <t>Cellphone</t>
  </si>
  <si>
    <t>Chair/Table</t>
  </si>
  <si>
    <t>Mattress/Bed</t>
  </si>
  <si>
    <t>Mortar/Pestle</t>
  </si>
  <si>
    <t>Radio</t>
  </si>
  <si>
    <t>Charcol stove</t>
  </si>
  <si>
    <t>TV/Satellite dish</t>
  </si>
  <si>
    <t>Motorcycle/Car/Bus</t>
  </si>
  <si>
    <t>No education by age group and poor status</t>
  </si>
  <si>
    <t>No education by age group and gender</t>
  </si>
  <si>
    <t>0.678</t>
  </si>
  <si>
    <t>0.647</t>
  </si>
  <si>
    <t>0.816</t>
  </si>
  <si>
    <t>0.707</t>
  </si>
  <si>
    <t>0.793</t>
  </si>
  <si>
    <t>0.873</t>
  </si>
  <si>
    <t>0.658</t>
  </si>
  <si>
    <t>0.778</t>
  </si>
  <si>
    <t>0.704</t>
  </si>
  <si>
    <t>0.690</t>
  </si>
  <si>
    <t>0.741</t>
  </si>
  <si>
    <t>2,884</t>
  </si>
  <si>
    <t>2,033</t>
  </si>
  <si>
    <t>2,725</t>
  </si>
  <si>
    <t>2,066</t>
  </si>
  <si>
    <t>1,479</t>
  </si>
  <si>
    <t>786</t>
  </si>
  <si>
    <t>20,753</t>
  </si>
  <si>
    <t>20,745</t>
  </si>
  <si>
    <t>Topic: Assets and perceptions</t>
  </si>
  <si>
    <t>Future living conditions by ind_profile</t>
  </si>
  <si>
    <t>Future living conditions by poorPPP</t>
  </si>
  <si>
    <t>Future living conditions by hhh_gender</t>
  </si>
  <si>
    <t>Future living conditions by migr_idp</t>
  </si>
  <si>
    <t>Future living conditions by drought_affected</t>
  </si>
  <si>
    <t>Future living conditions by remit12m</t>
  </si>
  <si>
    <t>0.612</t>
  </si>
  <si>
    <t>Age of attendance for educational levels</t>
  </si>
  <si>
    <t>8.788</t>
  </si>
  <si>
    <t>7.743</t>
  </si>
  <si>
    <t>7.753</t>
  </si>
  <si>
    <t>7.937</t>
  </si>
  <si>
    <t>13.385</t>
  </si>
  <si>
    <t>14.061</t>
  </si>
  <si>
    <t>8.136</t>
  </si>
  <si>
    <t>6.743</t>
  </si>
  <si>
    <t>7.650</t>
  </si>
  <si>
    <t>3.934</t>
  </si>
  <si>
    <t>2.596</t>
  </si>
  <si>
    <t>3.283</t>
  </si>
  <si>
    <t>1.096</t>
  </si>
  <si>
    <t>8.253</t>
  </si>
  <si>
    <t>11.091</t>
  </si>
  <si>
    <t>13.903</t>
  </si>
  <si>
    <t>11.445</t>
  </si>
  <si>
    <t>7.481</t>
  </si>
  <si>
    <t>11.838</t>
  </si>
  <si>
    <t>2.212</t>
  </si>
  <si>
    <t>4.155</t>
  </si>
  <si>
    <t>2.259</t>
  </si>
  <si>
    <t>3.009</t>
  </si>
  <si>
    <t>6.985</t>
  </si>
  <si>
    <t>6.139</t>
  </si>
  <si>
    <t>6.149</t>
  </si>
  <si>
    <t>6.317</t>
  </si>
  <si>
    <t>10.637</t>
  </si>
  <si>
    <t>4.422</t>
  </si>
  <si>
    <t>11.829</t>
  </si>
  <si>
    <t>6.678</t>
  </si>
  <si>
    <t>7.056</t>
  </si>
  <si>
    <t>8.363</t>
  </si>
  <si>
    <t>5.999</t>
  </si>
  <si>
    <t>4.334</t>
  </si>
  <si>
    <t>5.472</t>
  </si>
  <si>
    <t>2.076</t>
  </si>
  <si>
    <t>3.085</t>
  </si>
  <si>
    <t>0.857</t>
  </si>
  <si>
    <t>1.547</t>
  </si>
  <si>
    <t>1.022</t>
  </si>
  <si>
    <t>258</t>
  </si>
  <si>
    <t>462</t>
  </si>
  <si>
    <t>234</t>
  </si>
  <si>
    <t>317</t>
  </si>
  <si>
    <t>387</t>
  </si>
  <si>
    <t>260</t>
  </si>
  <si>
    <t>186</t>
  </si>
  <si>
    <t>110</t>
  </si>
  <si>
    <t>158</t>
  </si>
  <si>
    <t>41</t>
  </si>
  <si>
    <t>28</t>
  </si>
  <si>
    <t>48</t>
  </si>
  <si>
    <t>4,369</t>
  </si>
  <si>
    <t>Primary school</t>
  </si>
  <si>
    <t>Secondary school</t>
  </si>
  <si>
    <t>0.560</t>
  </si>
  <si>
    <t>0.155</t>
  </si>
  <si>
    <t>0.537</t>
  </si>
  <si>
    <t>0.705</t>
  </si>
  <si>
    <t>0.577</t>
  </si>
  <si>
    <t>0.344</t>
  </si>
  <si>
    <t>0.417</t>
  </si>
  <si>
    <t>0.732</t>
  </si>
  <si>
    <t>2,396</t>
  </si>
  <si>
    <t>8,617</t>
  </si>
  <si>
    <t>2,893</t>
  </si>
  <si>
    <t>1,212</t>
  </si>
  <si>
    <t>16,527</t>
  </si>
  <si>
    <t>6,909</t>
  </si>
  <si>
    <t>1,822</t>
  </si>
  <si>
    <t>808</t>
  </si>
  <si>
    <t>985</t>
  </si>
  <si>
    <t>10,524</t>
  </si>
  <si>
    <t>4,104</t>
  </si>
  <si>
    <t>1,071</t>
  </si>
  <si>
    <t>404</t>
  </si>
  <si>
    <t>424</t>
  </si>
  <si>
    <t>6,003</t>
  </si>
  <si>
    <t>5,042</t>
  </si>
  <si>
    <t>5,482</t>
  </si>
  <si>
    <t>3,050</t>
  </si>
  <si>
    <t>2,953</t>
  </si>
  <si>
    <t>8,963</t>
  </si>
  <si>
    <t>1,561</t>
  </si>
  <si>
    <t>4,514</t>
  </si>
  <si>
    <t>1,489</t>
  </si>
  <si>
    <t>8,346</t>
  </si>
  <si>
    <t>2,178</t>
  </si>
  <si>
    <t>5,019</t>
  </si>
  <si>
    <t>984</t>
  </si>
  <si>
    <t>5,341</t>
  </si>
  <si>
    <t>5,183</t>
  </si>
  <si>
    <t>2,604</t>
  </si>
  <si>
    <t>3,399</t>
  </si>
  <si>
    <t>11,013</t>
  </si>
  <si>
    <t>8,092</t>
  </si>
  <si>
    <t>8,435</t>
  </si>
  <si>
    <t>13,477</t>
  </si>
  <si>
    <t>13,365</t>
  </si>
  <si>
    <t>3,162</t>
  </si>
  <si>
    <t>7,945</t>
  </si>
  <si>
    <t>8,582</t>
  </si>
  <si>
    <t>0.861</t>
  </si>
  <si>
    <t>0.586</t>
  </si>
  <si>
    <t>0.639</t>
  </si>
  <si>
    <t>8,610</t>
  </si>
  <si>
    <t>2,892</t>
  </si>
  <si>
    <t>16,519</t>
  </si>
  <si>
    <t>Topic: Labor market</t>
  </si>
  <si>
    <t>Raw Data 32</t>
  </si>
  <si>
    <t>empstatus by ind_profile</t>
  </si>
  <si>
    <t>empstatus</t>
  </si>
  <si>
    <t>Employed</t>
  </si>
  <si>
    <t>Unemployed</t>
  </si>
  <si>
    <t>Enrolled</t>
  </si>
  <si>
    <t>Not enrolled</t>
  </si>
  <si>
    <t>empstatus by gender</t>
  </si>
  <si>
    <t>empstatus by poor</t>
  </si>
  <si>
    <t>reason_inactive by ind_profile</t>
  </si>
  <si>
    <t>RECODE of hhm_job_search_no (C.65 What is the main reason %rostertitle% did not</t>
  </si>
  <si>
    <t>Family and household care</t>
  </si>
  <si>
    <t>In school</t>
  </si>
  <si>
    <t>Too young / old</t>
  </si>
  <si>
    <t>Waiting for busy season / on leave</t>
  </si>
  <si>
    <t>Ill / Disabled</t>
  </si>
  <si>
    <t>reason_inactive by gender</t>
  </si>
  <si>
    <t>reason_inactive by poor</t>
  </si>
  <si>
    <t>emp_7d_prim by ind_profile</t>
  </si>
  <si>
    <t>C.72 Which was %rostertitle%'s main activity in the last 7 days?</t>
  </si>
  <si>
    <t>Salaried labor or labor paid in kind (including agricultural salaried job)</t>
  </si>
  <si>
    <t>(Non farm) Own-account work, for example as a business owner</t>
  </si>
  <si>
    <t>Help in any kind of non-farm business owned by the household</t>
  </si>
  <si>
    <t>Farming or hunting or fishing at own account / help on family farm</t>
  </si>
  <si>
    <t>Unpaid apprenticeship or training</t>
  </si>
  <si>
    <t>emp_7d_prim by gender</t>
  </si>
  <si>
    <t>emp_7d_prim by poor</t>
  </si>
  <si>
    <t>48.211</t>
  </si>
  <si>
    <t>3.875</t>
  </si>
  <si>
    <t>13.544</t>
  </si>
  <si>
    <t>34.370</t>
  </si>
  <si>
    <t>34.521</t>
  </si>
  <si>
    <t>2.116</t>
  </si>
  <si>
    <t>8.020</t>
  </si>
  <si>
    <t>55.344</t>
  </si>
  <si>
    <t>44.914</t>
  </si>
  <si>
    <t>2.309</t>
  </si>
  <si>
    <t>8.921</t>
  </si>
  <si>
    <t>43.855</t>
  </si>
  <si>
    <t>66.829</t>
  </si>
  <si>
    <t>1.864</t>
  </si>
  <si>
    <t>10.916</t>
  </si>
  <si>
    <t>5.976</t>
  </si>
  <si>
    <t>66.407</t>
  </si>
  <si>
    <t>1.794</t>
  </si>
  <si>
    <t>9.214</t>
  </si>
  <si>
    <t>16.090</t>
  </si>
  <si>
    <t>6.495</t>
  </si>
  <si>
    <t>56.715</t>
  </si>
  <si>
    <t>2.007</t>
  </si>
  <si>
    <t>18.777</t>
  </si>
  <si>
    <t>10.782</t>
  </si>
  <si>
    <t>56.333</t>
  </si>
  <si>
    <t>14.073</t>
  </si>
  <si>
    <t>14.891</t>
  </si>
  <si>
    <t>13.701</t>
  </si>
  <si>
    <t>22.763</t>
  </si>
  <si>
    <t>15.809</t>
  </si>
  <si>
    <t>30.130</t>
  </si>
  <si>
    <t>25.541</t>
  </si>
  <si>
    <t>5.757</t>
  </si>
  <si>
    <t>31.613</t>
  </si>
  <si>
    <t>17.891</t>
  </si>
  <si>
    <t>17.863</t>
  </si>
  <si>
    <t>25.895</t>
  </si>
  <si>
    <t>6.738</t>
  </si>
  <si>
    <t>43.766</t>
  </si>
  <si>
    <t>14.345</t>
  </si>
  <si>
    <t>39.747</t>
  </si>
  <si>
    <t>55.425</t>
  </si>
  <si>
    <t>2.600</t>
  </si>
  <si>
    <t>9.558</t>
  </si>
  <si>
    <t>32.417</t>
  </si>
  <si>
    <t>44.536</t>
  </si>
  <si>
    <t>2.373</t>
  </si>
  <si>
    <t>8.685</t>
  </si>
  <si>
    <t>44.406</t>
  </si>
  <si>
    <t>58.912</t>
  </si>
  <si>
    <t>4.189</t>
  </si>
  <si>
    <t>9.285</t>
  </si>
  <si>
    <t>20.313</t>
  </si>
  <si>
    <t>7.302</t>
  </si>
  <si>
    <t>33.820</t>
  </si>
  <si>
    <t>14.210</t>
  </si>
  <si>
    <t>27.979</t>
  </si>
  <si>
    <t>19.845</t>
  </si>
  <si>
    <t>57.469</t>
  </si>
  <si>
    <t>2.693</t>
  </si>
  <si>
    <t>10.052</t>
  </si>
  <si>
    <t>19.795</t>
  </si>
  <si>
    <t>9.991</t>
  </si>
  <si>
    <t>48.915</t>
  </si>
  <si>
    <t>19.503</t>
  </si>
  <si>
    <t>21.346</t>
  </si>
  <si>
    <t>3.180</t>
  </si>
  <si>
    <t>39.475</t>
  </si>
  <si>
    <t>14.832</t>
  </si>
  <si>
    <t>14.649</t>
  </si>
  <si>
    <t>27.079</t>
  </si>
  <si>
    <t>3.965</t>
  </si>
  <si>
    <t>33.359</t>
  </si>
  <si>
    <t>13.944</t>
  </si>
  <si>
    <t>22.265</t>
  </si>
  <si>
    <t>26.736</t>
  </si>
  <si>
    <t>3.696</t>
  </si>
  <si>
    <t>44.878</t>
  </si>
  <si>
    <t>3.360</t>
  </si>
  <si>
    <t>8.078</t>
  </si>
  <si>
    <t>43.684</t>
  </si>
  <si>
    <t>44.667</t>
  </si>
  <si>
    <t>8.766</t>
  </si>
  <si>
    <t>44.215</t>
  </si>
  <si>
    <t>44.666</t>
  </si>
  <si>
    <t>44.216</t>
  </si>
  <si>
    <t>47.660</t>
  </si>
  <si>
    <t>8.851</t>
  </si>
  <si>
    <t>21.427</t>
  </si>
  <si>
    <t>20.655</t>
  </si>
  <si>
    <t>57.210</t>
  </si>
  <si>
    <t>2.458</t>
  </si>
  <si>
    <t>10.624</t>
  </si>
  <si>
    <t>19.445</t>
  </si>
  <si>
    <t>10.262</t>
  </si>
  <si>
    <t>35.891</t>
  </si>
  <si>
    <t>15.218</t>
  </si>
  <si>
    <t>22.699</t>
  </si>
  <si>
    <t>22.688</t>
  </si>
  <si>
    <t>3.505</t>
  </si>
  <si>
    <t>32.794</t>
  </si>
  <si>
    <t>15.223</t>
  </si>
  <si>
    <t>20.838</t>
  </si>
  <si>
    <t>26.464</t>
  </si>
  <si>
    <t>4.681</t>
  </si>
  <si>
    <t>45.674</t>
  </si>
  <si>
    <t>3.184</t>
  </si>
  <si>
    <t>7.974</t>
  </si>
  <si>
    <t>43.167</t>
  </si>
  <si>
    <t>7,604</t>
  </si>
  <si>
    <t>593</t>
  </si>
  <si>
    <t>1,581</t>
  </si>
  <si>
    <t>6,235</t>
  </si>
  <si>
    <t>16,013</t>
  </si>
  <si>
    <t>6,243</t>
  </si>
  <si>
    <t>16,021</t>
  </si>
  <si>
    <t>51.195</t>
  </si>
  <si>
    <t>3.310</t>
  </si>
  <si>
    <t>15.350</t>
  </si>
  <si>
    <t>16.338</t>
  </si>
  <si>
    <t>13.806</t>
  </si>
  <si>
    <t>2,967</t>
  </si>
  <si>
    <t>159</t>
  </si>
  <si>
    <t>524</t>
  </si>
  <si>
    <t>5,071</t>
  </si>
  <si>
    <t>49.810</t>
  </si>
  <si>
    <t>23.006</t>
  </si>
  <si>
    <t>19.412</t>
  </si>
  <si>
    <t>1.621</t>
  </si>
  <si>
    <t>6.152</t>
  </si>
  <si>
    <t>3,384</t>
  </si>
  <si>
    <t>1,723</t>
  </si>
  <si>
    <t>2,211</t>
  </si>
  <si>
    <t>1,321</t>
  </si>
  <si>
    <t>439</t>
  </si>
  <si>
    <t>9,078</t>
  </si>
  <si>
    <t>43.645</t>
  </si>
  <si>
    <t>1.253</t>
  </si>
  <si>
    <t>54.292</t>
  </si>
  <si>
    <t>64.437</t>
  </si>
  <si>
    <t>10.321</t>
  </si>
  <si>
    <t>21.522</t>
  </si>
  <si>
    <t>3.720</t>
  </si>
  <si>
    <t>10.682</t>
  </si>
  <si>
    <t>10.399</t>
  </si>
  <si>
    <t>21.432</t>
  </si>
  <si>
    <t>56.237</t>
  </si>
  <si>
    <t>1.250</t>
  </si>
  <si>
    <t>Active: employed</t>
  </si>
  <si>
    <t>Active: unemployed</t>
  </si>
  <si>
    <t>Inactive: not enrolled</t>
  </si>
  <si>
    <t>Inactive: enrolled</t>
  </si>
  <si>
    <t>Family &amp; household care</t>
  </si>
  <si>
    <t>Waiting for busy season/on leave</t>
  </si>
  <si>
    <t>Too young/old</t>
  </si>
  <si>
    <t>Ill/disabled</t>
  </si>
  <si>
    <t>Salaried labor</t>
  </si>
  <si>
    <t>Own business</t>
  </si>
  <si>
    <t>Help in business</t>
  </si>
  <si>
    <t>Own account agriculture</t>
  </si>
  <si>
    <t>Unpaid work</t>
  </si>
  <si>
    <t>Living standards</t>
  </si>
  <si>
    <r>
      <rPr>
        <b/>
        <sz val="11"/>
        <color theme="1"/>
        <rFont val="Calibri"/>
        <family val="2"/>
        <scheme val="minor"/>
      </rPr>
      <t>Structure</t>
    </r>
    <r>
      <rPr>
        <sz val="10"/>
        <rFont val="Arial"/>
        <family val="2"/>
      </rPr>
      <t>: The analysis from Chapter 1 of the PA is organized in 4 workbooks. This corresponds to the third one, with information on multidimensional deprivations and poverty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</si>
</sst>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1"/>
      <name val="Calibri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" fillId="0" borderId="0"/>
    <xf numFmtId="0" fontId="5" fillId="0" borderId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4" fillId="2" borderId="0" xfId="2" applyFill="1"/>
    <xf numFmtId="0" fontId="4" fillId="0" borderId="0" xfId="2"/>
    <xf numFmtId="0" fontId="3" fillId="0" borderId="0" xfId="1" applyFill="1"/>
    <xf numFmtId="0" fontId="1" fillId="0" borderId="0" xfId="3" applyFill="1"/>
    <xf numFmtId="0" fontId="3" fillId="0" borderId="0" xfId="1"/>
    <xf numFmtId="0" fontId="1" fillId="0" borderId="0" xfId="0" applyFont="1"/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4" fillId="0" borderId="0" xfId="0" applyFont="1" applyFill="1"/>
    <xf numFmtId="0" fontId="0" fillId="0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/>
    <xf numFmtId="1" fontId="0" fillId="0" borderId="0" xfId="0" applyNumberFormat="1"/>
    <xf numFmtId="164" fontId="0" fillId="0" borderId="0" xfId="0" applyNumberFormat="1" applyFill="1"/>
    <xf numFmtId="164" fontId="0" fillId="0" borderId="0" xfId="0" applyNumberFormat="1" applyFill="1" applyAlignment="1">
      <alignment horizontal="center" vertical="center"/>
    </xf>
    <xf numFmtId="9" fontId="0" fillId="0" borderId="0" xfId="5" applyFont="1"/>
    <xf numFmtId="16" fontId="0" fillId="0" borderId="0" xfId="0" applyNumberFormat="1"/>
    <xf numFmtId="0" fontId="2" fillId="2" borderId="1" xfId="2" applyFont="1" applyFill="1" applyBorder="1" applyAlignment="1">
      <alignment horizontal="center"/>
    </xf>
    <xf numFmtId="0" fontId="4" fillId="2" borderId="0" xfId="2" applyFont="1" applyFill="1" applyAlignment="1">
      <alignment horizontal="left" vertical="top" wrapText="1"/>
    </xf>
    <xf numFmtId="0" fontId="4" fillId="2" borderId="0" xfId="2" applyFill="1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6">
    <cellStyle name="Hyperlink" xfId="1" builtinId="8"/>
    <cellStyle name="Normal" xfId="0" builtinId="0"/>
    <cellStyle name="Normal 2" xfId="2"/>
    <cellStyle name="Normal 3" xfId="3"/>
    <cellStyle name="Normal 3 2" xfId="4"/>
    <cellStyle name="Percent" xfId="5" builtinId="5"/>
  </cellStyles>
  <dxfs count="0"/>
  <tableStyles count="0" defaultTableStyle="TableStyleMedium2" defaultPivotStyle="PivotStyleLight16"/>
  <colors>
    <mruColors>
      <color rgb="FF31A354"/>
      <color rgb="FFBAE4B3"/>
      <color rgb="FF3182BD"/>
      <color rgb="FFBDD7E7"/>
      <color rgb="FF006837"/>
      <color rgb="FF78C679"/>
      <color rgb="FFC2E699"/>
      <color rgb="FFFFFFCC"/>
      <color rgb="FF252525"/>
      <color rgb="FF63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57660772316608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'Figures 22'!$K$4</c:f>
              <c:strCache>
                <c:ptCount val="1"/>
                <c:pt idx="0">
                  <c:v>Metal Sheets</c:v>
                </c:pt>
              </c:strCache>
            </c:strRef>
          </c:tx>
          <c:spPr>
            <a:solidFill>
              <a:srgbClr val="EF8A6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22'!$C$5:$C$14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22'!$K$5:$K$14</c:f>
              <c:numCache>
                <c:formatCode>General</c:formatCode>
                <c:ptCount val="10"/>
                <c:pt idx="0" formatCode="0">
                  <c:v>57.457000000000001</c:v>
                </c:pt>
                <c:pt idx="2" formatCode="0">
                  <c:v>86.822999999999993</c:v>
                </c:pt>
                <c:pt idx="3" formatCode="0">
                  <c:v>89.242000000000004</c:v>
                </c:pt>
                <c:pt idx="4" formatCode="0">
                  <c:v>59.948999999999998</c:v>
                </c:pt>
                <c:pt idx="5" formatCode="0">
                  <c:v>60.247999999999998</c:v>
                </c:pt>
                <c:pt idx="6" formatCode="0">
                  <c:v>4.2290000000000001</c:v>
                </c:pt>
                <c:pt idx="8" formatCode="0">
                  <c:v>53.42</c:v>
                </c:pt>
                <c:pt idx="9" formatCode="0">
                  <c:v>64.418000000000006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5D-4EC8-A26D-4BBA37B2B45E}"/>
            </c:ext>
          </c:extLst>
        </c:ser>
        <c:ser>
          <c:idx val="0"/>
          <c:order val="1"/>
          <c:tx>
            <c:strRef>
              <c:f>'Figures 22'!$M$4</c:f>
              <c:strCache>
                <c:ptCount val="1"/>
                <c:pt idx="0">
                  <c:v>Harar, Raar, plastic sheets &amp; other
</c:v>
                </c:pt>
              </c:strCache>
            </c:strRef>
          </c:tx>
          <c:spPr>
            <a:solidFill>
              <a:srgbClr val="F7F7F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22'!$C$5:$C$14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22'!$M$5:$M$14</c:f>
              <c:numCache>
                <c:formatCode>General</c:formatCode>
                <c:ptCount val="10"/>
                <c:pt idx="0" formatCode="0">
                  <c:v>39.097999999999999</c:v>
                </c:pt>
                <c:pt idx="3" formatCode="0">
                  <c:v>5.1949999999999958</c:v>
                </c:pt>
                <c:pt idx="4" formatCode="0">
                  <c:v>38.590000000000003</c:v>
                </c:pt>
                <c:pt idx="5" formatCode="0">
                  <c:v>35.505000000000003</c:v>
                </c:pt>
                <c:pt idx="6" formatCode="0">
                  <c:v>95.197000000000003</c:v>
                </c:pt>
                <c:pt idx="8" formatCode="0">
                  <c:v>43.585000000000001</c:v>
                </c:pt>
                <c:pt idx="9" formatCode="0">
                  <c:v>31.361999999999995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5D-4EC8-A26D-4BBA37B2B45E}"/>
            </c:ext>
          </c:extLst>
        </c:ser>
        <c:ser>
          <c:idx val="2"/>
          <c:order val="2"/>
          <c:tx>
            <c:strRef>
              <c:f>'Figures 22'!$L$4</c:f>
              <c:strCache>
                <c:ptCount val="1"/>
                <c:pt idx="0">
                  <c:v>Tiles</c:v>
                </c:pt>
              </c:strCache>
            </c:strRef>
          </c:tx>
          <c:spPr>
            <a:solidFill>
              <a:srgbClr val="67A9CF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22'!$C$5:$C$14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22'!$L$5:$L$14</c:f>
              <c:numCache>
                <c:formatCode>General</c:formatCode>
                <c:ptCount val="10"/>
                <c:pt idx="0" formatCode="0">
                  <c:v>3.4449999999999998</c:v>
                </c:pt>
                <c:pt idx="2" formatCode="0">
                  <c:v>7.19</c:v>
                </c:pt>
                <c:pt idx="3" formatCode="0">
                  <c:v>5.5629999999999997</c:v>
                </c:pt>
                <c:pt idx="4" formatCode="0">
                  <c:v>1.4610000000000001</c:v>
                </c:pt>
                <c:pt idx="5" formatCode="0">
                  <c:v>4.2469999999999999</c:v>
                </c:pt>
                <c:pt idx="6" formatCode="0">
                  <c:v>0.57399999999999995</c:v>
                </c:pt>
                <c:pt idx="8" formatCode="0">
                  <c:v>2.9950000000000001</c:v>
                </c:pt>
                <c:pt idx="9" formatCode="0">
                  <c:v>4.22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5D-4EC8-A26D-4BBA37B2B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001464"/>
        <c:axId val="524001856"/>
        <c:extLst/>
      </c:bar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0132720701299E-3"/>
              <c:y val="0.13077204833914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967482362041533E-2"/>
          <c:y val="0.91297819895595711"/>
          <c:w val="0.9"/>
          <c:h val="8.70220090179790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7650426636554"/>
          <c:y val="2.7119225224973061E-2"/>
          <c:w val="0.84251999750031259"/>
          <c:h val="0.5874867045470448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'Figures 22'!$D$4</c:f>
              <c:strCache>
                <c:ptCount val="1"/>
                <c:pt idx="0">
                  <c:v>Cement</c:v>
                </c:pt>
              </c:strCache>
            </c:strRef>
          </c:tx>
          <c:spPr>
            <a:solidFill>
              <a:srgbClr val="FC8D59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22'!$C$5:$C$14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22'!$D$5:$D$14</c:f>
              <c:numCache>
                <c:formatCode>General</c:formatCode>
                <c:ptCount val="10"/>
                <c:pt idx="0" formatCode="0">
                  <c:v>35.661000000000001</c:v>
                </c:pt>
                <c:pt idx="2" formatCode="0">
                  <c:v>76.801000000000002</c:v>
                </c:pt>
                <c:pt idx="3" formatCode="0">
                  <c:v>57.112000000000002</c:v>
                </c:pt>
                <c:pt idx="4" formatCode="0">
                  <c:v>30.599</c:v>
                </c:pt>
                <c:pt idx="5" formatCode="0">
                  <c:v>27.1</c:v>
                </c:pt>
                <c:pt idx="6" formatCode="0">
                  <c:v>0.56399999999999995</c:v>
                </c:pt>
                <c:pt idx="8" formatCode="0">
                  <c:v>33.622</c:v>
                </c:pt>
                <c:pt idx="9" formatCode="0">
                  <c:v>39.161000000000001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94-4BC7-A9AA-BA604767D4BA}"/>
            </c:ext>
          </c:extLst>
        </c:ser>
        <c:ser>
          <c:idx val="2"/>
          <c:order val="1"/>
          <c:tx>
            <c:strRef>
              <c:f>'Figures 22'!$F$4</c:f>
              <c:strCache>
                <c:ptCount val="1"/>
                <c:pt idx="0">
                  <c:v>Mud, Wood &amp; other</c:v>
                </c:pt>
              </c:strCache>
            </c:strRef>
          </c:tx>
          <c:spPr>
            <a:solidFill>
              <a:srgbClr val="FFFFBF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22'!$C$5:$C$14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22'!$F$5:$F$14</c:f>
              <c:numCache>
                <c:formatCode>General</c:formatCode>
                <c:ptCount val="10"/>
                <c:pt idx="0" formatCode="0">
                  <c:v>42.798000000000002</c:v>
                </c:pt>
                <c:pt idx="2" formatCode="0">
                  <c:v>8.602999999999998</c:v>
                </c:pt>
                <c:pt idx="3" formatCode="0">
                  <c:v>16.006999999999998</c:v>
                </c:pt>
                <c:pt idx="4" formatCode="0">
                  <c:v>45.860999999999997</c:v>
                </c:pt>
                <c:pt idx="5" formatCode="0">
                  <c:v>52.045000000000002</c:v>
                </c:pt>
                <c:pt idx="6" formatCode="0">
                  <c:v>83.14500000000001</c:v>
                </c:pt>
                <c:pt idx="8" formatCode="0">
                  <c:v>46.129000000000005</c:v>
                </c:pt>
                <c:pt idx="9" formatCode="0">
                  <c:v>37.078000000000003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94-4BC7-A9AA-BA604767D4BA}"/>
            </c:ext>
          </c:extLst>
        </c:ser>
        <c:ser>
          <c:idx val="0"/>
          <c:order val="2"/>
          <c:tx>
            <c:strRef>
              <c:f>'Figures 22'!$E$4</c:f>
              <c:strCache>
                <c:ptCount val="1"/>
                <c:pt idx="0">
                  <c:v>Tiles (ceramic)</c:v>
                </c:pt>
              </c:strCache>
            </c:strRef>
          </c:tx>
          <c:spPr>
            <a:solidFill>
              <a:srgbClr val="99D594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22'!$C$5:$C$14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22'!$E$5:$E$14</c:f>
              <c:numCache>
                <c:formatCode>General</c:formatCode>
                <c:ptCount val="10"/>
                <c:pt idx="0" formatCode="0">
                  <c:v>21.541</c:v>
                </c:pt>
                <c:pt idx="2" formatCode="0">
                  <c:v>14.596</c:v>
                </c:pt>
                <c:pt idx="3" formatCode="0">
                  <c:v>26.881</c:v>
                </c:pt>
                <c:pt idx="4" formatCode="0">
                  <c:v>23.54</c:v>
                </c:pt>
                <c:pt idx="5" formatCode="0">
                  <c:v>20.855</c:v>
                </c:pt>
                <c:pt idx="6" formatCode="0">
                  <c:v>16.291</c:v>
                </c:pt>
                <c:pt idx="8" formatCode="0">
                  <c:v>20.248999999999999</c:v>
                </c:pt>
                <c:pt idx="9" formatCode="0">
                  <c:v>23.760999999999999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94-4BC7-A9AA-BA604767D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001464"/>
        <c:axId val="524001856"/>
        <c:extLst/>
      </c:bar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0132720701299E-3"/>
              <c:y val="0.13077204833914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967482362041533E-2"/>
          <c:y val="0.91297819895595711"/>
          <c:w val="0.92995228945619679"/>
          <c:h val="8.58437886803979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272081823016528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23'!$B$6</c:f>
              <c:strCache>
                <c:ptCount val="1"/>
              </c:strCache>
            </c:strRef>
          </c:tx>
          <c:spPr>
            <a:solidFill>
              <a:srgbClr val="2CA25F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23'!$F$8:$M$8</c:f>
                <c:numCache>
                  <c:formatCode>General</c:formatCode>
                  <c:ptCount val="8"/>
                  <c:pt idx="0">
                    <c:v>10.271000000000015</c:v>
                  </c:pt>
                  <c:pt idx="1">
                    <c:v>7.5490000000000066</c:v>
                  </c:pt>
                  <c:pt idx="2">
                    <c:v>13.708000000000006</c:v>
                  </c:pt>
                  <c:pt idx="3">
                    <c:v>10.741</c:v>
                  </c:pt>
                  <c:pt idx="4">
                    <c:v>4.641</c:v>
                  </c:pt>
                  <c:pt idx="6">
                    <c:v>5.8919999999999959</c:v>
                  </c:pt>
                  <c:pt idx="7">
                    <c:v>6.5209999999999937</c:v>
                  </c:pt>
                </c:numCache>
              </c:numRef>
            </c:plus>
            <c:minus>
              <c:numRef>
                <c:f>'Figures 23'!$F$8:$M$8</c:f>
                <c:numCache>
                  <c:formatCode>General</c:formatCode>
                  <c:ptCount val="8"/>
                  <c:pt idx="0">
                    <c:v>10.271000000000015</c:v>
                  </c:pt>
                  <c:pt idx="1">
                    <c:v>7.5490000000000066</c:v>
                  </c:pt>
                  <c:pt idx="2">
                    <c:v>13.708000000000006</c:v>
                  </c:pt>
                  <c:pt idx="3">
                    <c:v>10.741</c:v>
                  </c:pt>
                  <c:pt idx="4">
                    <c:v>4.641</c:v>
                  </c:pt>
                  <c:pt idx="6">
                    <c:v>5.8919999999999959</c:v>
                  </c:pt>
                  <c:pt idx="7">
                    <c:v>6.5209999999999937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23'!$F$5:$M$5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23'!$F$6:$M$6</c:f>
              <c:numCache>
                <c:formatCode>0.0</c:formatCode>
                <c:ptCount val="8"/>
                <c:pt idx="0">
                  <c:v>69.328999999999994</c:v>
                </c:pt>
                <c:pt idx="1">
                  <c:v>69.950999999999993</c:v>
                </c:pt>
                <c:pt idx="2">
                  <c:v>40.091999999999999</c:v>
                </c:pt>
                <c:pt idx="3">
                  <c:v>51.359000000000002</c:v>
                </c:pt>
                <c:pt idx="4">
                  <c:v>7.9589999999999996</c:v>
                </c:pt>
                <c:pt idx="6">
                  <c:v>42.908000000000001</c:v>
                </c:pt>
                <c:pt idx="7">
                  <c:v>50.978999999999999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09-405D-A80A-6FCD3074E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23'!$C$7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'Figures 23'!$F$7:$M$7</c:f>
              <c:numCache>
                <c:formatCode>0.0</c:formatCode>
                <c:ptCount val="8"/>
                <c:pt idx="0">
                  <c:v>45.826000000000001</c:v>
                </c:pt>
                <c:pt idx="1">
                  <c:v>45.826000000000001</c:v>
                </c:pt>
                <c:pt idx="2">
                  <c:v>45.826000000000001</c:v>
                </c:pt>
                <c:pt idx="3">
                  <c:v>45.826000000000001</c:v>
                </c:pt>
                <c:pt idx="4">
                  <c:v>45.826000000000001</c:v>
                </c:pt>
                <c:pt idx="5">
                  <c:v>45.826000000000001</c:v>
                </c:pt>
                <c:pt idx="6">
                  <c:v>45.826000000000001</c:v>
                </c:pt>
                <c:pt idx="7">
                  <c:v>45.826000000000001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09-405D-A80A-6FCD3074E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1196432702814E-3"/>
              <c:y val="0.24035514435747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2872040411020751"/>
          <c:y val="6.3159961793066807E-2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217007388037819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23'!$B$6</c:f>
              <c:strCache>
                <c:ptCount val="1"/>
              </c:strCache>
            </c:strRef>
          </c:tx>
          <c:spPr>
            <a:solidFill>
              <a:srgbClr val="66C2A4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23'!$F$29:$M$29</c:f>
                <c:numCache>
                  <c:formatCode>General</c:formatCode>
                  <c:ptCount val="8"/>
                  <c:pt idx="0">
                    <c:v>1.546999999999997</c:v>
                  </c:pt>
                  <c:pt idx="1">
                    <c:v>8.578000000000003</c:v>
                  </c:pt>
                  <c:pt idx="2">
                    <c:v>15.36999999999999</c:v>
                  </c:pt>
                  <c:pt idx="3">
                    <c:v>6.3050000000000068</c:v>
                  </c:pt>
                  <c:pt idx="4">
                    <c:v>11.226000000000013</c:v>
                  </c:pt>
                  <c:pt idx="6">
                    <c:v>5.6039999999999992</c:v>
                  </c:pt>
                  <c:pt idx="7">
                    <c:v>7.8079999999999927</c:v>
                  </c:pt>
                </c:numCache>
              </c:numRef>
            </c:plus>
            <c:minus>
              <c:numRef>
                <c:f>'Figures 23'!$F$29:$M$29</c:f>
                <c:numCache>
                  <c:formatCode>General</c:formatCode>
                  <c:ptCount val="8"/>
                  <c:pt idx="0">
                    <c:v>1.546999999999997</c:v>
                  </c:pt>
                  <c:pt idx="1">
                    <c:v>8.578000000000003</c:v>
                  </c:pt>
                  <c:pt idx="2">
                    <c:v>15.36999999999999</c:v>
                  </c:pt>
                  <c:pt idx="3">
                    <c:v>6.3050000000000068</c:v>
                  </c:pt>
                  <c:pt idx="4">
                    <c:v>11.226000000000013</c:v>
                  </c:pt>
                  <c:pt idx="6">
                    <c:v>5.6039999999999992</c:v>
                  </c:pt>
                  <c:pt idx="7">
                    <c:v>7.8079999999999927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23'!$F$5:$O$5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23'!$F$27:$M$27</c:f>
              <c:numCache>
                <c:formatCode>0.0</c:formatCode>
                <c:ptCount val="8"/>
                <c:pt idx="0">
                  <c:v>97.953000000000003</c:v>
                </c:pt>
                <c:pt idx="1">
                  <c:v>79.921999999999997</c:v>
                </c:pt>
                <c:pt idx="2">
                  <c:v>68.23</c:v>
                </c:pt>
                <c:pt idx="3">
                  <c:v>84.594999999999999</c:v>
                </c:pt>
                <c:pt idx="4">
                  <c:v>66.873999999999995</c:v>
                </c:pt>
                <c:pt idx="6">
                  <c:v>77.396000000000001</c:v>
                </c:pt>
                <c:pt idx="7">
                  <c:v>75.492000000000004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85-4785-9B51-50F8EB1E3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23'!$C$7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23'!$F$28:$M$28</c:f>
              <c:numCache>
                <c:formatCode>0.0</c:formatCode>
                <c:ptCount val="8"/>
                <c:pt idx="0">
                  <c:v>76.697999999999993</c:v>
                </c:pt>
                <c:pt idx="1">
                  <c:v>76.697999999999993</c:v>
                </c:pt>
                <c:pt idx="2">
                  <c:v>76.697999999999993</c:v>
                </c:pt>
                <c:pt idx="3">
                  <c:v>76.697999999999993</c:v>
                </c:pt>
                <c:pt idx="4">
                  <c:v>76.697999999999993</c:v>
                </c:pt>
                <c:pt idx="5">
                  <c:v>76.697999999999993</c:v>
                </c:pt>
                <c:pt idx="6">
                  <c:v>76.697999999999993</c:v>
                </c:pt>
                <c:pt idx="7">
                  <c:v>76.697999999999993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5-4785-9B51-50F8EB1E3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1196432702814E-3"/>
              <c:y val="0.24035514435747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7995267930264627"/>
          <c:y val="3.7447217835879148E-4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386696116529064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23'!$B$6</c:f>
              <c:strCache>
                <c:ptCount val="1"/>
              </c:strCache>
            </c:strRef>
          </c:tx>
          <c:spPr>
            <a:solidFill>
              <a:srgbClr val="99D8C9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23'!$F$50:$M$50</c:f>
                <c:numCache>
                  <c:formatCode>General</c:formatCode>
                  <c:ptCount val="8"/>
                  <c:pt idx="0">
                    <c:v>1.5969999999999942</c:v>
                  </c:pt>
                  <c:pt idx="1">
                    <c:v>4.9120000000000061</c:v>
                  </c:pt>
                  <c:pt idx="2">
                    <c:v>11.004000000000001</c:v>
                  </c:pt>
                  <c:pt idx="3">
                    <c:v>12.835000000000001</c:v>
                  </c:pt>
                  <c:pt idx="4">
                    <c:v>6.3620000000000001</c:v>
                  </c:pt>
                  <c:pt idx="6">
                    <c:v>6.3530000000000015</c:v>
                  </c:pt>
                  <c:pt idx="7">
                    <c:v>7.0190000000000055</c:v>
                  </c:pt>
                </c:numCache>
              </c:numRef>
            </c:plus>
            <c:minus>
              <c:numRef>
                <c:f>'Figures 23'!$F$50:$M$50</c:f>
                <c:numCache>
                  <c:formatCode>General</c:formatCode>
                  <c:ptCount val="8"/>
                  <c:pt idx="0">
                    <c:v>1.5969999999999942</c:v>
                  </c:pt>
                  <c:pt idx="1">
                    <c:v>4.9120000000000061</c:v>
                  </c:pt>
                  <c:pt idx="2">
                    <c:v>11.004000000000001</c:v>
                  </c:pt>
                  <c:pt idx="3">
                    <c:v>12.835000000000001</c:v>
                  </c:pt>
                  <c:pt idx="4">
                    <c:v>6.3620000000000001</c:v>
                  </c:pt>
                  <c:pt idx="6">
                    <c:v>6.3530000000000015</c:v>
                  </c:pt>
                  <c:pt idx="7">
                    <c:v>7.0190000000000055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23'!$F$5:$O$5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23'!$F$48:$M$48</c:f>
              <c:numCache>
                <c:formatCode>0.0</c:formatCode>
                <c:ptCount val="8"/>
                <c:pt idx="0">
                  <c:v>97.703000000000003</c:v>
                </c:pt>
                <c:pt idx="1">
                  <c:v>85.587999999999994</c:v>
                </c:pt>
                <c:pt idx="2">
                  <c:v>31.596</c:v>
                </c:pt>
                <c:pt idx="3">
                  <c:v>49.164999999999999</c:v>
                </c:pt>
                <c:pt idx="4">
                  <c:v>12.337999999999999</c:v>
                </c:pt>
                <c:pt idx="6" formatCode="General">
                  <c:v>46.947000000000003</c:v>
                </c:pt>
                <c:pt idx="7" formatCode="General">
                  <c:v>60.881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74-4D2C-AD58-59595871A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23'!$C$7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23'!$F$49:$M$49</c:f>
              <c:numCache>
                <c:formatCode>0.0</c:formatCode>
                <c:ptCount val="8"/>
                <c:pt idx="0">
                  <c:v>52.067999999999998</c:v>
                </c:pt>
                <c:pt idx="1">
                  <c:v>52.067999999999998</c:v>
                </c:pt>
                <c:pt idx="2">
                  <c:v>52.067999999999998</c:v>
                </c:pt>
                <c:pt idx="3">
                  <c:v>52.067999999999998</c:v>
                </c:pt>
                <c:pt idx="4">
                  <c:v>52.067999999999998</c:v>
                </c:pt>
                <c:pt idx="5">
                  <c:v>52.067999999999998</c:v>
                </c:pt>
                <c:pt idx="6">
                  <c:v>52.067999999999998</c:v>
                </c:pt>
                <c:pt idx="7">
                  <c:v>52.067999999999998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74-4D2C-AD58-59595871A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1196432702814E-3"/>
              <c:y val="0.24035514435747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8785925783886228"/>
          <c:y val="8.8975697472425508E-2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5667925944327040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'Figures 23'!$J$77</c:f>
              <c:strCache>
                <c:ptCount val="1"/>
                <c:pt idx="0">
                  <c:v>Charcoal stove</c:v>
                </c:pt>
              </c:strCache>
            </c:strRef>
          </c:tx>
          <c:spPr>
            <a:solidFill>
              <a:srgbClr val="5AB4A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23'!$I$78:$I$87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23'!$J$78:$J$87</c:f>
              <c:numCache>
                <c:formatCode>0</c:formatCode>
                <c:ptCount val="10"/>
                <c:pt idx="0">
                  <c:v>47.493000000000002</c:v>
                </c:pt>
                <c:pt idx="2">
                  <c:v>87.007999999999996</c:v>
                </c:pt>
                <c:pt idx="3">
                  <c:v>78.319999999999993</c:v>
                </c:pt>
                <c:pt idx="4">
                  <c:v>35.033000000000001</c:v>
                </c:pt>
                <c:pt idx="5">
                  <c:v>51.850999999999999</c:v>
                </c:pt>
                <c:pt idx="6">
                  <c:v>2.5920000000000001</c:v>
                </c:pt>
                <c:pt idx="8">
                  <c:v>42.213999999999999</c:v>
                </c:pt>
                <c:pt idx="9">
                  <c:v>56.613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FD-4FF6-B1E3-AF65B1A5D7DA}"/>
            </c:ext>
          </c:extLst>
        </c:ser>
        <c:ser>
          <c:idx val="2"/>
          <c:order val="1"/>
          <c:tx>
            <c:strRef>
              <c:f>'Figures 23'!$L$77</c:f>
              <c:strCache>
                <c:ptCount val="1"/>
                <c:pt idx="0">
                  <c:v>Wood stove and other</c:v>
                </c:pt>
              </c:strCache>
            </c:strRef>
          </c:tx>
          <c:spPr>
            <a:solidFill>
              <a:srgbClr val="F5F5F5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23'!$I$78:$I$87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23'!$L$78:$L$87</c:f>
              <c:numCache>
                <c:formatCode>0</c:formatCode>
                <c:ptCount val="10"/>
                <c:pt idx="0">
                  <c:v>47.759</c:v>
                </c:pt>
                <c:pt idx="3">
                  <c:v>12.362000000000007</c:v>
                </c:pt>
                <c:pt idx="4">
                  <c:v>64.614000000000004</c:v>
                </c:pt>
                <c:pt idx="5">
                  <c:v>43.420999999999999</c:v>
                </c:pt>
                <c:pt idx="6">
                  <c:v>96.98</c:v>
                </c:pt>
                <c:pt idx="8">
                  <c:v>53.629000000000005</c:v>
                </c:pt>
                <c:pt idx="9">
                  <c:v>37.618000000000002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FD-4FF6-B1E3-AF65B1A5D7DA}"/>
            </c:ext>
          </c:extLst>
        </c:ser>
        <c:ser>
          <c:idx val="0"/>
          <c:order val="2"/>
          <c:tx>
            <c:strRef>
              <c:f>'Figures 23'!$K$77</c:f>
              <c:strCache>
                <c:ptCount val="1"/>
                <c:pt idx="0">
                  <c:v>Gas stove</c:v>
                </c:pt>
              </c:strCache>
            </c:strRef>
          </c:tx>
          <c:spPr>
            <a:solidFill>
              <a:srgbClr val="D8B365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23'!$I$78:$I$87</c:f>
              <c:strCache>
                <c:ptCount val="10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23'!$K$78:$K$87</c:f>
              <c:numCache>
                <c:formatCode>0</c:formatCode>
                <c:ptCount val="10"/>
                <c:pt idx="0">
                  <c:v>4.7480000000000002</c:v>
                </c:pt>
                <c:pt idx="2">
                  <c:v>10.877000000000001</c:v>
                </c:pt>
                <c:pt idx="3">
                  <c:v>9.3179999999999996</c:v>
                </c:pt>
                <c:pt idx="4">
                  <c:v>0.35299999999999998</c:v>
                </c:pt>
                <c:pt idx="5">
                  <c:v>4.7279999999999998</c:v>
                </c:pt>
                <c:pt idx="6">
                  <c:v>0.42799999999999999</c:v>
                </c:pt>
                <c:pt idx="8">
                  <c:v>4.157</c:v>
                </c:pt>
                <c:pt idx="9">
                  <c:v>5.7690000000000001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FD-4FF6-B1E3-AF65B1A5D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001464"/>
        <c:axId val="524001856"/>
        <c:extLst/>
      </c:bar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0132720701299E-3"/>
              <c:y val="0.13077204833914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967482362041533E-2"/>
          <c:y val="0.91297819895595711"/>
          <c:w val="0.92995228945619679"/>
          <c:h val="8.58437886803979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1924053223797459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E34A33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24'!$D$7:$K$7</c:f>
                <c:numCache>
                  <c:formatCode>General</c:formatCode>
                  <c:ptCount val="8"/>
                  <c:pt idx="0">
                    <c:v>7.0740000000000069</c:v>
                  </c:pt>
                  <c:pt idx="1">
                    <c:v>16.417999999999999</c:v>
                  </c:pt>
                  <c:pt idx="2">
                    <c:v>13.862000000000013</c:v>
                  </c:pt>
                  <c:pt idx="3">
                    <c:v>8.6739999999999924</c:v>
                  </c:pt>
                  <c:pt idx="4">
                    <c:v>8.0580000000000069</c:v>
                  </c:pt>
                  <c:pt idx="6">
                    <c:v>7.8929999999999936</c:v>
                  </c:pt>
                  <c:pt idx="7">
                    <c:v>8.4519999999999982</c:v>
                  </c:pt>
                </c:numCache>
              </c:numRef>
            </c:plus>
            <c:minus>
              <c:numRef>
                <c:f>'Figures 24'!$D$7:$K$7</c:f>
                <c:numCache>
                  <c:formatCode>General</c:formatCode>
                  <c:ptCount val="8"/>
                  <c:pt idx="0">
                    <c:v>7.0740000000000069</c:v>
                  </c:pt>
                  <c:pt idx="1">
                    <c:v>16.417999999999999</c:v>
                  </c:pt>
                  <c:pt idx="2">
                    <c:v>13.862000000000013</c:v>
                  </c:pt>
                  <c:pt idx="3">
                    <c:v>8.6739999999999924</c:v>
                  </c:pt>
                  <c:pt idx="4">
                    <c:v>8.0580000000000069</c:v>
                  </c:pt>
                  <c:pt idx="6">
                    <c:v>7.8929999999999936</c:v>
                  </c:pt>
                  <c:pt idx="7">
                    <c:v>8.4519999999999982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24'!$D$4:$K$4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24'!$D$5:$K$5</c:f>
              <c:numCache>
                <c:formatCode>0.0</c:formatCode>
                <c:ptCount val="8"/>
                <c:pt idx="0">
                  <c:v>3.3259999999999934</c:v>
                </c:pt>
                <c:pt idx="1">
                  <c:v>32.981999999999999</c:v>
                </c:pt>
                <c:pt idx="2">
                  <c:v>25.437999999999992</c:v>
                </c:pt>
                <c:pt idx="3">
                  <c:v>14.826000000000008</c:v>
                </c:pt>
                <c:pt idx="4">
                  <c:v>67.74199999999999</c:v>
                </c:pt>
                <c:pt idx="6">
                  <c:v>38.007000000000005</c:v>
                </c:pt>
                <c:pt idx="7">
                  <c:v>52.347999999999999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26-4096-AF43-7482662F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24'!$C$6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24'!$D$6:$K$6</c:f>
              <c:numCache>
                <c:formatCode>0.0</c:formatCode>
                <c:ptCount val="8"/>
                <c:pt idx="0">
                  <c:v>43.024999999999991</c:v>
                </c:pt>
                <c:pt idx="1">
                  <c:v>43.024999999999991</c:v>
                </c:pt>
                <c:pt idx="2">
                  <c:v>43.024999999999991</c:v>
                </c:pt>
                <c:pt idx="3">
                  <c:v>43.024999999999991</c:v>
                </c:pt>
                <c:pt idx="4">
                  <c:v>43.024999999999991</c:v>
                </c:pt>
                <c:pt idx="5">
                  <c:v>43.024999999999991</c:v>
                </c:pt>
                <c:pt idx="6">
                  <c:v>43.024999999999991</c:v>
                </c:pt>
                <c:pt idx="7">
                  <c:v>43.024999999999991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26-4096-AF43-7482662F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1196432702814E-3"/>
              <c:y val="0.24035514435747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4956653145629523"/>
          <c:y val="0.1060679747526346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3864402124473429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FC8D5A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24'!$D$20:$K$20</c:f>
                <c:numCache>
                  <c:formatCode>General</c:formatCode>
                  <c:ptCount val="8"/>
                  <c:pt idx="0">
                    <c:v>3.4830000000000041</c:v>
                  </c:pt>
                  <c:pt idx="1">
                    <c:v>4.1689999999999987</c:v>
                  </c:pt>
                  <c:pt idx="2">
                    <c:v>12.75</c:v>
                  </c:pt>
                  <c:pt idx="3">
                    <c:v>7.1580000000000048</c:v>
                  </c:pt>
                  <c:pt idx="4">
                    <c:v>6.382000000000005</c:v>
                  </c:pt>
                  <c:pt idx="6">
                    <c:v>5.6409999999999982</c:v>
                  </c:pt>
                  <c:pt idx="7">
                    <c:v>6.8680000000000092</c:v>
                  </c:pt>
                </c:numCache>
              </c:numRef>
            </c:plus>
            <c:minus>
              <c:numRef>
                <c:f>'Figures 24'!$D$20:$K$20</c:f>
                <c:numCache>
                  <c:formatCode>General</c:formatCode>
                  <c:ptCount val="8"/>
                  <c:pt idx="0">
                    <c:v>3.4830000000000041</c:v>
                  </c:pt>
                  <c:pt idx="1">
                    <c:v>4.1689999999999987</c:v>
                  </c:pt>
                  <c:pt idx="2">
                    <c:v>12.75</c:v>
                  </c:pt>
                  <c:pt idx="3">
                    <c:v>7.1580000000000048</c:v>
                  </c:pt>
                  <c:pt idx="4">
                    <c:v>6.382000000000005</c:v>
                  </c:pt>
                  <c:pt idx="6">
                    <c:v>5.6409999999999982</c:v>
                  </c:pt>
                  <c:pt idx="7">
                    <c:v>6.8680000000000092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23'!$F$5:$O$5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24'!$D$18:$K$18</c:f>
              <c:numCache>
                <c:formatCode>General</c:formatCode>
                <c:ptCount val="8"/>
                <c:pt idx="0">
                  <c:v>3.7169999999999952</c:v>
                </c:pt>
                <c:pt idx="1">
                  <c:v>11.131</c:v>
                </c:pt>
                <c:pt idx="2">
                  <c:v>33.450000000000003</c:v>
                </c:pt>
                <c:pt idx="3">
                  <c:v>21.641999999999992</c:v>
                </c:pt>
                <c:pt idx="4">
                  <c:v>82.018000000000001</c:v>
                </c:pt>
                <c:pt idx="6">
                  <c:v>34.659000000000006</c:v>
                </c:pt>
                <c:pt idx="7">
                  <c:v>33.731999999999992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07-46A8-9CE6-68E3D364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24'!$C$6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24'!$D$19:$K$19</c:f>
              <c:numCache>
                <c:formatCode>General</c:formatCode>
                <c:ptCount val="8"/>
                <c:pt idx="0">
                  <c:v>34.317999999999998</c:v>
                </c:pt>
                <c:pt idx="1">
                  <c:v>34.317999999999998</c:v>
                </c:pt>
                <c:pt idx="2">
                  <c:v>34.317999999999998</c:v>
                </c:pt>
                <c:pt idx="3">
                  <c:v>34.317999999999998</c:v>
                </c:pt>
                <c:pt idx="4">
                  <c:v>34.317999999999998</c:v>
                </c:pt>
                <c:pt idx="5">
                  <c:v>34.317999999999998</c:v>
                </c:pt>
                <c:pt idx="6">
                  <c:v>34.317999999999998</c:v>
                </c:pt>
                <c:pt idx="7">
                  <c:v>34.317999999999998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07-46A8-9CE6-68E3D364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2383149076061E-3"/>
              <c:y val="0.20702900857906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5598670431347592"/>
          <c:y val="0.13383972681342982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438712335381299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FDBB84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24'!$D$32:$K$32</c:f>
                <c:numCache>
                  <c:formatCode>General</c:formatCode>
                  <c:ptCount val="8"/>
                  <c:pt idx="0">
                    <c:v>5.4379999999999882</c:v>
                  </c:pt>
                  <c:pt idx="1">
                    <c:v>6.9749999999999979</c:v>
                  </c:pt>
                  <c:pt idx="2">
                    <c:v>12.555</c:v>
                  </c:pt>
                  <c:pt idx="3">
                    <c:v>9.9579999999999984</c:v>
                  </c:pt>
                  <c:pt idx="4">
                    <c:v>7.8599999999999994</c:v>
                  </c:pt>
                  <c:pt idx="6">
                    <c:v>5.7819999999999894</c:v>
                  </c:pt>
                  <c:pt idx="7">
                    <c:v>7.3239999999999981</c:v>
                  </c:pt>
                </c:numCache>
              </c:numRef>
            </c:plus>
            <c:minus>
              <c:numRef>
                <c:f>'Figures 24'!$D$32:$K$32</c:f>
                <c:numCache>
                  <c:formatCode>General</c:formatCode>
                  <c:ptCount val="8"/>
                  <c:pt idx="0">
                    <c:v>5.4379999999999882</c:v>
                  </c:pt>
                  <c:pt idx="1">
                    <c:v>6.9749999999999979</c:v>
                  </c:pt>
                  <c:pt idx="2">
                    <c:v>12.555</c:v>
                  </c:pt>
                  <c:pt idx="3">
                    <c:v>9.9579999999999984</c:v>
                  </c:pt>
                  <c:pt idx="4">
                    <c:v>7.8599999999999994</c:v>
                  </c:pt>
                  <c:pt idx="6">
                    <c:v>5.7819999999999894</c:v>
                  </c:pt>
                  <c:pt idx="7">
                    <c:v>7.3239999999999981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23'!$F$5:$O$5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24'!$D$30:$K$30</c:f>
              <c:numCache>
                <c:formatCode>General</c:formatCode>
                <c:ptCount val="8"/>
                <c:pt idx="0">
                  <c:v>18.46200000000001</c:v>
                </c:pt>
                <c:pt idx="1">
                  <c:v>20.525000000000006</c:v>
                </c:pt>
                <c:pt idx="2">
                  <c:v>37.344999999999999</c:v>
                </c:pt>
                <c:pt idx="3">
                  <c:v>27.442</c:v>
                </c:pt>
                <c:pt idx="4">
                  <c:v>82.64</c:v>
                </c:pt>
                <c:pt idx="6">
                  <c:v>39.118000000000009</c:v>
                </c:pt>
                <c:pt idx="7">
                  <c:v>42.176000000000002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E0-47BA-909B-2D97FAF47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24'!$C$6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24'!$D$31:$K$31</c:f>
              <c:numCache>
                <c:formatCode>General</c:formatCode>
                <c:ptCount val="8"/>
                <c:pt idx="0">
                  <c:v>40.239999999999995</c:v>
                </c:pt>
                <c:pt idx="1">
                  <c:v>40.239999999999995</c:v>
                </c:pt>
                <c:pt idx="2">
                  <c:v>40.239999999999995</c:v>
                </c:pt>
                <c:pt idx="3">
                  <c:v>40.239999999999995</c:v>
                </c:pt>
                <c:pt idx="4">
                  <c:v>40.239999999999995</c:v>
                </c:pt>
                <c:pt idx="5">
                  <c:v>40.239999999999995</c:v>
                </c:pt>
                <c:pt idx="6">
                  <c:v>40.239999999999995</c:v>
                </c:pt>
                <c:pt idx="7">
                  <c:v>40.239999999999995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E0-47BA-909B-2D97FAF47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2383149076061E-3"/>
              <c:y val="0.16259420528179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5598670431347592"/>
          <c:y val="0.13939407722558886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438712335381299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tx1">
                <a:lumMod val="65000"/>
                <a:lumOff val="35000"/>
              </a:schemeClr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24'!$D$39:$K$39</c:f>
                <c:numCache>
                  <c:formatCode>General</c:formatCode>
                  <c:ptCount val="8"/>
                  <c:pt idx="0">
                    <c:v>3.1</c:v>
                  </c:pt>
                  <c:pt idx="1">
                    <c:v>3.3999999999999986</c:v>
                  </c:pt>
                  <c:pt idx="2">
                    <c:v>9.2000000000000011</c:v>
                  </c:pt>
                  <c:pt idx="3">
                    <c:v>9.2000000000000011</c:v>
                  </c:pt>
                  <c:pt idx="4">
                    <c:v>8.4999999999999858</c:v>
                  </c:pt>
                  <c:pt idx="6">
                    <c:v>6.2999999999999972</c:v>
                  </c:pt>
                  <c:pt idx="7">
                    <c:v>5.0999999999999979</c:v>
                  </c:pt>
                </c:numCache>
              </c:numRef>
            </c:plus>
            <c:minus>
              <c:numRef>
                <c:f>'Figures 24'!$D$39:$K$39</c:f>
                <c:numCache>
                  <c:formatCode>General</c:formatCode>
                  <c:ptCount val="8"/>
                  <c:pt idx="0">
                    <c:v>3.1</c:v>
                  </c:pt>
                  <c:pt idx="1">
                    <c:v>3.3999999999999986</c:v>
                  </c:pt>
                  <c:pt idx="2">
                    <c:v>9.2000000000000011</c:v>
                  </c:pt>
                  <c:pt idx="3">
                    <c:v>9.2000000000000011</c:v>
                  </c:pt>
                  <c:pt idx="4">
                    <c:v>8.4999999999999858</c:v>
                  </c:pt>
                  <c:pt idx="6">
                    <c:v>6.2999999999999972</c:v>
                  </c:pt>
                  <c:pt idx="7">
                    <c:v>5.0999999999999979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23'!$F$5:$O$5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24'!$D$37:$K$37</c:f>
              <c:numCache>
                <c:formatCode>General</c:formatCode>
                <c:ptCount val="8"/>
                <c:pt idx="0">
                  <c:v>6.2</c:v>
                </c:pt>
                <c:pt idx="1">
                  <c:v>10.299999999999999</c:v>
                </c:pt>
                <c:pt idx="2">
                  <c:v>23.200000000000003</c:v>
                </c:pt>
                <c:pt idx="3">
                  <c:v>21.6</c:v>
                </c:pt>
                <c:pt idx="4">
                  <c:v>72.899999999999991</c:v>
                </c:pt>
                <c:pt idx="6">
                  <c:v>29.4</c:v>
                </c:pt>
                <c:pt idx="7">
                  <c:v>29.7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0F-416C-880E-B852F1886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24'!$C$6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24'!$D$38:$K$38</c:f>
              <c:numCache>
                <c:formatCode>General</c:formatCode>
                <c:ptCount val="8"/>
                <c:pt idx="0">
                  <c:v>29.5</c:v>
                </c:pt>
                <c:pt idx="1">
                  <c:v>29.5</c:v>
                </c:pt>
                <c:pt idx="2">
                  <c:v>29.5</c:v>
                </c:pt>
                <c:pt idx="3">
                  <c:v>29.5</c:v>
                </c:pt>
                <c:pt idx="4">
                  <c:v>29.5</c:v>
                </c:pt>
                <c:pt idx="5">
                  <c:v>29.5</c:v>
                </c:pt>
                <c:pt idx="6">
                  <c:v>29.5</c:v>
                </c:pt>
                <c:pt idx="7">
                  <c:v>29.5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0F-416C-880E-B852F1886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2383149076061E-3"/>
              <c:y val="0.16259420528179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5598670431347592"/>
          <c:y val="0.13939407722558886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7809790603097689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A6360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25'!$C$6:$G$6</c:f>
                <c:numCache>
                  <c:formatCode>General</c:formatCode>
                  <c:ptCount val="5"/>
                  <c:pt idx="0">
                    <c:v>13.477999999999994</c:v>
                  </c:pt>
                  <c:pt idx="1">
                    <c:v>5.0919999999999987</c:v>
                  </c:pt>
                  <c:pt idx="2">
                    <c:v>10.149000000000008</c:v>
                  </c:pt>
                  <c:pt idx="3">
                    <c:v>16.055444444444444</c:v>
                  </c:pt>
                  <c:pt idx="4">
                    <c:v>15.940999999999988</c:v>
                  </c:pt>
                </c:numCache>
              </c:numRef>
            </c:plus>
            <c:minus>
              <c:numRef>
                <c:f>'Figures 25'!$C$6:$G$6</c:f>
                <c:numCache>
                  <c:formatCode>General</c:formatCode>
                  <c:ptCount val="5"/>
                  <c:pt idx="0">
                    <c:v>13.477999999999994</c:v>
                  </c:pt>
                  <c:pt idx="1">
                    <c:v>5.0919999999999987</c:v>
                  </c:pt>
                  <c:pt idx="2">
                    <c:v>10.149000000000008</c:v>
                  </c:pt>
                  <c:pt idx="3">
                    <c:v>16.055444444444444</c:v>
                  </c:pt>
                  <c:pt idx="4">
                    <c:v>15.940999999999988</c:v>
                  </c:pt>
                </c:numCache>
              </c:numRef>
            </c:minus>
          </c:errBars>
          <c:cat>
            <c:strRef>
              <c:f>'Figures 25'!$C$3:$G$3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25'!$C$4:$G$4</c:f>
              <c:numCache>
                <c:formatCode>General</c:formatCode>
                <c:ptCount val="5"/>
                <c:pt idx="0">
                  <c:v>42.822000000000003</c:v>
                </c:pt>
                <c:pt idx="1">
                  <c:v>22.108000000000004</c:v>
                </c:pt>
                <c:pt idx="2">
                  <c:v>43.750999999999998</c:v>
                </c:pt>
                <c:pt idx="3">
                  <c:v>49.777999999999999</c:v>
                </c:pt>
                <c:pt idx="4">
                  <c:v>40.959000000000003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6-4658-A6C3-F7A1F657A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25'!$B$5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25'!$C$5:$G$5</c:f>
              <c:numCache>
                <c:formatCode>General</c:formatCode>
                <c:ptCount val="5"/>
                <c:pt idx="0">
                  <c:v>40.959000000000003</c:v>
                </c:pt>
                <c:pt idx="1">
                  <c:v>40.959000000000003</c:v>
                </c:pt>
                <c:pt idx="2">
                  <c:v>40.959000000000003</c:v>
                </c:pt>
                <c:pt idx="3">
                  <c:v>40.959000000000003</c:v>
                </c:pt>
                <c:pt idx="4">
                  <c:v>40.959000000000003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26-4658-A6C3-F7A1F657A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households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159839868501284E-4"/>
              <c:y val="0.17207103919702343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9.234073013600573E-2"/>
          <c:y val="4.9269706671281471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638899251745202E-2"/>
          <c:y val="2.5726631718918876E-2"/>
          <c:w val="0.91376953604129441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A63603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FEA-4100-8B81-5693E1619791}"/>
              </c:ext>
            </c:extLst>
          </c:dPt>
          <c:dPt>
            <c:idx val="1"/>
            <c:invertIfNegative val="0"/>
            <c:bubble3D val="0"/>
            <c:spPr>
              <a:solidFill>
                <a:srgbClr val="A63603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FEA-4100-8B81-5693E1619791}"/>
              </c:ext>
            </c:extLst>
          </c:dPt>
          <c:dPt>
            <c:idx val="2"/>
            <c:invertIfNegative val="0"/>
            <c:bubble3D val="0"/>
            <c:spPr>
              <a:solidFill>
                <a:srgbClr val="A63603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A-3FEA-4100-8B81-5693E1619791}"/>
              </c:ext>
            </c:extLst>
          </c:dPt>
          <c:dPt>
            <c:idx val="3"/>
            <c:invertIfNegative val="0"/>
            <c:bubble3D val="0"/>
            <c:spPr>
              <a:solidFill>
                <a:srgbClr val="A63603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FEA-4100-8B81-5693E1619791}"/>
              </c:ext>
            </c:extLst>
          </c:dPt>
          <c:dPt>
            <c:idx val="4"/>
            <c:invertIfNegative val="0"/>
            <c:bubble3D val="0"/>
            <c:spPr>
              <a:solidFill>
                <a:srgbClr val="A63603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FEA-4100-8B81-5693E1619791}"/>
              </c:ext>
            </c:extLst>
          </c:dPt>
          <c:dPt>
            <c:idx val="6"/>
            <c:invertIfNegative val="0"/>
            <c:bubble3D val="0"/>
            <c:spPr>
              <a:solidFill>
                <a:srgbClr val="99340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FEA-4100-8B81-5693E1619791}"/>
              </c:ext>
            </c:extLst>
          </c:dPt>
          <c:dPt>
            <c:idx val="7"/>
            <c:invertIfNegative val="0"/>
            <c:bubble3D val="0"/>
            <c:spPr>
              <a:solidFill>
                <a:srgbClr val="99340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FEA-4100-8B81-5693E1619791}"/>
              </c:ext>
            </c:extLst>
          </c:dPt>
          <c:dPt>
            <c:idx val="9"/>
            <c:invertIfNegative val="0"/>
            <c:bubble3D val="0"/>
            <c:spPr>
              <a:solidFill>
                <a:srgbClr val="D95F0E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3FEA-4100-8B81-5693E1619791}"/>
              </c:ext>
            </c:extLst>
          </c:dPt>
          <c:dPt>
            <c:idx val="10"/>
            <c:invertIfNegative val="0"/>
            <c:bubble3D val="0"/>
            <c:spPr>
              <a:solidFill>
                <a:srgbClr val="D95F0E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3FEA-4100-8B81-5693E1619791}"/>
              </c:ext>
            </c:extLst>
          </c:dPt>
          <c:dPt>
            <c:idx val="12"/>
            <c:invertIfNegative val="0"/>
            <c:bubble3D val="0"/>
            <c:spPr>
              <a:solidFill>
                <a:srgbClr val="FE992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3FEA-4100-8B81-5693E1619791}"/>
              </c:ext>
            </c:extLst>
          </c:dPt>
          <c:dPt>
            <c:idx val="13"/>
            <c:invertIfNegative val="0"/>
            <c:bubble3D val="0"/>
            <c:spPr>
              <a:solidFill>
                <a:srgbClr val="FE9929"/>
              </a:solidFill>
              <a:ln w="635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3FEA-4100-8B81-5693E1619791}"/>
              </c:ext>
            </c:extLst>
          </c:dPt>
          <c:dPt>
            <c:idx val="15"/>
            <c:invertIfNegative val="0"/>
            <c:bubble3D val="0"/>
            <c:spPr>
              <a:solidFill>
                <a:srgbClr val="FED98E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3FEA-4100-8B81-5693E1619791}"/>
              </c:ext>
            </c:extLst>
          </c:dPt>
          <c:dPt>
            <c:idx val="16"/>
            <c:invertIfNegative val="0"/>
            <c:bubble3D val="0"/>
            <c:spPr>
              <a:solidFill>
                <a:srgbClr val="FED98E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8-3FEA-4100-8B81-5693E1619791}"/>
              </c:ext>
            </c:extLst>
          </c:dPt>
          <c:dPt>
            <c:idx val="18"/>
            <c:invertIfNegative val="0"/>
            <c:bubble3D val="0"/>
            <c:spPr>
              <a:solidFill>
                <a:srgbClr val="FFFFD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3FEA-4100-8B81-5693E1619791}"/>
              </c:ext>
            </c:extLst>
          </c:dPt>
          <c:dPt>
            <c:idx val="19"/>
            <c:invertIfNegative val="0"/>
            <c:bubble3D val="0"/>
            <c:spPr>
              <a:solidFill>
                <a:srgbClr val="FFFFD4"/>
              </a:solidFill>
              <a:ln w="635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6-3FEA-4100-8B81-5693E1619791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25'!$C$6:$V$6</c:f>
                <c:numCache>
                  <c:formatCode>General</c:formatCode>
                  <c:ptCount val="20"/>
                  <c:pt idx="0">
                    <c:v>13.477999999999994</c:v>
                  </c:pt>
                  <c:pt idx="1">
                    <c:v>5.0919999999999987</c:v>
                  </c:pt>
                  <c:pt idx="2">
                    <c:v>10.149000000000008</c:v>
                  </c:pt>
                  <c:pt idx="3">
                    <c:v>16.055444444444444</c:v>
                  </c:pt>
                  <c:pt idx="4">
                    <c:v>15.940999999999988</c:v>
                  </c:pt>
                  <c:pt idx="6">
                    <c:v>5.252999999999993</c:v>
                  </c:pt>
                  <c:pt idx="7">
                    <c:v>6.6989999999999981</c:v>
                  </c:pt>
                  <c:pt idx="9">
                    <c:v>6</c:v>
                  </c:pt>
                  <c:pt idx="10">
                    <c:v>4.7999999999999972</c:v>
                  </c:pt>
                  <c:pt idx="11">
                    <c:v>0</c:v>
                  </c:pt>
                  <c:pt idx="12">
                    <c:v>4.8999999999999986</c:v>
                  </c:pt>
                  <c:pt idx="13">
                    <c:v>6.2999999999999972</c:v>
                  </c:pt>
                  <c:pt idx="14">
                    <c:v>0</c:v>
                  </c:pt>
                  <c:pt idx="15">
                    <c:v>4.6999999999999957</c:v>
                  </c:pt>
                  <c:pt idx="16">
                    <c:v>7.9000000000000128</c:v>
                  </c:pt>
                  <c:pt idx="17">
                    <c:v>0</c:v>
                  </c:pt>
                  <c:pt idx="18">
                    <c:v>6</c:v>
                  </c:pt>
                  <c:pt idx="19">
                    <c:v>5</c:v>
                  </c:pt>
                </c:numCache>
              </c:numRef>
            </c:plus>
            <c:minus>
              <c:numRef>
                <c:f>'Figures 25'!$C$6:$V$6</c:f>
                <c:numCache>
                  <c:formatCode>General</c:formatCode>
                  <c:ptCount val="20"/>
                  <c:pt idx="0">
                    <c:v>13.477999999999994</c:v>
                  </c:pt>
                  <c:pt idx="1">
                    <c:v>5.0919999999999987</c:v>
                  </c:pt>
                  <c:pt idx="2">
                    <c:v>10.149000000000008</c:v>
                  </c:pt>
                  <c:pt idx="3">
                    <c:v>16.055444444444444</c:v>
                  </c:pt>
                  <c:pt idx="4">
                    <c:v>15.940999999999988</c:v>
                  </c:pt>
                  <c:pt idx="6">
                    <c:v>5.252999999999993</c:v>
                  </c:pt>
                  <c:pt idx="7">
                    <c:v>6.6989999999999981</c:v>
                  </c:pt>
                  <c:pt idx="9">
                    <c:v>6</c:v>
                  </c:pt>
                  <c:pt idx="10">
                    <c:v>4.7999999999999972</c:v>
                  </c:pt>
                  <c:pt idx="11">
                    <c:v>0</c:v>
                  </c:pt>
                  <c:pt idx="12">
                    <c:v>4.8999999999999986</c:v>
                  </c:pt>
                  <c:pt idx="13">
                    <c:v>6.2999999999999972</c:v>
                  </c:pt>
                  <c:pt idx="14">
                    <c:v>0</c:v>
                  </c:pt>
                  <c:pt idx="15">
                    <c:v>4.6999999999999957</c:v>
                  </c:pt>
                  <c:pt idx="16">
                    <c:v>7.9000000000000128</c:v>
                  </c:pt>
                  <c:pt idx="17">
                    <c:v>0</c:v>
                  </c:pt>
                  <c:pt idx="18">
                    <c:v>6</c:v>
                  </c:pt>
                  <c:pt idx="19">
                    <c:v>5</c:v>
                  </c:pt>
                </c:numCache>
              </c:numRef>
            </c:minus>
          </c:errBars>
          <c:cat>
            <c:strRef>
              <c:f>'Figures 25'!$C$3:$V$3</c:f>
              <c:strCache>
                <c:ptCount val="20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  <c:pt idx="9">
                  <c:v>Female headed HH</c:v>
                </c:pt>
                <c:pt idx="10">
                  <c:v>Male headed HH</c:v>
                </c:pt>
                <c:pt idx="12">
                  <c:v>Not received remittances</c:v>
                </c:pt>
                <c:pt idx="13">
                  <c:v>Received remittances</c:v>
                </c:pt>
                <c:pt idx="15">
                  <c:v>Non-IDPs</c:v>
                </c:pt>
                <c:pt idx="16">
                  <c:v>IDPs</c:v>
                </c:pt>
                <c:pt idx="18">
                  <c:v>Not drought affected </c:v>
                </c:pt>
                <c:pt idx="19">
                  <c:v>Drought affected </c:v>
                </c:pt>
              </c:strCache>
            </c:strRef>
          </c:cat>
          <c:val>
            <c:numRef>
              <c:f>'Figures 25'!$C$4:$V$4</c:f>
              <c:numCache>
                <c:formatCode>General</c:formatCode>
                <c:ptCount val="20"/>
                <c:pt idx="0">
                  <c:v>42.822000000000003</c:v>
                </c:pt>
                <c:pt idx="1">
                  <c:v>22.108000000000004</c:v>
                </c:pt>
                <c:pt idx="2">
                  <c:v>43.750999999999998</c:v>
                </c:pt>
                <c:pt idx="3">
                  <c:v>49.777999999999999</c:v>
                </c:pt>
                <c:pt idx="4">
                  <c:v>40.959000000000003</c:v>
                </c:pt>
                <c:pt idx="6">
                  <c:v>42.447000000000003</c:v>
                </c:pt>
                <c:pt idx="7">
                  <c:v>38.401000000000003</c:v>
                </c:pt>
                <c:pt idx="9">
                  <c:v>41.033999999999999</c:v>
                </c:pt>
                <c:pt idx="10">
                  <c:v>40.905000000000001</c:v>
                </c:pt>
                <c:pt idx="12">
                  <c:v>42.710999999999999</c:v>
                </c:pt>
                <c:pt idx="13">
                  <c:v>31.415000000000006</c:v>
                </c:pt>
                <c:pt idx="15">
                  <c:v>34.641000000000005</c:v>
                </c:pt>
                <c:pt idx="16">
                  <c:v>55.616</c:v>
                </c:pt>
                <c:pt idx="18">
                  <c:v>30.950999999999993</c:v>
                </c:pt>
                <c:pt idx="19">
                  <c:v>48.598999999999997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3FEA-4100-8B81-5693E1619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25'!$B$5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25'!$C$5:$V$5</c:f>
              <c:numCache>
                <c:formatCode>General</c:formatCode>
                <c:ptCount val="20"/>
                <c:pt idx="0">
                  <c:v>40.959000000000003</c:v>
                </c:pt>
                <c:pt idx="1">
                  <c:v>40.959000000000003</c:v>
                </c:pt>
                <c:pt idx="2">
                  <c:v>40.959000000000003</c:v>
                </c:pt>
                <c:pt idx="3">
                  <c:v>40.959000000000003</c:v>
                </c:pt>
                <c:pt idx="4">
                  <c:v>40.959000000000003</c:v>
                </c:pt>
                <c:pt idx="5">
                  <c:v>40.959000000000003</c:v>
                </c:pt>
                <c:pt idx="6">
                  <c:v>40.959000000000003</c:v>
                </c:pt>
                <c:pt idx="7">
                  <c:v>40.959000000000003</c:v>
                </c:pt>
                <c:pt idx="8">
                  <c:v>40.959000000000003</c:v>
                </c:pt>
                <c:pt idx="9">
                  <c:v>40.959000000000003</c:v>
                </c:pt>
                <c:pt idx="10">
                  <c:v>40.959000000000003</c:v>
                </c:pt>
                <c:pt idx="11">
                  <c:v>40.959000000000003</c:v>
                </c:pt>
                <c:pt idx="12">
                  <c:v>40.959000000000003</c:v>
                </c:pt>
                <c:pt idx="13">
                  <c:v>40.959000000000003</c:v>
                </c:pt>
                <c:pt idx="14">
                  <c:v>40.959000000000003</c:v>
                </c:pt>
                <c:pt idx="15">
                  <c:v>40.959000000000003</c:v>
                </c:pt>
                <c:pt idx="16">
                  <c:v>40.959000000000003</c:v>
                </c:pt>
                <c:pt idx="17">
                  <c:v>40.959000000000003</c:v>
                </c:pt>
                <c:pt idx="18">
                  <c:v>40.959000000000003</c:v>
                </c:pt>
                <c:pt idx="19">
                  <c:v>40.959000000000003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FEA-4100-8B81-5693E1619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2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7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households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7109707316938107E-4"/>
              <c:y val="0.18735658042744657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8044486863384499"/>
          <c:y val="6.6401315220212869E-3"/>
          <c:w val="0.42492854376809458"/>
          <c:h val="0.1290174785844077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81128873242212574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8519C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26'!$J$6:$J$10</c:f>
                <c:numCache>
                  <c:formatCode>General</c:formatCode>
                  <c:ptCount val="5"/>
                  <c:pt idx="0">
                    <c:v>6.468</c:v>
                  </c:pt>
                  <c:pt idx="1">
                    <c:v>7.056</c:v>
                  </c:pt>
                  <c:pt idx="2">
                    <c:v>8.2320000000000011</c:v>
                  </c:pt>
                  <c:pt idx="3">
                    <c:v>7.4479999999999986</c:v>
                  </c:pt>
                  <c:pt idx="4">
                    <c:v>7.6439999999999992</c:v>
                  </c:pt>
                </c:numCache>
              </c:numRef>
            </c:plus>
            <c:minus>
              <c:numRef>
                <c:f>'Figures 26'!$J$6:$J$10</c:f>
                <c:numCache>
                  <c:formatCode>General</c:formatCode>
                  <c:ptCount val="5"/>
                  <c:pt idx="0">
                    <c:v>6.468</c:v>
                  </c:pt>
                  <c:pt idx="1">
                    <c:v>7.056</c:v>
                  </c:pt>
                  <c:pt idx="2">
                    <c:v>8.2320000000000011</c:v>
                  </c:pt>
                  <c:pt idx="3">
                    <c:v>7.4479999999999986</c:v>
                  </c:pt>
                  <c:pt idx="4">
                    <c:v>7.6439999999999992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26'!$H$6:$H$10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26'!$I$6:$I$10</c:f>
              <c:numCache>
                <c:formatCode>General</c:formatCode>
                <c:ptCount val="5"/>
                <c:pt idx="0">
                  <c:v>64.8</c:v>
                </c:pt>
                <c:pt idx="1">
                  <c:v>59.8</c:v>
                </c:pt>
                <c:pt idx="2">
                  <c:v>33.200000000000003</c:v>
                </c:pt>
                <c:pt idx="3">
                  <c:v>30.7</c:v>
                </c:pt>
                <c:pt idx="4">
                  <c:v>11.700000000000001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2-4868-8B8F-14E140F03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26'!$L$5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26'!$L$6:$L$10</c:f>
              <c:numCache>
                <c:formatCode>General</c:formatCode>
                <c:ptCount val="5"/>
                <c:pt idx="0">
                  <c:v>35.799999999999997</c:v>
                </c:pt>
                <c:pt idx="1">
                  <c:v>35.799999999999997</c:v>
                </c:pt>
                <c:pt idx="2">
                  <c:v>35.799999999999997</c:v>
                </c:pt>
                <c:pt idx="3">
                  <c:v>35.799999999999997</c:v>
                </c:pt>
                <c:pt idx="4">
                  <c:v>35.799999999999997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02-4868-8B8F-14E140F03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population aged</a:t>
                </a:r>
                <a:r>
                  <a:rPr lang="en-US" baseline="0"/>
                  <a:t> 6-17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1817394500902E-3"/>
              <c:y val="0.136282787366038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2864239507940292"/>
          <c:y val="9.6771325470382114E-2"/>
          <c:w val="0.39242125984251969"/>
          <c:h val="0.183814956173405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8005108626193885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FCBBA1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26'!$O$38:$S$38</c:f>
                <c:numCache>
                  <c:formatCode>General</c:formatCode>
                  <c:ptCount val="5"/>
                  <c:pt idx="0">
                    <c:v>6.4539999999999935</c:v>
                  </c:pt>
                  <c:pt idx="1">
                    <c:v>5.014999999999997</c:v>
                  </c:pt>
                  <c:pt idx="2">
                    <c:v>7.742999999999995</c:v>
                  </c:pt>
                  <c:pt idx="3">
                    <c:v>7.2340000000000089</c:v>
                  </c:pt>
                  <c:pt idx="4">
                    <c:v>4.9379999999999882</c:v>
                  </c:pt>
                </c:numCache>
              </c:numRef>
            </c:plus>
            <c:minus>
              <c:numRef>
                <c:f>'Figures 26'!$O$38:$S$38</c:f>
                <c:numCache>
                  <c:formatCode>General</c:formatCode>
                  <c:ptCount val="5"/>
                  <c:pt idx="0">
                    <c:v>6.4539999999999935</c:v>
                  </c:pt>
                  <c:pt idx="1">
                    <c:v>5.014999999999997</c:v>
                  </c:pt>
                  <c:pt idx="2">
                    <c:v>7.742999999999995</c:v>
                  </c:pt>
                  <c:pt idx="3">
                    <c:v>7.2340000000000089</c:v>
                  </c:pt>
                  <c:pt idx="4">
                    <c:v>4.9379999999999882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26'!$H$6:$H$16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26'!$O$36:$S$36</c:f>
              <c:numCache>
                <c:formatCode>General</c:formatCode>
                <c:ptCount val="5"/>
                <c:pt idx="0">
                  <c:v>34.246000000000002</c:v>
                </c:pt>
                <c:pt idx="1">
                  <c:v>30.885000000000002</c:v>
                </c:pt>
                <c:pt idx="2">
                  <c:v>52.356999999999999</c:v>
                </c:pt>
                <c:pt idx="3">
                  <c:v>83.465999999999994</c:v>
                </c:pt>
                <c:pt idx="4">
                  <c:v>80.162000000000006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59-40B9-923E-1D434CE82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26'!$L$5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26'!$O$37:$S$37</c:f>
              <c:numCache>
                <c:formatCode>General</c:formatCode>
                <c:ptCount val="5"/>
                <c:pt idx="0">
                  <c:v>59.005000000000003</c:v>
                </c:pt>
                <c:pt idx="1">
                  <c:v>59.005000000000003</c:v>
                </c:pt>
                <c:pt idx="2">
                  <c:v>59.005000000000003</c:v>
                </c:pt>
                <c:pt idx="3">
                  <c:v>59.005000000000003</c:v>
                </c:pt>
                <c:pt idx="4">
                  <c:v>59.005000000000003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59-40B9-923E-1D434CE82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population aged</a:t>
                </a:r>
                <a:r>
                  <a:rPr lang="en-US" baseline="0"/>
                  <a:t> 6 or more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2383066866774E-3"/>
              <c:y val="6.053390592315198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2286644914505502"/>
          <c:y val="8.9404900234189177E-2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771974395686648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FB6A4A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26'!$O$44:$AB$44</c:f>
                <c:numCache>
                  <c:formatCode>General</c:formatCode>
                  <c:ptCount val="14"/>
                  <c:pt idx="0">
                    <c:v>4.0590000000000046</c:v>
                  </c:pt>
                  <c:pt idx="1">
                    <c:v>5.722999999999999</c:v>
                  </c:pt>
                  <c:pt idx="3">
                    <c:v>4.7809999999999988</c:v>
                  </c:pt>
                  <c:pt idx="4">
                    <c:v>4.2469999999999999</c:v>
                  </c:pt>
                  <c:pt idx="6">
                    <c:v>3.847999999999999</c:v>
                  </c:pt>
                  <c:pt idx="7">
                    <c:v>7.304000000000002</c:v>
                  </c:pt>
                  <c:pt idx="9">
                    <c:v>3.7920000000000016</c:v>
                  </c:pt>
                  <c:pt idx="10">
                    <c:v>3.7479999999999905</c:v>
                  </c:pt>
                  <c:pt idx="12">
                    <c:v>5.7880000000000038</c:v>
                  </c:pt>
                  <c:pt idx="13">
                    <c:v>3.6749999999999972</c:v>
                  </c:pt>
                </c:numCache>
              </c:numRef>
            </c:plus>
            <c:minus>
              <c:numRef>
                <c:f>'Figures 26'!$O$44:$AB$44</c:f>
                <c:numCache>
                  <c:formatCode>General</c:formatCode>
                  <c:ptCount val="14"/>
                  <c:pt idx="0">
                    <c:v>4.0590000000000046</c:v>
                  </c:pt>
                  <c:pt idx="1">
                    <c:v>5.722999999999999</c:v>
                  </c:pt>
                  <c:pt idx="3">
                    <c:v>4.7809999999999988</c:v>
                  </c:pt>
                  <c:pt idx="4">
                    <c:v>4.2469999999999999</c:v>
                  </c:pt>
                  <c:pt idx="6">
                    <c:v>3.847999999999999</c:v>
                  </c:pt>
                  <c:pt idx="7">
                    <c:v>7.304000000000002</c:v>
                  </c:pt>
                  <c:pt idx="9">
                    <c:v>3.7920000000000016</c:v>
                  </c:pt>
                  <c:pt idx="10">
                    <c:v>3.7479999999999905</c:v>
                  </c:pt>
                  <c:pt idx="12">
                    <c:v>5.7880000000000038</c:v>
                  </c:pt>
                  <c:pt idx="13">
                    <c:v>3.6749999999999972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26'!$H$18:$H$31</c:f>
              <c:strCache>
                <c:ptCount val="14"/>
                <c:pt idx="0">
                  <c:v>Poor</c:v>
                </c:pt>
                <c:pt idx="1">
                  <c:v>Non-poor</c:v>
                </c:pt>
                <c:pt idx="3">
                  <c:v>Female headed HH</c:v>
                </c:pt>
                <c:pt idx="4">
                  <c:v>Male headed HH</c:v>
                </c:pt>
                <c:pt idx="6">
                  <c:v>Not received remittances</c:v>
                </c:pt>
                <c:pt idx="7">
                  <c:v>Received remittances</c:v>
                </c:pt>
                <c:pt idx="9">
                  <c:v>Non-IDPs</c:v>
                </c:pt>
                <c:pt idx="10">
                  <c:v>IDPs</c:v>
                </c:pt>
                <c:pt idx="12">
                  <c:v>Not drought affected </c:v>
                </c:pt>
                <c:pt idx="13">
                  <c:v>Drought affected </c:v>
                </c:pt>
              </c:strCache>
            </c:strRef>
          </c:cat>
          <c:val>
            <c:numRef>
              <c:f>'Figures 26'!$O$42:$AB$42</c:f>
              <c:numCache>
                <c:formatCode>General</c:formatCode>
                <c:ptCount val="14"/>
                <c:pt idx="0">
                  <c:v>59.741</c:v>
                </c:pt>
                <c:pt idx="1">
                  <c:v>57.277000000000001</c:v>
                </c:pt>
                <c:pt idx="3">
                  <c:v>53.619</c:v>
                </c:pt>
                <c:pt idx="4">
                  <c:v>62.552999999999997</c:v>
                </c:pt>
                <c:pt idx="6">
                  <c:v>61.652000000000001</c:v>
                </c:pt>
                <c:pt idx="7">
                  <c:v>44.996000000000002</c:v>
                </c:pt>
                <c:pt idx="9">
                  <c:v>45.707999999999998</c:v>
                </c:pt>
                <c:pt idx="10">
                  <c:v>87.552000000000007</c:v>
                </c:pt>
                <c:pt idx="12">
                  <c:v>42.811999999999998</c:v>
                </c:pt>
                <c:pt idx="13">
                  <c:v>68.525000000000006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2-411E-9C5E-8F19AD3B2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26'!$L$5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26'!$O$43:$AB$43</c:f>
              <c:numCache>
                <c:formatCode>General</c:formatCode>
                <c:ptCount val="14"/>
                <c:pt idx="0">
                  <c:v>59.005000000000003</c:v>
                </c:pt>
                <c:pt idx="1">
                  <c:v>59.005000000000003</c:v>
                </c:pt>
                <c:pt idx="2">
                  <c:v>59.005000000000003</c:v>
                </c:pt>
                <c:pt idx="3">
                  <c:v>59.005000000000003</c:v>
                </c:pt>
                <c:pt idx="4">
                  <c:v>59.005000000000003</c:v>
                </c:pt>
                <c:pt idx="5">
                  <c:v>59.005000000000003</c:v>
                </c:pt>
                <c:pt idx="6">
                  <c:v>59.005000000000003</c:v>
                </c:pt>
                <c:pt idx="7">
                  <c:v>59.005000000000003</c:v>
                </c:pt>
                <c:pt idx="8">
                  <c:v>59.005000000000003</c:v>
                </c:pt>
                <c:pt idx="9">
                  <c:v>59.005000000000003</c:v>
                </c:pt>
                <c:pt idx="10">
                  <c:v>59.005000000000003</c:v>
                </c:pt>
                <c:pt idx="11">
                  <c:v>59.005000000000003</c:v>
                </c:pt>
                <c:pt idx="12">
                  <c:v>59.005000000000003</c:v>
                </c:pt>
                <c:pt idx="13">
                  <c:v>59.005000000000003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F2-411E-9C5E-8F19AD3B2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population aged</a:t>
                </a:r>
                <a:r>
                  <a:rPr lang="en-US" baseline="0"/>
                  <a:t> 6-17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1687041726928E-3"/>
              <c:y val="8.082778748843419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5541683797222536"/>
          <c:y val="5.9692615223303214E-3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62231715534589"/>
          <c:y val="2.7119153452678794E-2"/>
          <c:w val="0.8662583150855504"/>
          <c:h val="0.6148660276247264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'Figures 26'!$O$54</c:f>
              <c:strCache>
                <c:ptCount val="1"/>
                <c:pt idx="0">
                  <c:v>No education</c:v>
                </c:pt>
              </c:strCache>
            </c:strRef>
          </c:tx>
          <c:spPr>
            <a:solidFill>
              <a:srgbClr val="EFF3FF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26'!$P$52:$V$52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26'!$P$54:$V$54</c:f>
              <c:numCache>
                <c:formatCode>General</c:formatCode>
                <c:ptCount val="7"/>
                <c:pt idx="0">
                  <c:v>59.005000000000003</c:v>
                </c:pt>
                <c:pt idx="2">
                  <c:v>34.246000000000002</c:v>
                </c:pt>
                <c:pt idx="3">
                  <c:v>30.885000000000002</c:v>
                </c:pt>
                <c:pt idx="4">
                  <c:v>52.356999999999999</c:v>
                </c:pt>
                <c:pt idx="5">
                  <c:v>83.465999999999994</c:v>
                </c:pt>
                <c:pt idx="6">
                  <c:v>80.162000000000006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8-4259-A598-D79C11466C6C}"/>
            </c:ext>
          </c:extLst>
        </c:ser>
        <c:ser>
          <c:idx val="0"/>
          <c:order val="1"/>
          <c:tx>
            <c:strRef>
              <c:f>'Figures 26'!$O$55</c:f>
              <c:strCache>
                <c:ptCount val="1"/>
                <c:pt idx="0">
                  <c:v>Incomplete Primary</c:v>
                </c:pt>
              </c:strCache>
            </c:strRef>
          </c:tx>
          <c:spPr>
            <a:solidFill>
              <a:srgbClr val="C6DBEF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26'!$P$52:$V$52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26'!$P$55:$V$55</c:f>
              <c:numCache>
                <c:formatCode>General</c:formatCode>
                <c:ptCount val="7"/>
                <c:pt idx="0">
                  <c:v>20.783000000000001</c:v>
                </c:pt>
                <c:pt idx="2">
                  <c:v>32.051000000000002</c:v>
                </c:pt>
                <c:pt idx="3">
                  <c:v>35.067999999999998</c:v>
                </c:pt>
                <c:pt idx="4">
                  <c:v>25.626000000000001</c:v>
                </c:pt>
                <c:pt idx="5">
                  <c:v>8.6080000000000005</c:v>
                </c:pt>
                <c:pt idx="6">
                  <c:v>9.3770000000000007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8-4259-A598-D79C11466C6C}"/>
            </c:ext>
          </c:extLst>
        </c:ser>
        <c:ser>
          <c:idx val="2"/>
          <c:order val="2"/>
          <c:tx>
            <c:strRef>
              <c:f>'Figures 26'!$O$56</c:f>
              <c:strCache>
                <c:ptCount val="1"/>
                <c:pt idx="0">
                  <c:v>Complete Primary/Inc. Secondary</c:v>
                </c:pt>
              </c:strCache>
            </c:strRef>
          </c:tx>
          <c:spPr>
            <a:solidFill>
              <a:srgbClr val="6BAED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26'!$P$52:$V$52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26'!$P$56:$V$56</c:f>
              <c:numCache>
                <c:formatCode>General</c:formatCode>
                <c:ptCount val="7"/>
                <c:pt idx="0">
                  <c:v>7.6989999999999998</c:v>
                </c:pt>
                <c:pt idx="2">
                  <c:v>15.179</c:v>
                </c:pt>
                <c:pt idx="3">
                  <c:v>15.163</c:v>
                </c:pt>
                <c:pt idx="4">
                  <c:v>8.1419999999999995</c:v>
                </c:pt>
                <c:pt idx="5">
                  <c:v>1.32</c:v>
                </c:pt>
                <c:pt idx="6">
                  <c:v>2.6040000000000001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8-4259-A598-D79C11466C6C}"/>
            </c:ext>
          </c:extLst>
        </c:ser>
        <c:ser>
          <c:idx val="3"/>
          <c:order val="3"/>
          <c:tx>
            <c:strRef>
              <c:f>'Figures 26'!$O$57</c:f>
              <c:strCache>
                <c:ptCount val="1"/>
                <c:pt idx="0">
                  <c:v>Complete Secondary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26'!$P$52:$V$52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26'!$P$57:$V$57</c:f>
              <c:numCache>
                <c:formatCode>General</c:formatCode>
                <c:ptCount val="7"/>
                <c:pt idx="0">
                  <c:v>3.4289999999999998</c:v>
                </c:pt>
                <c:pt idx="2">
                  <c:v>6.0369999999999999</c:v>
                </c:pt>
                <c:pt idx="3">
                  <c:v>5.9960000000000004</c:v>
                </c:pt>
                <c:pt idx="4">
                  <c:v>4.7229999999999999</c:v>
                </c:pt>
                <c:pt idx="5">
                  <c:v>0.57099999999999995</c:v>
                </c:pt>
                <c:pt idx="6">
                  <c:v>1.2390000000000001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8-4259-A598-D79C11466C6C}"/>
            </c:ext>
          </c:extLst>
        </c:ser>
        <c:ser>
          <c:idx val="4"/>
          <c:order val="4"/>
          <c:tx>
            <c:strRef>
              <c:f>'Figures 26'!$O$58</c:f>
              <c:strCache>
                <c:ptCount val="1"/>
                <c:pt idx="0">
                  <c:v>University</c:v>
                </c:pt>
              </c:strCache>
            </c:strRef>
          </c:tx>
          <c:spPr>
            <a:solidFill>
              <a:srgbClr val="08519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26'!$P$52:$V$52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26'!$P$58:$V$58</c:f>
              <c:numCache>
                <c:formatCode>General</c:formatCode>
                <c:ptCount val="7"/>
                <c:pt idx="0">
                  <c:v>7.8529999999999998</c:v>
                </c:pt>
                <c:pt idx="2">
                  <c:v>11.346</c:v>
                </c:pt>
                <c:pt idx="3">
                  <c:v>12.07</c:v>
                </c:pt>
                <c:pt idx="4">
                  <c:v>8.6479999999999997</c:v>
                </c:pt>
                <c:pt idx="5">
                  <c:v>4.9370000000000003</c:v>
                </c:pt>
                <c:pt idx="6">
                  <c:v>4.5380000000000003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98-4259-A598-D79C11466C6C}"/>
            </c:ext>
          </c:extLst>
        </c:ser>
        <c:ser>
          <c:idx val="5"/>
          <c:order val="5"/>
          <c:tx>
            <c:strRef>
              <c:f>'Figures 26'!$O$59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002060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26'!$P$52:$V$52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26'!$P$59:$V$59</c:f>
              <c:numCache>
                <c:formatCode>General</c:formatCode>
                <c:ptCount val="7"/>
                <c:pt idx="0">
                  <c:v>1.2309999999999945</c:v>
                </c:pt>
                <c:pt idx="2">
                  <c:v>1.1409999999999911</c:v>
                </c:pt>
                <c:pt idx="3">
                  <c:v>0.81800000000001205</c:v>
                </c:pt>
                <c:pt idx="4">
                  <c:v>0.50400000000000489</c:v>
                </c:pt>
                <c:pt idx="5">
                  <c:v>1.0980000000000132</c:v>
                </c:pt>
                <c:pt idx="6">
                  <c:v>2.0799999999999983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8-4259-A598-D79C11466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001464"/>
        <c:axId val="524001856"/>
        <c:extLst/>
      </c:bar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population aged</a:t>
                </a:r>
                <a:r>
                  <a:rPr lang="en-US" baseline="0"/>
                  <a:t> 6 or more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1817394500907E-3"/>
              <c:y val="5.463643217577619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3990985842597288"/>
          <c:w val="1"/>
          <c:h val="0.160090141574027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600032968844442"/>
          <c:y val="2.9078922603540613E-2"/>
          <c:w val="0.77142537801777322"/>
          <c:h val="0.7260396644186131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92-4F61-80C9-89C11EB169FD}"/>
              </c:ext>
            </c:extLst>
          </c:dPt>
          <c:dPt>
            <c:idx val="1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92-4F61-80C9-89C11EB169FD}"/>
              </c:ext>
            </c:extLst>
          </c:dPt>
          <c:dPt>
            <c:idx val="3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92-4F61-80C9-89C11EB169FD}"/>
              </c:ext>
            </c:extLst>
          </c:dPt>
          <c:dPt>
            <c:idx val="4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792-4F61-80C9-89C11EB169FD}"/>
              </c:ext>
            </c:extLst>
          </c:dPt>
          <c:dPt>
            <c:idx val="6"/>
            <c:invertIfNegative val="0"/>
            <c:bubble3D val="0"/>
            <c:spPr>
              <a:solidFill>
                <a:srgbClr val="9ECAE1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792-4F61-80C9-89C11EB169FD}"/>
              </c:ext>
            </c:extLst>
          </c:dPt>
          <c:dPt>
            <c:idx val="7"/>
            <c:invertIfNegative val="0"/>
            <c:bubble3D val="0"/>
            <c:spPr>
              <a:solidFill>
                <a:srgbClr val="9ECAE1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792-4F61-80C9-89C11EB169FD}"/>
              </c:ext>
            </c:extLst>
          </c:dPt>
          <c:dPt>
            <c:idx val="9"/>
            <c:invertIfNegative val="0"/>
            <c:bubble3D val="0"/>
            <c:spPr>
              <a:solidFill>
                <a:srgbClr val="C6DBE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792-4F61-80C9-89C11EB169FD}"/>
              </c:ext>
            </c:extLst>
          </c:dPt>
          <c:dPt>
            <c:idx val="10"/>
            <c:invertIfNegative val="0"/>
            <c:bubble3D val="0"/>
            <c:spPr>
              <a:solidFill>
                <a:srgbClr val="C6DBE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792-4F61-80C9-89C11EB169FD}"/>
              </c:ext>
            </c:extLst>
          </c:dPt>
          <c:dPt>
            <c:idx val="12"/>
            <c:invertIfNegative val="0"/>
            <c:bubble3D val="0"/>
            <c:spPr>
              <a:solidFill>
                <a:srgbClr val="EFF3F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792-4F61-80C9-89C11EB169FD}"/>
              </c:ext>
            </c:extLst>
          </c:dPt>
          <c:dPt>
            <c:idx val="13"/>
            <c:invertIfNegative val="0"/>
            <c:bubble3D val="0"/>
            <c:spPr>
              <a:solidFill>
                <a:srgbClr val="EFF3F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792-4F61-80C9-89C11EB169FD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26'!$J$18:$J$31</c:f>
                <c:numCache>
                  <c:formatCode>General</c:formatCode>
                  <c:ptCount val="14"/>
                  <c:pt idx="0">
                    <c:v>5.0960000000000001</c:v>
                  </c:pt>
                  <c:pt idx="1">
                    <c:v>7.6439999999999992</c:v>
                  </c:pt>
                  <c:pt idx="3">
                    <c:v>5.4879999999999995</c:v>
                  </c:pt>
                  <c:pt idx="4">
                    <c:v>4.7039999999999997</c:v>
                  </c:pt>
                  <c:pt idx="6">
                    <c:v>4.5079999999999991</c:v>
                  </c:pt>
                  <c:pt idx="7">
                    <c:v>6.468</c:v>
                  </c:pt>
                  <c:pt idx="9">
                    <c:v>5.4879999999999995</c:v>
                  </c:pt>
                  <c:pt idx="10">
                    <c:v>5.88</c:v>
                  </c:pt>
                  <c:pt idx="12">
                    <c:v>8.0359999999999996</c:v>
                  </c:pt>
                  <c:pt idx="13">
                    <c:v>4.1160000000000005</c:v>
                  </c:pt>
                </c:numCache>
              </c:numRef>
            </c:plus>
            <c:minus>
              <c:numRef>
                <c:f>'Figures 26'!$J$18:$J$31</c:f>
                <c:numCache>
                  <c:formatCode>General</c:formatCode>
                  <c:ptCount val="14"/>
                  <c:pt idx="0">
                    <c:v>5.0960000000000001</c:v>
                  </c:pt>
                  <c:pt idx="1">
                    <c:v>7.6439999999999992</c:v>
                  </c:pt>
                  <c:pt idx="3">
                    <c:v>5.4879999999999995</c:v>
                  </c:pt>
                  <c:pt idx="4">
                    <c:v>4.7039999999999997</c:v>
                  </c:pt>
                  <c:pt idx="6">
                    <c:v>4.5079999999999991</c:v>
                  </c:pt>
                  <c:pt idx="7">
                    <c:v>6.468</c:v>
                  </c:pt>
                  <c:pt idx="9">
                    <c:v>5.4879999999999995</c:v>
                  </c:pt>
                  <c:pt idx="10">
                    <c:v>5.88</c:v>
                  </c:pt>
                  <c:pt idx="12">
                    <c:v>8.0359999999999996</c:v>
                  </c:pt>
                  <c:pt idx="13">
                    <c:v>4.1160000000000005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26'!$H$18:$H$31</c:f>
              <c:strCache>
                <c:ptCount val="14"/>
                <c:pt idx="0">
                  <c:v>Poor</c:v>
                </c:pt>
                <c:pt idx="1">
                  <c:v>Non-poor</c:v>
                </c:pt>
                <c:pt idx="3">
                  <c:v>Female headed HH</c:v>
                </c:pt>
                <c:pt idx="4">
                  <c:v>Male headed HH</c:v>
                </c:pt>
                <c:pt idx="6">
                  <c:v>Not received remittances</c:v>
                </c:pt>
                <c:pt idx="7">
                  <c:v>Received remittances</c:v>
                </c:pt>
                <c:pt idx="9">
                  <c:v>Non-IDPs</c:v>
                </c:pt>
                <c:pt idx="10">
                  <c:v>IDPs</c:v>
                </c:pt>
                <c:pt idx="12">
                  <c:v>Not drought affected </c:v>
                </c:pt>
                <c:pt idx="13">
                  <c:v>Drought affected </c:v>
                </c:pt>
              </c:strCache>
            </c:strRef>
          </c:cat>
          <c:val>
            <c:numRef>
              <c:f>'Figures 26'!$I$18:$I$31</c:f>
              <c:numCache>
                <c:formatCode>General</c:formatCode>
                <c:ptCount val="14"/>
                <c:pt idx="0">
                  <c:v>35.299999999999997</c:v>
                </c:pt>
                <c:pt idx="1">
                  <c:v>37.299999999999997</c:v>
                </c:pt>
                <c:pt idx="3">
                  <c:v>42</c:v>
                </c:pt>
                <c:pt idx="4">
                  <c:v>31.4</c:v>
                </c:pt>
                <c:pt idx="6">
                  <c:v>32.6</c:v>
                </c:pt>
                <c:pt idx="7">
                  <c:v>53.2</c:v>
                </c:pt>
                <c:pt idx="9">
                  <c:v>37.200000000000003</c:v>
                </c:pt>
                <c:pt idx="10">
                  <c:v>32.9</c:v>
                </c:pt>
                <c:pt idx="12">
                  <c:v>51</c:v>
                </c:pt>
                <c:pt idx="13">
                  <c:v>26.900000000000002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3792-4F61-80C9-89C11EB16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26'!$L$5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26'!$L$18:$L$31</c:f>
              <c:numCache>
                <c:formatCode>General</c:formatCode>
                <c:ptCount val="14"/>
                <c:pt idx="0">
                  <c:v>35.799999999999997</c:v>
                </c:pt>
                <c:pt idx="1">
                  <c:v>35.799999999999997</c:v>
                </c:pt>
                <c:pt idx="2">
                  <c:v>35.799999999999997</c:v>
                </c:pt>
                <c:pt idx="3">
                  <c:v>35.799999999999997</c:v>
                </c:pt>
                <c:pt idx="4">
                  <c:v>35.799999999999997</c:v>
                </c:pt>
                <c:pt idx="5">
                  <c:v>35.799999999999997</c:v>
                </c:pt>
                <c:pt idx="6">
                  <c:v>35.799999999999997</c:v>
                </c:pt>
                <c:pt idx="7">
                  <c:v>35.799999999999997</c:v>
                </c:pt>
                <c:pt idx="8">
                  <c:v>35.799999999999997</c:v>
                </c:pt>
                <c:pt idx="9">
                  <c:v>35.799999999999997</c:v>
                </c:pt>
                <c:pt idx="10">
                  <c:v>35.799999999999997</c:v>
                </c:pt>
                <c:pt idx="11">
                  <c:v>35.799999999999997</c:v>
                </c:pt>
                <c:pt idx="12">
                  <c:v>35.799999999999997</c:v>
                </c:pt>
                <c:pt idx="13">
                  <c:v>35.799999999999997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792-4F61-80C9-89C11EB16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9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r>
                  <a:rPr lang="en-US" baseline="0"/>
                  <a:t> of population aged 6-17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4527880430319456E-2"/>
              <c:y val="7.822328105595674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5914363143631436"/>
          <c:y val="1.5680304598434211E-2"/>
          <c:w val="0.38082564449990197"/>
          <c:h val="8.47278637677296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10293435617956"/>
          <c:y val="2.9078922603540613E-2"/>
          <c:w val="0.80496260878606873"/>
          <c:h val="0.68325888073084684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2CA25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C18-4ABD-A561-DE645C16FDDF}"/>
              </c:ext>
            </c:extLst>
          </c:dPt>
          <c:dPt>
            <c:idx val="1"/>
            <c:invertIfNegative val="0"/>
            <c:bubble3D val="0"/>
            <c:spPr>
              <a:solidFill>
                <a:srgbClr val="2CA25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C18-4ABD-A561-DE645C16FDDF}"/>
              </c:ext>
            </c:extLst>
          </c:dPt>
          <c:dPt>
            <c:idx val="3"/>
            <c:invertIfNegative val="0"/>
            <c:bubble3D val="0"/>
            <c:spPr>
              <a:solidFill>
                <a:srgbClr val="66C2A4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C18-4ABD-A561-DE645C16FDDF}"/>
              </c:ext>
            </c:extLst>
          </c:dPt>
          <c:dPt>
            <c:idx val="4"/>
            <c:invertIfNegative val="0"/>
            <c:bubble3D val="0"/>
            <c:spPr>
              <a:solidFill>
                <a:srgbClr val="66C2A4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C18-4ABD-A561-DE645C16FDDF}"/>
              </c:ext>
            </c:extLst>
          </c:dPt>
          <c:dPt>
            <c:idx val="6"/>
            <c:invertIfNegative val="0"/>
            <c:bubble3D val="0"/>
            <c:spPr>
              <a:solidFill>
                <a:srgbClr val="99D8C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C18-4ABD-A561-DE645C16FDDF}"/>
              </c:ext>
            </c:extLst>
          </c:dPt>
          <c:dPt>
            <c:idx val="7"/>
            <c:invertIfNegative val="0"/>
            <c:bubble3D val="0"/>
            <c:spPr>
              <a:solidFill>
                <a:srgbClr val="99D8C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C18-4ABD-A561-DE645C16FDDF}"/>
              </c:ext>
            </c:extLst>
          </c:dPt>
          <c:dPt>
            <c:idx val="9"/>
            <c:invertIfNegative val="0"/>
            <c:bubble3D val="0"/>
            <c:spPr>
              <a:solidFill>
                <a:srgbClr val="CCECE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C18-4ABD-A561-DE645C16FDDF}"/>
              </c:ext>
            </c:extLst>
          </c:dPt>
          <c:dPt>
            <c:idx val="10"/>
            <c:invertIfNegative val="0"/>
            <c:bubble3D val="0"/>
            <c:spPr>
              <a:solidFill>
                <a:srgbClr val="CCECE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C18-4ABD-A561-DE645C16FDDF}"/>
              </c:ext>
            </c:extLst>
          </c:dPt>
          <c:dPt>
            <c:idx val="12"/>
            <c:invertIfNegative val="0"/>
            <c:bubble3D val="0"/>
            <c:spPr>
              <a:solidFill>
                <a:srgbClr val="EDF8FB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C18-4ABD-A561-DE645C16FDDF}"/>
              </c:ext>
            </c:extLst>
          </c:dPt>
          <c:dPt>
            <c:idx val="13"/>
            <c:invertIfNegative val="0"/>
            <c:bubble3D val="0"/>
            <c:spPr>
              <a:solidFill>
                <a:srgbClr val="EDF8FB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7C18-4ABD-A561-DE645C16FDDF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26'!$P$18:$P$31</c:f>
                <c:numCache>
                  <c:formatCode>General</c:formatCode>
                  <c:ptCount val="14"/>
                  <c:pt idx="0">
                    <c:v>4.508</c:v>
                  </c:pt>
                  <c:pt idx="1">
                    <c:v>5.2919999999999998</c:v>
                  </c:pt>
                  <c:pt idx="3">
                    <c:v>4.9000000000000004</c:v>
                  </c:pt>
                  <c:pt idx="4">
                    <c:v>3.7239999999999998</c:v>
                  </c:pt>
                  <c:pt idx="6">
                    <c:v>3.92</c:v>
                  </c:pt>
                  <c:pt idx="7">
                    <c:v>6.468</c:v>
                  </c:pt>
                  <c:pt idx="9">
                    <c:v>4.508</c:v>
                  </c:pt>
                  <c:pt idx="10">
                    <c:v>6.468</c:v>
                  </c:pt>
                  <c:pt idx="12">
                    <c:v>4.508</c:v>
                  </c:pt>
                  <c:pt idx="13">
                    <c:v>4.1159999999999997</c:v>
                  </c:pt>
                </c:numCache>
              </c:numRef>
            </c:plus>
            <c:minus>
              <c:numRef>
                <c:f>'Figures 26'!$P$18:$P$31</c:f>
                <c:numCache>
                  <c:formatCode>General</c:formatCode>
                  <c:ptCount val="14"/>
                  <c:pt idx="0">
                    <c:v>4.508</c:v>
                  </c:pt>
                  <c:pt idx="1">
                    <c:v>5.2919999999999998</c:v>
                  </c:pt>
                  <c:pt idx="3">
                    <c:v>4.9000000000000004</c:v>
                  </c:pt>
                  <c:pt idx="4">
                    <c:v>3.7239999999999998</c:v>
                  </c:pt>
                  <c:pt idx="6">
                    <c:v>3.92</c:v>
                  </c:pt>
                  <c:pt idx="7">
                    <c:v>6.468</c:v>
                  </c:pt>
                  <c:pt idx="9">
                    <c:v>4.508</c:v>
                  </c:pt>
                  <c:pt idx="10">
                    <c:v>6.468</c:v>
                  </c:pt>
                  <c:pt idx="12">
                    <c:v>4.508</c:v>
                  </c:pt>
                  <c:pt idx="13">
                    <c:v>4.1159999999999997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26'!$N$18:$N$31</c:f>
              <c:strCache>
                <c:ptCount val="14"/>
                <c:pt idx="0">
                  <c:v>Poor</c:v>
                </c:pt>
                <c:pt idx="1">
                  <c:v>Non-poor</c:v>
                </c:pt>
                <c:pt idx="3">
                  <c:v>Female headed HH</c:v>
                </c:pt>
                <c:pt idx="4">
                  <c:v>Male headed HH</c:v>
                </c:pt>
                <c:pt idx="6">
                  <c:v>Not received remittances</c:v>
                </c:pt>
                <c:pt idx="7">
                  <c:v>Received remittances</c:v>
                </c:pt>
                <c:pt idx="9">
                  <c:v>Non-IDPs</c:v>
                </c:pt>
                <c:pt idx="10">
                  <c:v>IDPs</c:v>
                </c:pt>
                <c:pt idx="12">
                  <c:v>Not drought affected </c:v>
                </c:pt>
                <c:pt idx="13">
                  <c:v>Drought affected </c:v>
                </c:pt>
              </c:strCache>
            </c:strRef>
          </c:cat>
          <c:val>
            <c:numRef>
              <c:f>'Figures 26'!$O$18:$O$31</c:f>
              <c:numCache>
                <c:formatCode>General</c:formatCode>
                <c:ptCount val="14"/>
                <c:pt idx="0">
                  <c:v>47.8</c:v>
                </c:pt>
                <c:pt idx="1">
                  <c:v>53.5</c:v>
                </c:pt>
                <c:pt idx="3">
                  <c:v>56.8</c:v>
                </c:pt>
                <c:pt idx="4">
                  <c:v>44.5</c:v>
                </c:pt>
                <c:pt idx="6">
                  <c:v>47.699999999999996</c:v>
                </c:pt>
                <c:pt idx="7">
                  <c:v>60.699999999999996</c:v>
                </c:pt>
                <c:pt idx="9">
                  <c:v>52.1</c:v>
                </c:pt>
                <c:pt idx="10">
                  <c:v>44.7</c:v>
                </c:pt>
                <c:pt idx="12">
                  <c:v>66.600000000000009</c:v>
                </c:pt>
                <c:pt idx="13">
                  <c:v>36.9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C18-4ABD-A561-DE645C16F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26'!$R$5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26'!$R$18:$R$31</c:f>
              <c:numCache>
                <c:formatCode>General</c:formatCode>
                <c:ptCount val="14"/>
                <c:pt idx="0">
                  <c:v>49.8</c:v>
                </c:pt>
                <c:pt idx="1">
                  <c:v>49.8</c:v>
                </c:pt>
                <c:pt idx="2">
                  <c:v>49.8</c:v>
                </c:pt>
                <c:pt idx="3">
                  <c:v>49.8</c:v>
                </c:pt>
                <c:pt idx="4">
                  <c:v>49.8</c:v>
                </c:pt>
                <c:pt idx="5">
                  <c:v>49.8</c:v>
                </c:pt>
                <c:pt idx="6">
                  <c:v>49.8</c:v>
                </c:pt>
                <c:pt idx="7">
                  <c:v>49.8</c:v>
                </c:pt>
                <c:pt idx="8">
                  <c:v>49.8</c:v>
                </c:pt>
                <c:pt idx="9">
                  <c:v>49.8</c:v>
                </c:pt>
                <c:pt idx="10">
                  <c:v>49.8</c:v>
                </c:pt>
                <c:pt idx="11">
                  <c:v>49.8</c:v>
                </c:pt>
                <c:pt idx="12">
                  <c:v>49.8</c:v>
                </c:pt>
                <c:pt idx="13">
                  <c:v>49.8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7C18-4ABD-A561-DE645C16F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9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r>
                  <a:rPr lang="en-US" baseline="0"/>
                  <a:t> of population aged 15 or more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89767631471666E-3"/>
              <c:y val="0.109244263626636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3617859809510533"/>
          <c:y val="4.777087575391633E-2"/>
          <c:w val="0.49544719718641883"/>
          <c:h val="8.46336222297083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04866797524749"/>
          <c:y val="2.7196204952228572E-2"/>
          <c:w val="0.79901929978445851"/>
          <c:h val="0.69268876117093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26'!$AE$2</c:f>
              <c:strCache>
                <c:ptCount val="1"/>
                <c:pt idx="0">
                  <c:v>Girls</c:v>
                </c:pt>
              </c:strCache>
            </c:strRef>
          </c:tx>
          <c:spPr>
            <a:solidFill>
              <a:srgbClr val="253494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26'!$AF$4:$AF$16</c:f>
                <c:numCache>
                  <c:formatCode>General</c:formatCode>
                  <c:ptCount val="13"/>
                  <c:pt idx="0">
                    <c:v>5.4880000000000004</c:v>
                  </c:pt>
                  <c:pt idx="2">
                    <c:v>8.2319999999999993</c:v>
                  </c:pt>
                  <c:pt idx="3">
                    <c:v>9.9959999999999987</c:v>
                  </c:pt>
                  <c:pt idx="4">
                    <c:v>13.524000000000001</c:v>
                  </c:pt>
                  <c:pt idx="5">
                    <c:v>9.604000000000001</c:v>
                  </c:pt>
                  <c:pt idx="6">
                    <c:v>5.0960000000000001</c:v>
                  </c:pt>
                  <c:pt idx="8">
                    <c:v>9.2119999999999997</c:v>
                  </c:pt>
                  <c:pt idx="9">
                    <c:v>6.468</c:v>
                  </c:pt>
                  <c:pt idx="11">
                    <c:v>7.84</c:v>
                  </c:pt>
                  <c:pt idx="12">
                    <c:v>5.88</c:v>
                  </c:pt>
                </c:numCache>
              </c:numRef>
            </c:plus>
            <c:minus>
              <c:numRef>
                <c:f>'Figures 26'!$AF$4:$AF$16</c:f>
                <c:numCache>
                  <c:formatCode>General</c:formatCode>
                  <c:ptCount val="13"/>
                  <c:pt idx="0">
                    <c:v>5.4880000000000004</c:v>
                  </c:pt>
                  <c:pt idx="2">
                    <c:v>8.2319999999999993</c:v>
                  </c:pt>
                  <c:pt idx="3">
                    <c:v>9.9959999999999987</c:v>
                  </c:pt>
                  <c:pt idx="4">
                    <c:v>13.524000000000001</c:v>
                  </c:pt>
                  <c:pt idx="5">
                    <c:v>9.604000000000001</c:v>
                  </c:pt>
                  <c:pt idx="6">
                    <c:v>5.0960000000000001</c:v>
                  </c:pt>
                  <c:pt idx="8">
                    <c:v>9.2119999999999997</c:v>
                  </c:pt>
                  <c:pt idx="9">
                    <c:v>6.468</c:v>
                  </c:pt>
                  <c:pt idx="11">
                    <c:v>7.84</c:v>
                  </c:pt>
                  <c:pt idx="12">
                    <c:v>5.88</c:v>
                  </c:pt>
                </c:numCache>
              </c:numRef>
            </c:minus>
          </c:errBars>
          <c:cat>
            <c:strRef>
              <c:f>'Figures 26'!$AD$4:$AD$10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26'!$AE$4:$AE$10</c:f>
              <c:numCache>
                <c:formatCode>General</c:formatCode>
                <c:ptCount val="7"/>
                <c:pt idx="0">
                  <c:v>32.200000000000003</c:v>
                </c:pt>
                <c:pt idx="2">
                  <c:v>57.999999999999993</c:v>
                </c:pt>
                <c:pt idx="3">
                  <c:v>55.500000000000007</c:v>
                </c:pt>
                <c:pt idx="4">
                  <c:v>28.4</c:v>
                </c:pt>
                <c:pt idx="5">
                  <c:v>26.3</c:v>
                </c:pt>
                <c:pt idx="6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BE-4B75-8EC9-2E0561C7F2CF}"/>
            </c:ext>
          </c:extLst>
        </c:ser>
        <c:ser>
          <c:idx val="2"/>
          <c:order val="1"/>
          <c:tx>
            <c:strRef>
              <c:f>'Figures 26'!$AG$2</c:f>
              <c:strCache>
                <c:ptCount val="1"/>
                <c:pt idx="0">
                  <c:v>Boys</c:v>
                </c:pt>
              </c:strCache>
            </c:strRef>
          </c:tx>
          <c:spPr>
            <a:solidFill>
              <a:srgbClr val="41B6C4"/>
            </a:solidFill>
            <a:ln w="635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26'!$AH$4:$AH$16</c:f>
                <c:numCache>
                  <c:formatCode>General</c:formatCode>
                  <c:ptCount val="13"/>
                  <c:pt idx="0">
                    <c:v>4.9000000000000004</c:v>
                  </c:pt>
                  <c:pt idx="2">
                    <c:v>9.4079999999999995</c:v>
                  </c:pt>
                  <c:pt idx="3">
                    <c:v>8.2319999999999993</c:v>
                  </c:pt>
                  <c:pt idx="4">
                    <c:v>9.016</c:v>
                  </c:pt>
                  <c:pt idx="5">
                    <c:v>13.72</c:v>
                  </c:pt>
                  <c:pt idx="6">
                    <c:v>10.976000000000001</c:v>
                  </c:pt>
                  <c:pt idx="8">
                    <c:v>8.0360000000000014</c:v>
                  </c:pt>
                  <c:pt idx="9">
                    <c:v>5.6840000000000002</c:v>
                  </c:pt>
                  <c:pt idx="11">
                    <c:v>7.2519999999999998</c:v>
                  </c:pt>
                  <c:pt idx="12">
                    <c:v>5.2919999999999998</c:v>
                  </c:pt>
                </c:numCache>
              </c:numRef>
            </c:plus>
            <c:minus>
              <c:numRef>
                <c:f>'Figures 26'!$AH$4:$AH$16</c:f>
                <c:numCache>
                  <c:formatCode>General</c:formatCode>
                  <c:ptCount val="13"/>
                  <c:pt idx="0">
                    <c:v>4.9000000000000004</c:v>
                  </c:pt>
                  <c:pt idx="2">
                    <c:v>9.4079999999999995</c:v>
                  </c:pt>
                  <c:pt idx="3">
                    <c:v>8.2319999999999993</c:v>
                  </c:pt>
                  <c:pt idx="4">
                    <c:v>9.016</c:v>
                  </c:pt>
                  <c:pt idx="5">
                    <c:v>13.72</c:v>
                  </c:pt>
                  <c:pt idx="6">
                    <c:v>10.976000000000001</c:v>
                  </c:pt>
                  <c:pt idx="8">
                    <c:v>8.0360000000000014</c:v>
                  </c:pt>
                  <c:pt idx="9">
                    <c:v>5.6840000000000002</c:v>
                  </c:pt>
                  <c:pt idx="11">
                    <c:v>7.2519999999999998</c:v>
                  </c:pt>
                  <c:pt idx="12">
                    <c:v>5.2919999999999998</c:v>
                  </c:pt>
                </c:numCache>
              </c:numRef>
            </c:minus>
          </c:errBars>
          <c:cat>
            <c:strRef>
              <c:f>'Figures 26'!$AD$4:$AD$10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26'!$AG$4:$AG$10</c:f>
              <c:numCache>
                <c:formatCode>General</c:formatCode>
                <c:ptCount val="7"/>
                <c:pt idx="0">
                  <c:v>33.5</c:v>
                </c:pt>
                <c:pt idx="2">
                  <c:v>62.8</c:v>
                </c:pt>
                <c:pt idx="3">
                  <c:v>53.900000000000006</c:v>
                </c:pt>
                <c:pt idx="4">
                  <c:v>31.900000000000002</c:v>
                </c:pt>
                <c:pt idx="5">
                  <c:v>31.6</c:v>
                </c:pt>
                <c:pt idx="6">
                  <c:v>13.3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BE-4B75-8EC9-2E0561C7F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915120"/>
        <c:axId val="533914336"/>
      </c:bar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children aged 6-13 </a:t>
                </a:r>
              </a:p>
              <a:p>
                <a:pPr>
                  <a:defRPr/>
                </a:pPr>
                <a:r>
                  <a:rPr lang="en-US"/>
                  <a:t>enrolled in school</a:t>
                </a:r>
              </a:p>
            </c:rich>
          </c:tx>
          <c:layout>
            <c:manualLayout>
              <c:xMode val="edge"/>
              <c:yMode val="edge"/>
              <c:x val="9.162517181808944E-4"/>
              <c:y val="0.17675742954839813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6703153583074846"/>
          <c:y val="4.0289434974474347E-2"/>
          <c:w val="0.15123065871039532"/>
          <c:h val="0.17376966207373259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29397874536693"/>
          <c:y val="2.7196204952228572E-2"/>
          <c:w val="0.79474590979349735"/>
          <c:h val="0.69268876117093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26'!$AE$2</c:f>
              <c:strCache>
                <c:ptCount val="1"/>
                <c:pt idx="0">
                  <c:v>Girls</c:v>
                </c:pt>
              </c:strCache>
            </c:strRef>
          </c:tx>
          <c:spPr>
            <a:solidFill>
              <a:srgbClr val="2C7FB8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26'!$AF$4:$AF$16</c:f>
                <c:numCache>
                  <c:formatCode>General</c:formatCode>
                  <c:ptCount val="13"/>
                  <c:pt idx="0">
                    <c:v>5.4880000000000004</c:v>
                  </c:pt>
                  <c:pt idx="2">
                    <c:v>8.2319999999999993</c:v>
                  </c:pt>
                  <c:pt idx="3">
                    <c:v>9.9959999999999987</c:v>
                  </c:pt>
                  <c:pt idx="4">
                    <c:v>13.524000000000001</c:v>
                  </c:pt>
                  <c:pt idx="5">
                    <c:v>9.604000000000001</c:v>
                  </c:pt>
                  <c:pt idx="6">
                    <c:v>5.0960000000000001</c:v>
                  </c:pt>
                  <c:pt idx="8">
                    <c:v>9.2119999999999997</c:v>
                  </c:pt>
                  <c:pt idx="9">
                    <c:v>6.468</c:v>
                  </c:pt>
                  <c:pt idx="11">
                    <c:v>7.84</c:v>
                  </c:pt>
                  <c:pt idx="12">
                    <c:v>5.88</c:v>
                  </c:pt>
                </c:numCache>
              </c:numRef>
            </c:plus>
            <c:minus>
              <c:numRef>
                <c:f>'Figures 26'!$AF$4:$AF$16</c:f>
                <c:numCache>
                  <c:formatCode>General</c:formatCode>
                  <c:ptCount val="13"/>
                  <c:pt idx="0">
                    <c:v>5.4880000000000004</c:v>
                  </c:pt>
                  <c:pt idx="2">
                    <c:v>8.2319999999999993</c:v>
                  </c:pt>
                  <c:pt idx="3">
                    <c:v>9.9959999999999987</c:v>
                  </c:pt>
                  <c:pt idx="4">
                    <c:v>13.524000000000001</c:v>
                  </c:pt>
                  <c:pt idx="5">
                    <c:v>9.604000000000001</c:v>
                  </c:pt>
                  <c:pt idx="6">
                    <c:v>5.0960000000000001</c:v>
                  </c:pt>
                  <c:pt idx="8">
                    <c:v>9.2119999999999997</c:v>
                  </c:pt>
                  <c:pt idx="9">
                    <c:v>6.468</c:v>
                  </c:pt>
                  <c:pt idx="11">
                    <c:v>7.84</c:v>
                  </c:pt>
                  <c:pt idx="12">
                    <c:v>5.88</c:v>
                  </c:pt>
                </c:numCache>
              </c:numRef>
            </c:minus>
          </c:errBars>
          <c:cat>
            <c:strRef>
              <c:f>'Figures 26'!$AD$21:$AD$27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26'!$AE$21:$AE$27</c:f>
              <c:numCache>
                <c:formatCode>General</c:formatCode>
                <c:ptCount val="7"/>
                <c:pt idx="0">
                  <c:v>44.9</c:v>
                </c:pt>
                <c:pt idx="2">
                  <c:v>73.599999999999994</c:v>
                </c:pt>
                <c:pt idx="3">
                  <c:v>66</c:v>
                </c:pt>
                <c:pt idx="4">
                  <c:v>50.4</c:v>
                </c:pt>
                <c:pt idx="5">
                  <c:v>30.5</c:v>
                </c:pt>
                <c:pt idx="6">
                  <c:v>13.100000000000001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AD-43D5-A4A8-2D3610399AA0}"/>
            </c:ext>
          </c:extLst>
        </c:ser>
        <c:ser>
          <c:idx val="2"/>
          <c:order val="1"/>
          <c:tx>
            <c:strRef>
              <c:f>'Figures 26'!$AG$2</c:f>
              <c:strCache>
                <c:ptCount val="1"/>
                <c:pt idx="0">
                  <c:v>Boys</c:v>
                </c:pt>
              </c:strCache>
            </c:strRef>
          </c:tx>
          <c:spPr>
            <a:solidFill>
              <a:srgbClr val="7FCDBB"/>
            </a:solidFill>
            <a:ln w="635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26'!$AH$4:$AH$16</c:f>
                <c:numCache>
                  <c:formatCode>General</c:formatCode>
                  <c:ptCount val="13"/>
                  <c:pt idx="0">
                    <c:v>4.9000000000000004</c:v>
                  </c:pt>
                  <c:pt idx="2">
                    <c:v>9.4079999999999995</c:v>
                  </c:pt>
                  <c:pt idx="3">
                    <c:v>8.2319999999999993</c:v>
                  </c:pt>
                  <c:pt idx="4">
                    <c:v>9.016</c:v>
                  </c:pt>
                  <c:pt idx="5">
                    <c:v>13.72</c:v>
                  </c:pt>
                  <c:pt idx="6">
                    <c:v>10.976000000000001</c:v>
                  </c:pt>
                  <c:pt idx="8">
                    <c:v>8.0360000000000014</c:v>
                  </c:pt>
                  <c:pt idx="9">
                    <c:v>5.6840000000000002</c:v>
                  </c:pt>
                  <c:pt idx="11">
                    <c:v>7.2519999999999998</c:v>
                  </c:pt>
                  <c:pt idx="12">
                    <c:v>5.2919999999999998</c:v>
                  </c:pt>
                </c:numCache>
              </c:numRef>
            </c:plus>
            <c:minus>
              <c:numRef>
                <c:f>'Figures 26'!$AH$4:$AH$16</c:f>
                <c:numCache>
                  <c:formatCode>General</c:formatCode>
                  <c:ptCount val="13"/>
                  <c:pt idx="0">
                    <c:v>4.9000000000000004</c:v>
                  </c:pt>
                  <c:pt idx="2">
                    <c:v>9.4079999999999995</c:v>
                  </c:pt>
                  <c:pt idx="3">
                    <c:v>8.2319999999999993</c:v>
                  </c:pt>
                  <c:pt idx="4">
                    <c:v>9.016</c:v>
                  </c:pt>
                  <c:pt idx="5">
                    <c:v>13.72</c:v>
                  </c:pt>
                  <c:pt idx="6">
                    <c:v>10.976000000000001</c:v>
                  </c:pt>
                  <c:pt idx="8">
                    <c:v>8.0360000000000014</c:v>
                  </c:pt>
                  <c:pt idx="9">
                    <c:v>5.6840000000000002</c:v>
                  </c:pt>
                  <c:pt idx="11">
                    <c:v>7.2519999999999998</c:v>
                  </c:pt>
                  <c:pt idx="12">
                    <c:v>5.2919999999999998</c:v>
                  </c:pt>
                </c:numCache>
              </c:numRef>
            </c:minus>
          </c:errBars>
          <c:cat>
            <c:strRef>
              <c:f>'Figures 26'!$AD$21:$AD$27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26'!$AG$21:$AG$27</c:f>
              <c:numCache>
                <c:formatCode>General</c:formatCode>
                <c:ptCount val="7"/>
                <c:pt idx="0">
                  <c:v>45.800000000000004</c:v>
                </c:pt>
                <c:pt idx="2">
                  <c:v>82.399999999999991</c:v>
                </c:pt>
                <c:pt idx="3">
                  <c:v>81.399999999999991</c:v>
                </c:pt>
                <c:pt idx="4">
                  <c:v>39</c:v>
                </c:pt>
                <c:pt idx="5">
                  <c:v>41.8</c:v>
                </c:pt>
                <c:pt idx="6">
                  <c:v>11.700000000000001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AD-43D5-A4A8-2D3610399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915120"/>
        <c:axId val="533914336"/>
      </c:bar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children aged 14-17 </a:t>
                </a:r>
              </a:p>
              <a:p>
                <a:pPr>
                  <a:defRPr/>
                </a:pPr>
                <a:r>
                  <a:rPr lang="en-US"/>
                  <a:t>enrolled in school</a:t>
                </a:r>
              </a:p>
            </c:rich>
          </c:tx>
          <c:layout>
            <c:manualLayout>
              <c:xMode val="edge"/>
              <c:yMode val="edge"/>
              <c:x val="9.162517181808944E-4"/>
              <c:y val="0.1486206555824024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6703153583074846"/>
          <c:y val="4.0289434974474347E-2"/>
          <c:w val="0.15123065871039532"/>
          <c:h val="0.12981353292376915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229397874536693"/>
          <c:y val="2.7196204952228572E-2"/>
          <c:w val="0.79474590979349735"/>
          <c:h val="0.81069146640561673"/>
        </c:manualLayout>
      </c:layout>
      <c:lineChart>
        <c:grouping val="standard"/>
        <c:varyColors val="0"/>
        <c:ser>
          <c:idx val="0"/>
          <c:order val="0"/>
          <c:tx>
            <c:strRef>
              <c:f>'Figures 26'!$AK$36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'Figures 26'!$AD$38:$AD$57</c:f>
              <c:numCache>
                <c:formatCode>General</c:formatCode>
                <c:ptCount val="20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</c:numCache>
            </c:numRef>
          </c:cat>
          <c:val>
            <c:numRef>
              <c:f>'Figures 26'!$AK$38:$AK$57</c:f>
              <c:numCache>
                <c:formatCode>General</c:formatCode>
                <c:ptCount val="20"/>
                <c:pt idx="0">
                  <c:v>35.799999999999997</c:v>
                </c:pt>
                <c:pt idx="1">
                  <c:v>35.799999999999997</c:v>
                </c:pt>
                <c:pt idx="2">
                  <c:v>35.799999999999997</c:v>
                </c:pt>
                <c:pt idx="3">
                  <c:v>35.799999999999997</c:v>
                </c:pt>
                <c:pt idx="4">
                  <c:v>35.799999999999997</c:v>
                </c:pt>
                <c:pt idx="5">
                  <c:v>35.799999999999997</c:v>
                </c:pt>
                <c:pt idx="6">
                  <c:v>35.799999999999997</c:v>
                </c:pt>
                <c:pt idx="7">
                  <c:v>35.799999999999997</c:v>
                </c:pt>
                <c:pt idx="8">
                  <c:v>35.799999999999997</c:v>
                </c:pt>
                <c:pt idx="9">
                  <c:v>35.799999999999997</c:v>
                </c:pt>
                <c:pt idx="10">
                  <c:v>35.799999999999997</c:v>
                </c:pt>
                <c:pt idx="11">
                  <c:v>35.799999999999997</c:v>
                </c:pt>
                <c:pt idx="12">
                  <c:v>35.799999999999997</c:v>
                </c:pt>
                <c:pt idx="13">
                  <c:v>35.799999999999997</c:v>
                </c:pt>
                <c:pt idx="14">
                  <c:v>35.799999999999997</c:v>
                </c:pt>
                <c:pt idx="15">
                  <c:v>35.799999999999997</c:v>
                </c:pt>
                <c:pt idx="16">
                  <c:v>35.799999999999997</c:v>
                </c:pt>
                <c:pt idx="17">
                  <c:v>35.799999999999997</c:v>
                </c:pt>
                <c:pt idx="18">
                  <c:v>35.799999999999997</c:v>
                </c:pt>
                <c:pt idx="19">
                  <c:v>35.799999999999997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17-4475-A3E9-C860905CBA35}"/>
            </c:ext>
          </c:extLst>
        </c:ser>
        <c:ser>
          <c:idx val="2"/>
          <c:order val="1"/>
          <c:spPr>
            <a:ln w="12700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'Figures 26'!$AD$38:$AD$57</c:f>
              <c:numCache>
                <c:formatCode>General</c:formatCode>
                <c:ptCount val="20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</c:numCache>
            </c:numRef>
          </c:cat>
          <c:val>
            <c:numRef>
              <c:f>'Figures 26'!$AI$38:$AI$57</c:f>
              <c:numCache>
                <c:formatCode>General</c:formatCode>
                <c:ptCount val="20"/>
                <c:pt idx="0">
                  <c:v>21.9</c:v>
                </c:pt>
                <c:pt idx="1">
                  <c:v>27</c:v>
                </c:pt>
                <c:pt idx="2">
                  <c:v>23.799999999999997</c:v>
                </c:pt>
                <c:pt idx="3">
                  <c:v>29.7</c:v>
                </c:pt>
                <c:pt idx="4">
                  <c:v>43.2</c:v>
                </c:pt>
                <c:pt idx="5">
                  <c:v>38.5</c:v>
                </c:pt>
                <c:pt idx="6">
                  <c:v>43.1</c:v>
                </c:pt>
                <c:pt idx="7">
                  <c:v>49.6</c:v>
                </c:pt>
                <c:pt idx="8">
                  <c:v>39.4</c:v>
                </c:pt>
                <c:pt idx="9">
                  <c:v>49.4</c:v>
                </c:pt>
                <c:pt idx="10">
                  <c:v>44.7</c:v>
                </c:pt>
                <c:pt idx="11">
                  <c:v>48.6</c:v>
                </c:pt>
                <c:pt idx="12">
                  <c:v>46.7</c:v>
                </c:pt>
                <c:pt idx="13">
                  <c:v>38.299999999999997</c:v>
                </c:pt>
                <c:pt idx="14">
                  <c:v>27.1</c:v>
                </c:pt>
                <c:pt idx="15">
                  <c:v>22.3</c:v>
                </c:pt>
                <c:pt idx="16">
                  <c:v>21</c:v>
                </c:pt>
                <c:pt idx="17">
                  <c:v>13.700000000000001</c:v>
                </c:pt>
                <c:pt idx="18">
                  <c:v>8.6</c:v>
                </c:pt>
                <c:pt idx="19">
                  <c:v>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17-4475-A3E9-C860905CB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5544213824182478"/>
              <c:y val="0.924672722743269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48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  <a:r>
                  <a:rPr lang="en-US" baseline="0"/>
                  <a:t> </a:t>
                </a:r>
                <a:r>
                  <a:rPr lang="en-US"/>
                  <a:t>enrolled in school</a:t>
                </a:r>
              </a:p>
            </c:rich>
          </c:tx>
          <c:layout>
            <c:manualLayout>
              <c:xMode val="edge"/>
              <c:yMode val="edge"/>
              <c:x val="9.1632486162762324E-4"/>
              <c:y val="9.3345949722811794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egendEntry>
        <c:idx val="1"/>
        <c:delete val="1"/>
      </c:legendEntry>
      <c:layout>
        <c:manualLayout>
          <c:xMode val="edge"/>
          <c:yMode val="edge"/>
          <c:x val="0.23903470399533394"/>
          <c:y val="0.5722252434778734"/>
          <c:w val="0.4188898108840865"/>
          <c:h val="8.8536980625318701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9765105119436"/>
          <c:y val="2.7475682726937584E-2"/>
          <c:w val="0.82780992338078951"/>
          <c:h val="0.6418098467231944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DB86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26'!$AF$83:$AF$90</c:f>
                <c:numCache>
                  <c:formatCode>General</c:formatCode>
                  <c:ptCount val="8"/>
                  <c:pt idx="0">
                    <c:v>4.6829999999999998</c:v>
                  </c:pt>
                  <c:pt idx="1">
                    <c:v>6.327</c:v>
                  </c:pt>
                  <c:pt idx="2">
                    <c:v>3.9860000000000002</c:v>
                  </c:pt>
                  <c:pt idx="3">
                    <c:v>3.984</c:v>
                  </c:pt>
                  <c:pt idx="4">
                    <c:v>0.98799999999999999</c:v>
                  </c:pt>
                  <c:pt idx="6">
                    <c:v>7.8860000000000001</c:v>
                  </c:pt>
                  <c:pt idx="7">
                    <c:v>1.7470000000000001</c:v>
                  </c:pt>
                </c:numCache>
              </c:numRef>
            </c:plus>
            <c:minus>
              <c:numRef>
                <c:f>'Figures 26'!$AF$83:$AF$90</c:f>
                <c:numCache>
                  <c:formatCode>General</c:formatCode>
                  <c:ptCount val="8"/>
                  <c:pt idx="0">
                    <c:v>4.6829999999999998</c:v>
                  </c:pt>
                  <c:pt idx="1">
                    <c:v>6.327</c:v>
                  </c:pt>
                  <c:pt idx="2">
                    <c:v>3.9860000000000002</c:v>
                  </c:pt>
                  <c:pt idx="3">
                    <c:v>3.984</c:v>
                  </c:pt>
                  <c:pt idx="4">
                    <c:v>0.98799999999999999</c:v>
                  </c:pt>
                  <c:pt idx="6">
                    <c:v>7.8860000000000001</c:v>
                  </c:pt>
                  <c:pt idx="7">
                    <c:v>1.7470000000000001</c:v>
                  </c:pt>
                </c:numCache>
              </c:numRef>
            </c:minus>
          </c:errBars>
          <c:cat>
            <c:strRef>
              <c:f>'Figures 26'!$AD$83:$AD$90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Non-Poor</c:v>
                </c:pt>
                <c:pt idx="7">
                  <c:v>Poor</c:v>
                </c:pt>
              </c:strCache>
            </c:strRef>
          </c:cat>
          <c:val>
            <c:numRef>
              <c:f>'Figures 26'!$AE$83:$AE$90</c:f>
              <c:numCache>
                <c:formatCode>General</c:formatCode>
                <c:ptCount val="8"/>
                <c:pt idx="0">
                  <c:v>12.33</c:v>
                </c:pt>
                <c:pt idx="1">
                  <c:v>25.35</c:v>
                </c:pt>
                <c:pt idx="2">
                  <c:v>9.5429999999999993</c:v>
                </c:pt>
                <c:pt idx="3">
                  <c:v>8.9290000000000003</c:v>
                </c:pt>
                <c:pt idx="4">
                  <c:v>4.2080000000000002</c:v>
                </c:pt>
                <c:pt idx="6">
                  <c:v>30.454000000000001</c:v>
                </c:pt>
                <c:pt idx="7">
                  <c:v>9.6739999999999995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67-41FE-9BD3-4A651B328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26'!$AG$82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26'!$AG$83:$AG$90</c:f>
              <c:numCache>
                <c:formatCode>General</c:formatCode>
                <c:ptCount val="8"/>
                <c:pt idx="0">
                  <c:v>15.125999999999999</c:v>
                </c:pt>
                <c:pt idx="1">
                  <c:v>15.125999999999999</c:v>
                </c:pt>
                <c:pt idx="2">
                  <c:v>15.125999999999999</c:v>
                </c:pt>
                <c:pt idx="3">
                  <c:v>15.125999999999999</c:v>
                </c:pt>
                <c:pt idx="4">
                  <c:v>15.125999999999999</c:v>
                </c:pt>
                <c:pt idx="5">
                  <c:v>15.125999999999999</c:v>
                </c:pt>
                <c:pt idx="6">
                  <c:v>15.125999999999999</c:v>
                </c:pt>
                <c:pt idx="7">
                  <c:v>15.125999999999999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67-41FE-9BD3-4A651B328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228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4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baseline="0"/>
                  <a:t>US$ per year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6.6445292823245591E-4"/>
              <c:y val="0.18935171071661516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1205559532331186"/>
          <c:y val="0"/>
          <c:w val="0.5845344654821728"/>
          <c:h val="0.136217051158438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17834966718209"/>
          <c:y val="2.7119153452678794E-2"/>
          <c:w val="0.85170530762684871"/>
          <c:h val="0.6262288022175781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'Figures 26'!$AD$67</c:f>
              <c:strCache>
                <c:ptCount val="1"/>
                <c:pt idx="0">
                  <c:v>Too young</c:v>
                </c:pt>
              </c:strCache>
            </c:strRef>
          </c:tx>
          <c:spPr>
            <a:solidFill>
              <a:srgbClr val="E66101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26'!$AE$67:$AQ$67</c:f>
              <c:numCache>
                <c:formatCode>General</c:formatCode>
                <c:ptCount val="13"/>
                <c:pt idx="0">
                  <c:v>51.725000000000001</c:v>
                </c:pt>
                <c:pt idx="2">
                  <c:v>51.552</c:v>
                </c:pt>
                <c:pt idx="3">
                  <c:v>72.391000000000005</c:v>
                </c:pt>
                <c:pt idx="4">
                  <c:v>60.862000000000002</c:v>
                </c:pt>
                <c:pt idx="5">
                  <c:v>51.673000000000002</c:v>
                </c:pt>
                <c:pt idx="6">
                  <c:v>37.902999999999999</c:v>
                </c:pt>
                <c:pt idx="8">
                  <c:v>52.341000000000001</c:v>
                </c:pt>
                <c:pt idx="9">
                  <c:v>51.146000000000001</c:v>
                </c:pt>
                <c:pt idx="11">
                  <c:v>50.192</c:v>
                </c:pt>
                <c:pt idx="12">
                  <c:v>56.234000000000002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B-454D-B987-A2C340DFF077}"/>
            </c:ext>
          </c:extLst>
        </c:ser>
        <c:ser>
          <c:idx val="3"/>
          <c:order val="1"/>
          <c:tx>
            <c:strRef>
              <c:f>'Figures 26'!$AD$69</c:f>
              <c:strCache>
                <c:ptCount val="1"/>
                <c:pt idx="0">
                  <c:v>Lack of money</c:v>
                </c:pt>
              </c:strCache>
            </c:strRef>
          </c:tx>
          <c:spPr>
            <a:solidFill>
              <a:srgbClr val="F4A58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26'!$AE$69:$AQ$69</c:f>
              <c:numCache>
                <c:formatCode>General</c:formatCode>
                <c:ptCount val="13"/>
                <c:pt idx="0">
                  <c:v>18.431999999999999</c:v>
                </c:pt>
                <c:pt idx="2">
                  <c:v>33.149000000000001</c:v>
                </c:pt>
                <c:pt idx="3">
                  <c:v>17.425999999999998</c:v>
                </c:pt>
                <c:pt idx="4">
                  <c:v>22.608000000000001</c:v>
                </c:pt>
                <c:pt idx="5">
                  <c:v>32.862000000000002</c:v>
                </c:pt>
                <c:pt idx="6">
                  <c:v>9.1159999999999997</c:v>
                </c:pt>
                <c:pt idx="8">
                  <c:v>17.149000000000001</c:v>
                </c:pt>
                <c:pt idx="9">
                  <c:v>19.635999999999999</c:v>
                </c:pt>
                <c:pt idx="11">
                  <c:v>21.007999999999999</c:v>
                </c:pt>
                <c:pt idx="12">
                  <c:v>10.85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B-454D-B987-A2C340DFF077}"/>
            </c:ext>
          </c:extLst>
        </c:ser>
        <c:ser>
          <c:idx val="5"/>
          <c:order val="2"/>
          <c:tx>
            <c:strRef>
              <c:f>'Figures 26'!$AD$70</c:f>
              <c:strCache>
                <c:ptCount val="1"/>
                <c:pt idx="0">
                  <c:v>No schools nearby</c:v>
                </c:pt>
              </c:strCache>
            </c:strRef>
          </c:tx>
          <c:spPr>
            <a:solidFill>
              <a:srgbClr val="F7F7F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26'!$AE$70:$AQ$70</c:f>
              <c:numCache>
                <c:formatCode>General</c:formatCode>
                <c:ptCount val="13"/>
                <c:pt idx="0">
                  <c:v>12.771000000000001</c:v>
                </c:pt>
                <c:pt idx="2">
                  <c:v>8.5999999999999993E-2</c:v>
                </c:pt>
                <c:pt idx="3">
                  <c:v>0.35</c:v>
                </c:pt>
                <c:pt idx="4">
                  <c:v>7.0179999999999998</c:v>
                </c:pt>
                <c:pt idx="5">
                  <c:v>1.0780000000000001</c:v>
                </c:pt>
                <c:pt idx="6">
                  <c:v>27.202000000000002</c:v>
                </c:pt>
                <c:pt idx="8">
                  <c:v>10.016999999999999</c:v>
                </c:pt>
                <c:pt idx="9">
                  <c:v>15.356999999999999</c:v>
                </c:pt>
                <c:pt idx="11">
                  <c:v>10.163</c:v>
                </c:pt>
                <c:pt idx="12">
                  <c:v>20.443000000000001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B-454D-B987-A2C340DFF077}"/>
            </c:ext>
          </c:extLst>
        </c:ser>
        <c:ser>
          <c:idx val="0"/>
          <c:order val="3"/>
          <c:tx>
            <c:strRef>
              <c:f>'Figures 26'!$AD$68</c:f>
              <c:strCache>
                <c:ptCount val="1"/>
                <c:pt idx="0">
                  <c:v>Work/help at home</c:v>
                </c:pt>
              </c:strCache>
            </c:strRef>
          </c:tx>
          <c:spPr>
            <a:solidFill>
              <a:srgbClr val="B2ABD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26'!$AE$68:$AQ$68</c:f>
              <c:numCache>
                <c:formatCode>General</c:formatCode>
                <c:ptCount val="13"/>
                <c:pt idx="0">
                  <c:v>6.7750000000000004</c:v>
                </c:pt>
                <c:pt idx="2">
                  <c:v>6.8410000000000002</c:v>
                </c:pt>
                <c:pt idx="3">
                  <c:v>3.1160000000000001</c:v>
                </c:pt>
                <c:pt idx="4">
                  <c:v>3.601</c:v>
                </c:pt>
                <c:pt idx="5">
                  <c:v>8.16</c:v>
                </c:pt>
                <c:pt idx="6">
                  <c:v>9.6349999999999998</c:v>
                </c:pt>
                <c:pt idx="8">
                  <c:v>7.6909999999999998</c:v>
                </c:pt>
                <c:pt idx="9">
                  <c:v>5.915</c:v>
                </c:pt>
                <c:pt idx="11">
                  <c:v>7.1529999999999996</c:v>
                </c:pt>
                <c:pt idx="12">
                  <c:v>5.6639999999999997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B-454D-B987-A2C340DFF077}"/>
            </c:ext>
          </c:extLst>
        </c:ser>
        <c:ser>
          <c:idx val="7"/>
          <c:order val="4"/>
          <c:tx>
            <c:strRef>
              <c:f>'Figures 26'!$AD$71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5E3C99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26'!$AE$71:$AQ$71</c:f>
              <c:numCache>
                <c:formatCode>General</c:formatCode>
                <c:ptCount val="13"/>
                <c:pt idx="0">
                  <c:v>10.296999999999997</c:v>
                </c:pt>
                <c:pt idx="2">
                  <c:v>8.3719999999999999</c:v>
                </c:pt>
                <c:pt idx="3">
                  <c:v>6.7169999999999987</c:v>
                </c:pt>
                <c:pt idx="4">
                  <c:v>5.9109999999999872</c:v>
                </c:pt>
                <c:pt idx="5">
                  <c:v>6.2270000000000039</c:v>
                </c:pt>
                <c:pt idx="6">
                  <c:v>16.144000000000005</c:v>
                </c:pt>
                <c:pt idx="8">
                  <c:v>12.801999999999992</c:v>
                </c:pt>
                <c:pt idx="9">
                  <c:v>7.945999999999998</c:v>
                </c:pt>
                <c:pt idx="11">
                  <c:v>11.484000000000009</c:v>
                </c:pt>
                <c:pt idx="12">
                  <c:v>6.8089999999999975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B-454D-B987-A2C340DFF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001464"/>
        <c:axId val="524001856"/>
        <c:extLst/>
      </c:bar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74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children aged</a:t>
                </a:r>
                <a:r>
                  <a:rPr lang="en-US" baseline="0"/>
                  <a:t> 6-13 not enrolled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2680758083017E-3"/>
              <c:y val="5.2829360948242719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6917329564070826E-3"/>
          <c:y val="0.85561330529498669"/>
          <c:w val="0.9923082670435931"/>
          <c:h val="0.144386694705013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17844520229188"/>
          <c:y val="2.7119288870278573E-2"/>
          <c:w val="0.85170530762684871"/>
          <c:h val="0.60461133019369351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'Figures 26'!$AD$76</c:f>
              <c:strCache>
                <c:ptCount val="1"/>
                <c:pt idx="0">
                  <c:v>Too young</c:v>
                </c:pt>
              </c:strCache>
            </c:strRef>
          </c:tx>
          <c:spPr>
            <a:solidFill>
              <a:srgbClr val="E66101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26'!$AE$76:$AQ$76</c:f>
              <c:numCache>
                <c:formatCode>General</c:formatCode>
                <c:ptCount val="13"/>
                <c:pt idx="0">
                  <c:v>16.565999999999999</c:v>
                </c:pt>
                <c:pt idx="2">
                  <c:v>6.266</c:v>
                </c:pt>
                <c:pt idx="3">
                  <c:v>24.547000000000001</c:v>
                </c:pt>
                <c:pt idx="4">
                  <c:v>19.997</c:v>
                </c:pt>
                <c:pt idx="5">
                  <c:v>21.294</c:v>
                </c:pt>
                <c:pt idx="6">
                  <c:v>12.272</c:v>
                </c:pt>
                <c:pt idx="8">
                  <c:v>16.850000000000001</c:v>
                </c:pt>
                <c:pt idx="9">
                  <c:v>16.327999999999999</c:v>
                </c:pt>
                <c:pt idx="11">
                  <c:v>12.885999999999999</c:v>
                </c:pt>
                <c:pt idx="12">
                  <c:v>29.207999999999998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4E-4048-B5B6-0EFF1EADFC15}"/>
            </c:ext>
          </c:extLst>
        </c:ser>
        <c:ser>
          <c:idx val="3"/>
          <c:order val="1"/>
          <c:tx>
            <c:strRef>
              <c:f>'Figures 26'!$AD$78</c:f>
              <c:strCache>
                <c:ptCount val="1"/>
                <c:pt idx="0">
                  <c:v>Lack of money</c:v>
                </c:pt>
              </c:strCache>
            </c:strRef>
          </c:tx>
          <c:spPr>
            <a:solidFill>
              <a:srgbClr val="F4A58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26'!$AE$78:$AQ$78</c:f>
              <c:numCache>
                <c:formatCode>General</c:formatCode>
                <c:ptCount val="13"/>
                <c:pt idx="0">
                  <c:v>26.785</c:v>
                </c:pt>
                <c:pt idx="2">
                  <c:v>40.866</c:v>
                </c:pt>
                <c:pt idx="3">
                  <c:v>21.227</c:v>
                </c:pt>
                <c:pt idx="4">
                  <c:v>43.18</c:v>
                </c:pt>
                <c:pt idx="5">
                  <c:v>33.988999999999997</c:v>
                </c:pt>
                <c:pt idx="6">
                  <c:v>17.507000000000001</c:v>
                </c:pt>
                <c:pt idx="8">
                  <c:v>22.437999999999999</c:v>
                </c:pt>
                <c:pt idx="9">
                  <c:v>30.419</c:v>
                </c:pt>
                <c:pt idx="11">
                  <c:v>28.811</c:v>
                </c:pt>
                <c:pt idx="12">
                  <c:v>19.826000000000001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E-4048-B5B6-0EFF1EADFC15}"/>
            </c:ext>
          </c:extLst>
        </c:ser>
        <c:ser>
          <c:idx val="5"/>
          <c:order val="2"/>
          <c:tx>
            <c:strRef>
              <c:f>'Figures 26'!$AD$79</c:f>
              <c:strCache>
                <c:ptCount val="1"/>
                <c:pt idx="0">
                  <c:v>No schools nearby</c:v>
                </c:pt>
              </c:strCache>
            </c:strRef>
          </c:tx>
          <c:spPr>
            <a:solidFill>
              <a:srgbClr val="F7F7F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26'!$AE$79:$AQ$79</c:f>
              <c:numCache>
                <c:formatCode>General</c:formatCode>
                <c:ptCount val="13"/>
                <c:pt idx="0">
                  <c:v>14.569000000000001</c:v>
                </c:pt>
                <c:pt idx="2">
                  <c:v>0</c:v>
                </c:pt>
                <c:pt idx="3">
                  <c:v>0.55700000000000005</c:v>
                </c:pt>
                <c:pt idx="4">
                  <c:v>4.1100000000000003</c:v>
                </c:pt>
                <c:pt idx="5">
                  <c:v>0.26900000000000002</c:v>
                </c:pt>
                <c:pt idx="6">
                  <c:v>29.053000000000001</c:v>
                </c:pt>
                <c:pt idx="8">
                  <c:v>13.07</c:v>
                </c:pt>
                <c:pt idx="9">
                  <c:v>15.821</c:v>
                </c:pt>
                <c:pt idx="11">
                  <c:v>13.217000000000001</c:v>
                </c:pt>
                <c:pt idx="12">
                  <c:v>19.213000000000001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4E-4048-B5B6-0EFF1EADFC15}"/>
            </c:ext>
          </c:extLst>
        </c:ser>
        <c:ser>
          <c:idx val="0"/>
          <c:order val="3"/>
          <c:tx>
            <c:strRef>
              <c:f>'Figures 26'!$AD$77</c:f>
              <c:strCache>
                <c:ptCount val="1"/>
                <c:pt idx="0">
                  <c:v>Work/help at home</c:v>
                </c:pt>
              </c:strCache>
            </c:strRef>
          </c:tx>
          <c:spPr>
            <a:solidFill>
              <a:srgbClr val="B2ABD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26'!$AE$77:$AQ$77</c:f>
              <c:numCache>
                <c:formatCode>General</c:formatCode>
                <c:ptCount val="13"/>
                <c:pt idx="0">
                  <c:v>19.300999999999998</c:v>
                </c:pt>
                <c:pt idx="2">
                  <c:v>19.414000000000001</c:v>
                </c:pt>
                <c:pt idx="3">
                  <c:v>34.470999999999997</c:v>
                </c:pt>
                <c:pt idx="4">
                  <c:v>20.766999999999999</c:v>
                </c:pt>
                <c:pt idx="5">
                  <c:v>19.006</c:v>
                </c:pt>
                <c:pt idx="6">
                  <c:v>14.983000000000001</c:v>
                </c:pt>
                <c:pt idx="8">
                  <c:v>27.661000000000001</c:v>
                </c:pt>
                <c:pt idx="9">
                  <c:v>12.311999999999999</c:v>
                </c:pt>
                <c:pt idx="11">
                  <c:v>18.611000000000001</c:v>
                </c:pt>
                <c:pt idx="12">
                  <c:v>21.667999999999999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4E-4048-B5B6-0EFF1EADFC15}"/>
            </c:ext>
          </c:extLst>
        </c:ser>
        <c:ser>
          <c:idx val="7"/>
          <c:order val="4"/>
          <c:tx>
            <c:strRef>
              <c:f>'Figures 26'!$AD$80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5E3C99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26'!$AE$66:$AQ$66</c:f>
              <c:strCache>
                <c:ptCount val="13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Girls</c:v>
                </c:pt>
                <c:pt idx="9">
                  <c:v>Boys</c:v>
                </c:pt>
                <c:pt idx="11">
                  <c:v>Poor</c:v>
                </c:pt>
                <c:pt idx="12">
                  <c:v>Non-poor</c:v>
                </c:pt>
              </c:strCache>
            </c:strRef>
          </c:cat>
          <c:val>
            <c:numRef>
              <c:f>'Figures 26'!$AE$80:$AQ$80</c:f>
              <c:numCache>
                <c:formatCode>General</c:formatCode>
                <c:ptCount val="13"/>
                <c:pt idx="0">
                  <c:v>22.778999999999996</c:v>
                </c:pt>
                <c:pt idx="2">
                  <c:v>33.454000000000008</c:v>
                </c:pt>
                <c:pt idx="3">
                  <c:v>19.197999999999993</c:v>
                </c:pt>
                <c:pt idx="4">
                  <c:v>11.946000000000012</c:v>
                </c:pt>
                <c:pt idx="5">
                  <c:v>25.442000000000007</c:v>
                </c:pt>
                <c:pt idx="6">
                  <c:v>26.185000000000002</c:v>
                </c:pt>
                <c:pt idx="8">
                  <c:v>19.980999999999995</c:v>
                </c:pt>
                <c:pt idx="9">
                  <c:v>25.120000000000005</c:v>
                </c:pt>
                <c:pt idx="11">
                  <c:v>26.474999999999994</c:v>
                </c:pt>
                <c:pt idx="12">
                  <c:v>10.085000000000008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4E-4048-B5B6-0EFF1EADF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4001464"/>
        <c:axId val="524001856"/>
        <c:extLst/>
      </c:bar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children aged</a:t>
                </a:r>
                <a:r>
                  <a:rPr lang="en-US" baseline="0"/>
                  <a:t> 14-17 not enrolled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2680758083017E-3"/>
              <c:y val="5.2829360948242719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6672487814523524"/>
          <c:w val="1"/>
          <c:h val="0.13327512185476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94400699912"/>
          <c:y val="2.7119243500857208E-2"/>
          <c:w val="0.84251999750031259"/>
          <c:h val="0.808657472801181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'Figures 26'!$S$5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006D2C"/>
            </a:solidFill>
            <a:ln w="635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26'!$T$6:$T$10</c:f>
                <c:numCache>
                  <c:formatCode>General</c:formatCode>
                  <c:ptCount val="5"/>
                  <c:pt idx="0">
                    <c:v>4.2</c:v>
                  </c:pt>
                  <c:pt idx="1">
                    <c:v>2.9000000000000004</c:v>
                  </c:pt>
                  <c:pt idx="2">
                    <c:v>4</c:v>
                  </c:pt>
                  <c:pt idx="3">
                    <c:v>5.7</c:v>
                  </c:pt>
                  <c:pt idx="4">
                    <c:v>1.9</c:v>
                  </c:pt>
                </c:numCache>
              </c:numRef>
            </c:plus>
            <c:minus>
              <c:numRef>
                <c:f>'Figures 26'!$T$6:$T$10</c:f>
                <c:numCache>
                  <c:formatCode>General</c:formatCode>
                  <c:ptCount val="5"/>
                  <c:pt idx="0">
                    <c:v>4.2</c:v>
                  </c:pt>
                  <c:pt idx="1">
                    <c:v>2.9000000000000004</c:v>
                  </c:pt>
                  <c:pt idx="2">
                    <c:v>4</c:v>
                  </c:pt>
                  <c:pt idx="3">
                    <c:v>5.7</c:v>
                  </c:pt>
                  <c:pt idx="4">
                    <c:v>1.9</c:v>
                  </c:pt>
                </c:numCache>
              </c:numRef>
            </c:minus>
            <c:spPr>
              <a:ln w="6350">
                <a:solidFill>
                  <a:schemeClr val="tx1"/>
                </a:solidFill>
              </a:ln>
            </c:spPr>
          </c:errBars>
          <c:cat>
            <c:strRef>
              <c:f>'Figures 26'!$H$6:$H$10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26'!$S$6:$S$10</c:f>
              <c:numCache>
                <c:formatCode>General</c:formatCode>
                <c:ptCount val="5"/>
                <c:pt idx="0">
                  <c:v>73.2</c:v>
                </c:pt>
                <c:pt idx="1">
                  <c:v>58.8</c:v>
                </c:pt>
                <c:pt idx="2">
                  <c:v>32.6</c:v>
                </c:pt>
                <c:pt idx="3">
                  <c:v>49.7</c:v>
                </c:pt>
                <c:pt idx="4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52-4188-B974-C717CCFF648C}"/>
            </c:ext>
          </c:extLst>
        </c:ser>
        <c:ser>
          <c:idx val="1"/>
          <c:order val="1"/>
          <c:tx>
            <c:strRef>
              <c:f>'Figures 26'!$U$5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5DBF9E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26'!$V$6:$V$10</c:f>
                <c:numCache>
                  <c:formatCode>General</c:formatCode>
                  <c:ptCount val="5"/>
                  <c:pt idx="0">
                    <c:v>3.2</c:v>
                  </c:pt>
                  <c:pt idx="1">
                    <c:v>2.5</c:v>
                  </c:pt>
                  <c:pt idx="2">
                    <c:v>5.2</c:v>
                  </c:pt>
                  <c:pt idx="3">
                    <c:v>6.5</c:v>
                  </c:pt>
                  <c:pt idx="4">
                    <c:v>2.7</c:v>
                  </c:pt>
                </c:numCache>
              </c:numRef>
            </c:plus>
            <c:minus>
              <c:numRef>
                <c:f>'Figures 26'!$V$6:$V$10</c:f>
                <c:numCache>
                  <c:formatCode>General</c:formatCode>
                  <c:ptCount val="5"/>
                  <c:pt idx="0">
                    <c:v>3.2</c:v>
                  </c:pt>
                  <c:pt idx="1">
                    <c:v>2.5</c:v>
                  </c:pt>
                  <c:pt idx="2">
                    <c:v>5.2</c:v>
                  </c:pt>
                  <c:pt idx="3">
                    <c:v>6.5</c:v>
                  </c:pt>
                  <c:pt idx="4">
                    <c:v>2.7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26'!$H$6:$H$10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26'!$U$6:$U$10</c:f>
              <c:numCache>
                <c:formatCode>General</c:formatCode>
                <c:ptCount val="5"/>
                <c:pt idx="0">
                  <c:v>86.1</c:v>
                </c:pt>
                <c:pt idx="1">
                  <c:v>78.900000000000006</c:v>
                </c:pt>
                <c:pt idx="2">
                  <c:v>58.599999999999994</c:v>
                </c:pt>
                <c:pt idx="3">
                  <c:v>63.9</c:v>
                </c:pt>
                <c:pt idx="4">
                  <c:v>21.4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52-4188-B974-C717CCFF6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2"/>
          <c:tx>
            <c:strRef>
              <c:f>'Figures 26'!$R$5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26'!$R$6:$R$10</c:f>
              <c:numCache>
                <c:formatCode>General</c:formatCode>
                <c:ptCount val="5"/>
                <c:pt idx="0">
                  <c:v>49.8</c:v>
                </c:pt>
                <c:pt idx="1">
                  <c:v>49.8</c:v>
                </c:pt>
                <c:pt idx="2">
                  <c:v>49.8</c:v>
                </c:pt>
                <c:pt idx="3">
                  <c:v>49.8</c:v>
                </c:pt>
                <c:pt idx="4">
                  <c:v>49.8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52-4188-B974-C717CCFF6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population aged 15 or more</a:t>
                </a:r>
              </a:p>
            </c:rich>
          </c:tx>
          <c:layout>
            <c:manualLayout>
              <c:xMode val="edge"/>
              <c:yMode val="edge"/>
              <c:x val="3.6690522731571977E-3"/>
              <c:y val="0.1001382105032527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64144077139084066"/>
          <c:y val="1.2582177962809518E-2"/>
          <c:w val="0.35855922860915934"/>
          <c:h val="0.22747789718229319"/>
        </c:manualLayout>
      </c:layout>
      <c:overlay val="0"/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9765105119436"/>
          <c:y val="2.7475682726937584E-2"/>
          <c:w val="0.82780992338078951"/>
          <c:h val="0.6418098467231944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DB86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26'!$AI$83:$AI$90</c:f>
                <c:numCache>
                  <c:formatCode>General</c:formatCode>
                  <c:ptCount val="8"/>
                  <c:pt idx="0">
                    <c:v>0.91495677972179124</c:v>
                  </c:pt>
                  <c:pt idx="1">
                    <c:v>1.2361587754216898</c:v>
                  </c:pt>
                  <c:pt idx="2">
                    <c:v>0.77877807473223581</c:v>
                  </c:pt>
                  <c:pt idx="3">
                    <c:v>0.77838731804646932</c:v>
                  </c:pt>
                  <c:pt idx="4">
                    <c:v>0.19303380276855217</c:v>
                  </c:pt>
                  <c:pt idx="6">
                    <c:v>1.5407536119765206</c:v>
                  </c:pt>
                  <c:pt idx="7">
                    <c:v>0.34132596501686302</c:v>
                  </c:pt>
                </c:numCache>
              </c:numRef>
            </c:plus>
            <c:minus>
              <c:numRef>
                <c:f>'Figures 26'!$AI$83:$AI$90</c:f>
                <c:numCache>
                  <c:formatCode>General</c:formatCode>
                  <c:ptCount val="8"/>
                  <c:pt idx="0">
                    <c:v>0.91495677972179124</c:v>
                  </c:pt>
                  <c:pt idx="1">
                    <c:v>1.2361587754216898</c:v>
                  </c:pt>
                  <c:pt idx="2">
                    <c:v>0.77877807473223581</c:v>
                  </c:pt>
                  <c:pt idx="3">
                    <c:v>0.77838731804646932</c:v>
                  </c:pt>
                  <c:pt idx="4">
                    <c:v>0.19303380276855217</c:v>
                  </c:pt>
                  <c:pt idx="6">
                    <c:v>1.5407536119765206</c:v>
                  </c:pt>
                  <c:pt idx="7">
                    <c:v>0.34132596501686302</c:v>
                  </c:pt>
                </c:numCache>
              </c:numRef>
            </c:minus>
          </c:errBars>
          <c:cat>
            <c:strRef>
              <c:f>'Figures 26'!$AD$83:$AD$90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Non-Poor</c:v>
                </c:pt>
                <c:pt idx="7">
                  <c:v>Poor</c:v>
                </c:pt>
              </c:strCache>
            </c:strRef>
          </c:cat>
          <c:val>
            <c:numRef>
              <c:f>'Figures 26'!$AH$83:$AH$90</c:f>
              <c:numCache>
                <c:formatCode>General</c:formatCode>
                <c:ptCount val="8"/>
                <c:pt idx="0">
                  <c:v>2.409014967749239</c:v>
                </c:pt>
                <c:pt idx="1">
                  <c:v>4.9528409920878511</c:v>
                </c:pt>
                <c:pt idx="2">
                  <c:v>1.8644955261338998</c:v>
                </c:pt>
                <c:pt idx="3">
                  <c:v>1.7445332236036459</c:v>
                </c:pt>
                <c:pt idx="4">
                  <c:v>0.82215206685229503</c:v>
                </c:pt>
                <c:pt idx="6">
                  <c:v>5.9500520541634492</c:v>
                </c:pt>
                <c:pt idx="7">
                  <c:v>1.8900900890515926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D-4688-AC4E-2DA131A1F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26'!$AG$82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26'!$AJ$83:$AJ$90</c:f>
              <c:numCache>
                <c:formatCode>General</c:formatCode>
                <c:ptCount val="8"/>
                <c:pt idx="0">
                  <c:v>2.9552928144505262</c:v>
                </c:pt>
                <c:pt idx="1">
                  <c:v>2.9552928144505262</c:v>
                </c:pt>
                <c:pt idx="2">
                  <c:v>2.9552928144505262</c:v>
                </c:pt>
                <c:pt idx="3">
                  <c:v>2.9552928144505262</c:v>
                </c:pt>
                <c:pt idx="4">
                  <c:v>2.9552928144505262</c:v>
                </c:pt>
                <c:pt idx="5">
                  <c:v>2.9552928144505262</c:v>
                </c:pt>
                <c:pt idx="6">
                  <c:v>2.9552928144505262</c:v>
                </c:pt>
                <c:pt idx="7">
                  <c:v>2.9552928144505262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6D-4688-AC4E-2DA131A1F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228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baseline="0"/>
                  <a:t>% of the poverty line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6.6434994219228183E-4"/>
              <c:y val="0.10455595334591246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1205559532331186"/>
          <c:y val="0"/>
          <c:w val="0.5845344654821728"/>
          <c:h val="0.136217051158438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381698448143693"/>
          <c:y val="2.7196204952228572E-2"/>
          <c:w val="0.8261830155185631"/>
          <c:h val="0.72015631876322028"/>
        </c:manualLayout>
      </c:layout>
      <c:lineChart>
        <c:grouping val="standard"/>
        <c:varyColors val="0"/>
        <c:ser>
          <c:idx val="0"/>
          <c:order val="0"/>
          <c:tx>
            <c:strRef>
              <c:f>'Figures 26'!$S$87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'Figures 26'!$K$89:$K$99</c:f>
              <c:strCache>
                <c:ptCount val="11"/>
                <c:pt idx="0">
                  <c:v>6 - 9</c:v>
                </c:pt>
                <c:pt idx="1">
                  <c:v>10 - 14</c:v>
                </c:pt>
                <c:pt idx="2">
                  <c:v>15 - 19 </c:v>
                </c:pt>
                <c:pt idx="3">
                  <c:v>20 - 24 </c:v>
                </c:pt>
                <c:pt idx="4">
                  <c:v>25 - 29 </c:v>
                </c:pt>
                <c:pt idx="5">
                  <c:v>30 - 34 </c:v>
                </c:pt>
                <c:pt idx="6">
                  <c:v>35 - 39 </c:v>
                </c:pt>
                <c:pt idx="7">
                  <c:v>40 - 44 </c:v>
                </c:pt>
                <c:pt idx="8">
                  <c:v>45 - 49 </c:v>
                </c:pt>
                <c:pt idx="9">
                  <c:v>50 - 54 </c:v>
                </c:pt>
                <c:pt idx="10">
                  <c:v>55+</c:v>
                </c:pt>
              </c:strCache>
            </c:strRef>
          </c:cat>
          <c:val>
            <c:numRef>
              <c:f>'Figures 26'!$S$89:$S$99</c:f>
              <c:numCache>
                <c:formatCode>General</c:formatCode>
                <c:ptCount val="11"/>
                <c:pt idx="0">
                  <c:v>45.300000000000004</c:v>
                </c:pt>
                <c:pt idx="1">
                  <c:v>45.300000000000004</c:v>
                </c:pt>
                <c:pt idx="2">
                  <c:v>45.300000000000004</c:v>
                </c:pt>
                <c:pt idx="3">
                  <c:v>45.300000000000004</c:v>
                </c:pt>
                <c:pt idx="4">
                  <c:v>45.300000000000004</c:v>
                </c:pt>
                <c:pt idx="5">
                  <c:v>45.300000000000004</c:v>
                </c:pt>
                <c:pt idx="6">
                  <c:v>45.300000000000004</c:v>
                </c:pt>
                <c:pt idx="7">
                  <c:v>45.300000000000004</c:v>
                </c:pt>
                <c:pt idx="8">
                  <c:v>45.300000000000004</c:v>
                </c:pt>
                <c:pt idx="9">
                  <c:v>45.300000000000004</c:v>
                </c:pt>
                <c:pt idx="10">
                  <c:v>45.300000000000004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0-4EF7-8908-C717C7DFFEB8}"/>
            </c:ext>
          </c:extLst>
        </c:ser>
        <c:ser>
          <c:idx val="2"/>
          <c:order val="1"/>
          <c:spPr>
            <a:ln w="127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'Figures 26'!$K$89:$K$99</c:f>
              <c:strCache>
                <c:ptCount val="11"/>
                <c:pt idx="0">
                  <c:v>6 - 9</c:v>
                </c:pt>
                <c:pt idx="1">
                  <c:v>10 - 14</c:v>
                </c:pt>
                <c:pt idx="2">
                  <c:v>15 - 19 </c:v>
                </c:pt>
                <c:pt idx="3">
                  <c:v>20 - 24 </c:v>
                </c:pt>
                <c:pt idx="4">
                  <c:v>25 - 29 </c:v>
                </c:pt>
                <c:pt idx="5">
                  <c:v>30 - 34 </c:v>
                </c:pt>
                <c:pt idx="6">
                  <c:v>35 - 39 </c:v>
                </c:pt>
                <c:pt idx="7">
                  <c:v>40 - 44 </c:v>
                </c:pt>
                <c:pt idx="8">
                  <c:v>45 - 49 </c:v>
                </c:pt>
                <c:pt idx="9">
                  <c:v>50 - 54 </c:v>
                </c:pt>
                <c:pt idx="10">
                  <c:v>55+</c:v>
                </c:pt>
              </c:strCache>
            </c:strRef>
          </c:cat>
          <c:val>
            <c:numRef>
              <c:f>'Figures 26'!$Q$89:$Q$99</c:f>
              <c:numCache>
                <c:formatCode>General</c:formatCode>
                <c:ptCount val="11"/>
                <c:pt idx="0">
                  <c:v>26.5</c:v>
                </c:pt>
                <c:pt idx="1">
                  <c:v>48.4</c:v>
                </c:pt>
                <c:pt idx="2">
                  <c:v>61.7</c:v>
                </c:pt>
                <c:pt idx="3">
                  <c:v>53.300000000000004</c:v>
                </c:pt>
                <c:pt idx="4">
                  <c:v>49.4</c:v>
                </c:pt>
                <c:pt idx="5">
                  <c:v>51.7</c:v>
                </c:pt>
                <c:pt idx="6">
                  <c:v>44.4</c:v>
                </c:pt>
                <c:pt idx="7">
                  <c:v>45.5</c:v>
                </c:pt>
                <c:pt idx="8">
                  <c:v>43.5</c:v>
                </c:pt>
                <c:pt idx="9">
                  <c:v>37.6</c:v>
                </c:pt>
                <c:pt idx="10">
                  <c:v>42.4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40-4EF7-8908-C717C7DFF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group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39192323185532"/>
              <c:y val="0.924672775798185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65"/>
          <c:min val="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  <a:r>
                  <a:rPr lang="en-US" baseline="0"/>
                  <a:t> </a:t>
                </a:r>
                <a:r>
                  <a:rPr lang="en-US"/>
                  <a:t>literate</a:t>
                </a:r>
              </a:p>
            </c:rich>
          </c:tx>
          <c:layout>
            <c:manualLayout>
              <c:xMode val="edge"/>
              <c:yMode val="edge"/>
              <c:x val="1.7870426889809492E-2"/>
              <c:y val="9.8979997444670023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egendEntry>
        <c:idx val="1"/>
        <c:delete val="1"/>
      </c:legendEntry>
      <c:layout>
        <c:manualLayout>
          <c:xMode val="edge"/>
          <c:yMode val="edge"/>
          <c:x val="0.56539880060620484"/>
          <c:y val="0.57222533751650317"/>
          <c:w val="0.4188898108840865"/>
          <c:h val="8.8536980625318701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81238898168032"/>
          <c:y val="2.6512685914260717E-2"/>
          <c:w val="0.7898317161112437"/>
          <c:h val="0.8854208223972003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'Figures 26'!$N$64</c:f>
              <c:strCache>
                <c:ptCount val="1"/>
                <c:pt idx="0">
                  <c:v>Women</c:v>
                </c:pt>
              </c:strCache>
            </c:strRef>
          </c:tx>
          <c:spPr>
            <a:ln w="6350">
              <a:solidFill>
                <a:schemeClr val="tx1"/>
              </a:solidFill>
            </a:ln>
          </c:spPr>
          <c:invertIfNegative val="0"/>
          <c:cat>
            <c:strRef>
              <c:f>'Figures 26'!$L$66:$L$83</c:f>
              <c:strCache>
                <c:ptCount val="18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 </c:v>
                </c:pt>
                <c:pt idx="4">
                  <c:v>20 - 24 </c:v>
                </c:pt>
                <c:pt idx="5">
                  <c:v>25 - 29 </c:v>
                </c:pt>
                <c:pt idx="6">
                  <c:v>30 - 34 </c:v>
                </c:pt>
                <c:pt idx="7">
                  <c:v>35 - 39 </c:v>
                </c:pt>
                <c:pt idx="8">
                  <c:v>40 - 44 </c:v>
                </c:pt>
                <c:pt idx="9">
                  <c:v>45 - 49 </c:v>
                </c:pt>
                <c:pt idx="10">
                  <c:v>50 - 54 </c:v>
                </c:pt>
                <c:pt idx="11">
                  <c:v>55 - 59 </c:v>
                </c:pt>
                <c:pt idx="12">
                  <c:v>60 - 64 </c:v>
                </c:pt>
                <c:pt idx="13">
                  <c:v>65 - 69 </c:v>
                </c:pt>
                <c:pt idx="14">
                  <c:v>70 - 74 </c:v>
                </c:pt>
                <c:pt idx="15">
                  <c:v>75 - 79 </c:v>
                </c:pt>
                <c:pt idx="16">
                  <c:v>80 - 84 </c:v>
                </c:pt>
                <c:pt idx="17">
                  <c:v>85+ </c:v>
                </c:pt>
              </c:strCache>
            </c:strRef>
          </c:cat>
          <c:val>
            <c:numRef>
              <c:f>'Figures 26'!$N$66:$N$83</c:f>
              <c:numCache>
                <c:formatCode>General</c:formatCode>
                <c:ptCount val="18"/>
                <c:pt idx="0">
                  <c:v>8.8429999999999995E-2</c:v>
                </c:pt>
                <c:pt idx="1">
                  <c:v>8.9819999999999997E-2</c:v>
                </c:pt>
                <c:pt idx="2">
                  <c:v>5.8459999999999998E-2</c:v>
                </c:pt>
                <c:pt idx="3">
                  <c:v>4.1200000000000001E-2</c:v>
                </c:pt>
                <c:pt idx="4">
                  <c:v>3.7190000000000001E-2</c:v>
                </c:pt>
                <c:pt idx="5">
                  <c:v>5.33E-2</c:v>
                </c:pt>
                <c:pt idx="6">
                  <c:v>3.7429999999999998E-2</c:v>
                </c:pt>
                <c:pt idx="7">
                  <c:v>3.3610000000000001E-2</c:v>
                </c:pt>
                <c:pt idx="8">
                  <c:v>1.932E-2</c:v>
                </c:pt>
                <c:pt idx="9">
                  <c:v>1.2189999999999999E-2</c:v>
                </c:pt>
                <c:pt idx="10">
                  <c:v>8.9800000000000001E-3</c:v>
                </c:pt>
                <c:pt idx="11">
                  <c:v>4.7600000000000003E-3</c:v>
                </c:pt>
                <c:pt idx="12">
                  <c:v>5.8799999999999998E-3</c:v>
                </c:pt>
                <c:pt idx="13">
                  <c:v>9.1E-4</c:v>
                </c:pt>
                <c:pt idx="14">
                  <c:v>2.0500000000000002E-3</c:v>
                </c:pt>
                <c:pt idx="15">
                  <c:v>7.6999999999999996E-4</c:v>
                </c:pt>
                <c:pt idx="16">
                  <c:v>8.4999999999999995E-4</c:v>
                </c:pt>
                <c:pt idx="17">
                  <c:v>1.24E-3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3A-4396-933B-38DF1731837C}"/>
            </c:ext>
          </c:extLst>
        </c:ser>
        <c:ser>
          <c:idx val="3"/>
          <c:order val="1"/>
          <c:tx>
            <c:strRef>
              <c:f>'Figures 26'!$O$64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6350">
              <a:solidFill>
                <a:schemeClr val="tx1"/>
              </a:solidFill>
            </a:ln>
          </c:spPr>
          <c:invertIfNegative val="0"/>
          <c:cat>
            <c:strRef>
              <c:f>'Figures 26'!$L$66:$L$83</c:f>
              <c:strCache>
                <c:ptCount val="18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 </c:v>
                </c:pt>
                <c:pt idx="4">
                  <c:v>20 - 24 </c:v>
                </c:pt>
                <c:pt idx="5">
                  <c:v>25 - 29 </c:v>
                </c:pt>
                <c:pt idx="6">
                  <c:v>30 - 34 </c:v>
                </c:pt>
                <c:pt idx="7">
                  <c:v>35 - 39 </c:v>
                </c:pt>
                <c:pt idx="8">
                  <c:v>40 - 44 </c:v>
                </c:pt>
                <c:pt idx="9">
                  <c:v>45 - 49 </c:v>
                </c:pt>
                <c:pt idx="10">
                  <c:v>50 - 54 </c:v>
                </c:pt>
                <c:pt idx="11">
                  <c:v>55 - 59 </c:v>
                </c:pt>
                <c:pt idx="12">
                  <c:v>60 - 64 </c:v>
                </c:pt>
                <c:pt idx="13">
                  <c:v>65 - 69 </c:v>
                </c:pt>
                <c:pt idx="14">
                  <c:v>70 - 74 </c:v>
                </c:pt>
                <c:pt idx="15">
                  <c:v>75 - 79 </c:v>
                </c:pt>
                <c:pt idx="16">
                  <c:v>80 - 84 </c:v>
                </c:pt>
                <c:pt idx="17">
                  <c:v>85+ </c:v>
                </c:pt>
              </c:strCache>
            </c:strRef>
          </c:cat>
          <c:val>
            <c:numRef>
              <c:f>'Figures 26'!$O$66:$O$83</c:f>
              <c:numCache>
                <c:formatCode>General</c:formatCode>
                <c:ptCount val="18"/>
                <c:pt idx="0">
                  <c:v>-8.7809999999999999E-2</c:v>
                </c:pt>
                <c:pt idx="1">
                  <c:v>-9.9430000000000004E-2</c:v>
                </c:pt>
                <c:pt idx="2">
                  <c:v>-6.6500000000000004E-2</c:v>
                </c:pt>
                <c:pt idx="3">
                  <c:v>-4.5719999999999997E-2</c:v>
                </c:pt>
                <c:pt idx="4">
                  <c:v>-2.332E-2</c:v>
                </c:pt>
                <c:pt idx="5">
                  <c:v>-2.7689999999999999E-2</c:v>
                </c:pt>
                <c:pt idx="6">
                  <c:v>-3.5049999999999998E-2</c:v>
                </c:pt>
                <c:pt idx="7">
                  <c:v>-3.2599999999999997E-2</c:v>
                </c:pt>
                <c:pt idx="8">
                  <c:v>-2.8000000000000001E-2</c:v>
                </c:pt>
                <c:pt idx="9">
                  <c:v>-1.6580000000000001E-2</c:v>
                </c:pt>
                <c:pt idx="10">
                  <c:v>-1.481E-2</c:v>
                </c:pt>
                <c:pt idx="11">
                  <c:v>-8.5299999999999994E-3</c:v>
                </c:pt>
                <c:pt idx="12">
                  <c:v>-8.5900000000000004E-3</c:v>
                </c:pt>
                <c:pt idx="13">
                  <c:v>-1.15E-3</c:v>
                </c:pt>
                <c:pt idx="14">
                  <c:v>-3.8800000000000002E-3</c:v>
                </c:pt>
                <c:pt idx="15">
                  <c:v>-2.4399999999999999E-3</c:v>
                </c:pt>
                <c:pt idx="16">
                  <c:v>-6.3000000000000003E-4</c:v>
                </c:pt>
                <c:pt idx="17">
                  <c:v>-8.8999999999999995E-4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3A-4396-933B-38DF17318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6"/>
        <c:overlap val="100"/>
        <c:axId val="387051888"/>
        <c:axId val="387052672"/>
      </c:barChart>
      <c:catAx>
        <c:axId val="387051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700"/>
            </a:pPr>
            <a:endParaRPr lang="en-US"/>
          </a:p>
        </c:txPr>
        <c:crossAx val="387052672"/>
        <c:crosses val="autoZero"/>
        <c:auto val="1"/>
        <c:lblAlgn val="ctr"/>
        <c:lblOffset val="100"/>
        <c:noMultiLvlLbl val="0"/>
      </c:catAx>
      <c:valAx>
        <c:axId val="387052672"/>
        <c:scaling>
          <c:orientation val="minMax"/>
          <c:max val="0.1"/>
          <c:min val="-0.1"/>
        </c:scaling>
        <c:delete val="0"/>
        <c:axPos val="b"/>
        <c:majorGridlines>
          <c:spPr>
            <a:ln w="12700">
              <a:prstDash val="sysDot"/>
            </a:ln>
          </c:spPr>
        </c:majorGridlines>
        <c:numFmt formatCode="0%" sourceLinked="0"/>
        <c:majorTickMark val="out"/>
        <c:minorTickMark val="out"/>
        <c:tickLblPos val="nextTo"/>
        <c:crossAx val="38705188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5610667037832393"/>
          <c:y val="5.7915573053368329E-2"/>
          <c:w val="0.19589895013123362"/>
          <c:h val="0.2104303932495824"/>
        </c:manualLayout>
      </c:layout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>
          <a:latin typeface="+mn-lt"/>
          <a:cs typeface="Times New Roman" pitchFamily="18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70175905297109"/>
          <c:y val="2.7196204952228572E-2"/>
          <c:w val="0.84729824094702888"/>
          <c:h val="0.72015631876322028"/>
        </c:manualLayout>
      </c:layout>
      <c:lineChart>
        <c:grouping val="standard"/>
        <c:varyColors val="0"/>
        <c:ser>
          <c:idx val="0"/>
          <c:order val="0"/>
          <c:tx>
            <c:strRef>
              <c:f>'Figures 26'!$H$62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errBars>
            <c:errDir val="y"/>
            <c:errBarType val="both"/>
            <c:errValType val="stdErr"/>
            <c:noEndCap val="0"/>
          </c:errBars>
          <c:cat>
            <c:strRef>
              <c:f>'Figures 26'!$A$78:$A$87</c:f>
              <c:strCache>
                <c:ptCount val="10"/>
                <c:pt idx="0">
                  <c:v>10 - 14 Years</c:v>
                </c:pt>
                <c:pt idx="1">
                  <c:v>15 - 19 Years</c:v>
                </c:pt>
                <c:pt idx="2">
                  <c:v>20 - 24 Years</c:v>
                </c:pt>
                <c:pt idx="3">
                  <c:v>25 - 29 Years</c:v>
                </c:pt>
                <c:pt idx="4">
                  <c:v>30 - 34 Years</c:v>
                </c:pt>
                <c:pt idx="5">
                  <c:v>35 - 39 Years</c:v>
                </c:pt>
                <c:pt idx="6">
                  <c:v>40 - 44 Years</c:v>
                </c:pt>
                <c:pt idx="7">
                  <c:v>45 - 49 Years</c:v>
                </c:pt>
                <c:pt idx="8">
                  <c:v>50 - 54 Years</c:v>
                </c:pt>
                <c:pt idx="9">
                  <c:v>55+</c:v>
                </c:pt>
              </c:strCache>
            </c:strRef>
          </c:cat>
          <c:val>
            <c:numRef>
              <c:f>'Figures 26'!$H$64:$H$73</c:f>
              <c:numCache>
                <c:formatCode>General</c:formatCode>
                <c:ptCount val="10"/>
                <c:pt idx="0">
                  <c:v>59.005000000000003</c:v>
                </c:pt>
                <c:pt idx="1">
                  <c:v>59.005000000000003</c:v>
                </c:pt>
                <c:pt idx="2">
                  <c:v>59.005000000000003</c:v>
                </c:pt>
                <c:pt idx="3">
                  <c:v>59.005000000000003</c:v>
                </c:pt>
                <c:pt idx="4">
                  <c:v>59.005000000000003</c:v>
                </c:pt>
                <c:pt idx="5">
                  <c:v>59.005000000000003</c:v>
                </c:pt>
                <c:pt idx="6">
                  <c:v>59.005000000000003</c:v>
                </c:pt>
                <c:pt idx="7">
                  <c:v>59.005000000000003</c:v>
                </c:pt>
                <c:pt idx="8">
                  <c:v>59.005000000000003</c:v>
                </c:pt>
                <c:pt idx="9">
                  <c:v>59.005000000000003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2E-47EF-9F0B-E574FE730748}"/>
            </c:ext>
          </c:extLst>
        </c:ser>
        <c:ser>
          <c:idx val="2"/>
          <c:order val="1"/>
          <c:tx>
            <c:strRef>
              <c:f>'Figures 26'!$B$76</c:f>
              <c:strCache>
                <c:ptCount val="1"/>
                <c:pt idx="0">
                  <c:v>Women</c:v>
                </c:pt>
              </c:strCache>
            </c:strRef>
          </c:tx>
          <c:spPr>
            <a:ln w="12700">
              <a:solidFill>
                <a:srgbClr val="018571"/>
              </a:solidFill>
            </a:ln>
          </c:spPr>
          <c:marker>
            <c:symbol val="diamond"/>
            <c:size val="4"/>
            <c:spPr>
              <a:solidFill>
                <a:srgbClr val="018571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'Figures 26'!$C$78:$C$87</c:f>
                <c:numCache>
                  <c:formatCode>General</c:formatCode>
                  <c:ptCount val="10"/>
                  <c:pt idx="0">
                    <c:v>4.1000000000000005</c:v>
                  </c:pt>
                  <c:pt idx="1">
                    <c:v>3.4000000000000004</c:v>
                  </c:pt>
                  <c:pt idx="2">
                    <c:v>4.8</c:v>
                  </c:pt>
                  <c:pt idx="3">
                    <c:v>3.6999999999999997</c:v>
                  </c:pt>
                  <c:pt idx="4">
                    <c:v>4</c:v>
                  </c:pt>
                  <c:pt idx="5">
                    <c:v>3</c:v>
                  </c:pt>
                  <c:pt idx="6">
                    <c:v>4.1000000000000005</c:v>
                  </c:pt>
                  <c:pt idx="7">
                    <c:v>6.1</c:v>
                  </c:pt>
                  <c:pt idx="8">
                    <c:v>5.7</c:v>
                  </c:pt>
                  <c:pt idx="9">
                    <c:v>3</c:v>
                  </c:pt>
                </c:numCache>
              </c:numRef>
            </c:plus>
            <c:minus>
              <c:numRef>
                <c:f>'Figures 26'!$C$78:$C$87</c:f>
                <c:numCache>
                  <c:formatCode>General</c:formatCode>
                  <c:ptCount val="10"/>
                  <c:pt idx="0">
                    <c:v>4.1000000000000005</c:v>
                  </c:pt>
                  <c:pt idx="1">
                    <c:v>3.4000000000000004</c:v>
                  </c:pt>
                  <c:pt idx="2">
                    <c:v>4.8</c:v>
                  </c:pt>
                  <c:pt idx="3">
                    <c:v>3.6999999999999997</c:v>
                  </c:pt>
                  <c:pt idx="4">
                    <c:v>4</c:v>
                  </c:pt>
                  <c:pt idx="5">
                    <c:v>3</c:v>
                  </c:pt>
                  <c:pt idx="6">
                    <c:v>4.1000000000000005</c:v>
                  </c:pt>
                  <c:pt idx="7">
                    <c:v>6.1</c:v>
                  </c:pt>
                  <c:pt idx="8">
                    <c:v>5.7</c:v>
                  </c:pt>
                  <c:pt idx="9">
                    <c:v>3</c:v>
                  </c:pt>
                </c:numCache>
              </c:numRef>
            </c:minus>
          </c:errBars>
          <c:cat>
            <c:strRef>
              <c:f>'Figures 26'!$A$78:$A$87</c:f>
              <c:strCache>
                <c:ptCount val="10"/>
                <c:pt idx="0">
                  <c:v>10 - 14 Years</c:v>
                </c:pt>
                <c:pt idx="1">
                  <c:v>15 - 19 Years</c:v>
                </c:pt>
                <c:pt idx="2">
                  <c:v>20 - 24 Years</c:v>
                </c:pt>
                <c:pt idx="3">
                  <c:v>25 - 29 Years</c:v>
                </c:pt>
                <c:pt idx="4">
                  <c:v>30 - 34 Years</c:v>
                </c:pt>
                <c:pt idx="5">
                  <c:v>35 - 39 Years</c:v>
                </c:pt>
                <c:pt idx="6">
                  <c:v>40 - 44 Years</c:v>
                </c:pt>
                <c:pt idx="7">
                  <c:v>45 - 49 Years</c:v>
                </c:pt>
                <c:pt idx="8">
                  <c:v>50 - 54 Years</c:v>
                </c:pt>
                <c:pt idx="9">
                  <c:v>55+</c:v>
                </c:pt>
              </c:strCache>
            </c:strRef>
          </c:cat>
          <c:val>
            <c:numRef>
              <c:f>'Figures 26'!$B$78:$B$87</c:f>
              <c:numCache>
                <c:formatCode>General</c:formatCode>
                <c:ptCount val="10"/>
                <c:pt idx="0">
                  <c:v>45.9</c:v>
                </c:pt>
                <c:pt idx="1">
                  <c:v>34.1</c:v>
                </c:pt>
                <c:pt idx="2">
                  <c:v>55.500000000000007</c:v>
                </c:pt>
                <c:pt idx="3">
                  <c:v>64.8</c:v>
                </c:pt>
                <c:pt idx="4">
                  <c:v>70.7</c:v>
                </c:pt>
                <c:pt idx="5">
                  <c:v>79.800000000000011</c:v>
                </c:pt>
                <c:pt idx="6">
                  <c:v>79.3</c:v>
                </c:pt>
                <c:pt idx="7">
                  <c:v>76.900000000000006</c:v>
                </c:pt>
                <c:pt idx="8">
                  <c:v>79.900000000000006</c:v>
                </c:pt>
                <c:pt idx="9">
                  <c:v>87.3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2E-47EF-9F0B-E574FE730748}"/>
            </c:ext>
          </c:extLst>
        </c:ser>
        <c:ser>
          <c:idx val="1"/>
          <c:order val="2"/>
          <c:tx>
            <c:strRef>
              <c:f>'Figures 26'!$D$76</c:f>
              <c:strCache>
                <c:ptCount val="1"/>
                <c:pt idx="0">
                  <c:v>Men</c:v>
                </c:pt>
              </c:strCache>
            </c:strRef>
          </c:tx>
          <c:spPr>
            <a:ln w="12700">
              <a:solidFill>
                <a:srgbClr val="002060"/>
              </a:solidFill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'Figures 26'!$E$78:$E$87</c:f>
                <c:numCache>
                  <c:formatCode>General</c:formatCode>
                  <c:ptCount val="10"/>
                  <c:pt idx="0">
                    <c:v>3.2</c:v>
                  </c:pt>
                  <c:pt idx="1">
                    <c:v>4.3999999999999995</c:v>
                  </c:pt>
                  <c:pt idx="2">
                    <c:v>5.2</c:v>
                  </c:pt>
                  <c:pt idx="3">
                    <c:v>5.3</c:v>
                  </c:pt>
                  <c:pt idx="4">
                    <c:v>4.7</c:v>
                  </c:pt>
                  <c:pt idx="5">
                    <c:v>5.5</c:v>
                  </c:pt>
                  <c:pt idx="6">
                    <c:v>3.5000000000000004</c:v>
                  </c:pt>
                  <c:pt idx="7">
                    <c:v>4.7</c:v>
                  </c:pt>
                  <c:pt idx="8">
                    <c:v>4.8</c:v>
                  </c:pt>
                  <c:pt idx="9">
                    <c:v>4.3</c:v>
                  </c:pt>
                </c:numCache>
              </c:numRef>
            </c:plus>
            <c:minus>
              <c:numRef>
                <c:f>'Figures 26'!$E$78:$E$87</c:f>
                <c:numCache>
                  <c:formatCode>General</c:formatCode>
                  <c:ptCount val="10"/>
                  <c:pt idx="0">
                    <c:v>3.2</c:v>
                  </c:pt>
                  <c:pt idx="1">
                    <c:v>4.3999999999999995</c:v>
                  </c:pt>
                  <c:pt idx="2">
                    <c:v>5.2</c:v>
                  </c:pt>
                  <c:pt idx="3">
                    <c:v>5.3</c:v>
                  </c:pt>
                  <c:pt idx="4">
                    <c:v>4.7</c:v>
                  </c:pt>
                  <c:pt idx="5">
                    <c:v>5.5</c:v>
                  </c:pt>
                  <c:pt idx="6">
                    <c:v>3.5000000000000004</c:v>
                  </c:pt>
                  <c:pt idx="7">
                    <c:v>4.7</c:v>
                  </c:pt>
                  <c:pt idx="8">
                    <c:v>4.8</c:v>
                  </c:pt>
                  <c:pt idx="9">
                    <c:v>4.3</c:v>
                  </c:pt>
                </c:numCache>
              </c:numRef>
            </c:minus>
          </c:errBars>
          <c:val>
            <c:numRef>
              <c:f>'Figures 26'!$D$78:$D$87</c:f>
              <c:numCache>
                <c:formatCode>General</c:formatCode>
                <c:ptCount val="10"/>
                <c:pt idx="0">
                  <c:v>43.3</c:v>
                </c:pt>
                <c:pt idx="1">
                  <c:v>39.700000000000003</c:v>
                </c:pt>
                <c:pt idx="2">
                  <c:v>44.3</c:v>
                </c:pt>
                <c:pt idx="3">
                  <c:v>51.1</c:v>
                </c:pt>
                <c:pt idx="4">
                  <c:v>52.5</c:v>
                </c:pt>
                <c:pt idx="5">
                  <c:v>58.8</c:v>
                </c:pt>
                <c:pt idx="6">
                  <c:v>71.3</c:v>
                </c:pt>
                <c:pt idx="7">
                  <c:v>68.100000000000009</c:v>
                </c:pt>
                <c:pt idx="8">
                  <c:v>70.399999999999991</c:v>
                </c:pt>
                <c:pt idx="9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2E-47EF-9F0B-E574FE730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group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39192323185532"/>
              <c:y val="0.924672775798185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804857078165891E-4"/>
              <c:y val="0.13801720719640734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423532138164695"/>
          <c:y val="0.42750486270123494"/>
          <c:w val="0.49154218864757798"/>
          <c:h val="0.1505388541259976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381698448143693"/>
          <c:y val="2.7196204952228572E-2"/>
          <c:w val="0.8261830155185631"/>
          <c:h val="0.72015631876322028"/>
        </c:manualLayout>
      </c:layout>
      <c:lineChart>
        <c:grouping val="standard"/>
        <c:varyColors val="0"/>
        <c:ser>
          <c:idx val="0"/>
          <c:order val="0"/>
          <c:tx>
            <c:strRef>
              <c:f>'Figures 26'!$H$62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errBars>
            <c:errDir val="y"/>
            <c:errBarType val="both"/>
            <c:errValType val="stdErr"/>
            <c:noEndCap val="0"/>
          </c:errBars>
          <c:cat>
            <c:strRef>
              <c:f>'Figures 26'!$A$78:$A$87</c:f>
              <c:strCache>
                <c:ptCount val="10"/>
                <c:pt idx="0">
                  <c:v>10 - 14 Years</c:v>
                </c:pt>
                <c:pt idx="1">
                  <c:v>15 - 19 Years</c:v>
                </c:pt>
                <c:pt idx="2">
                  <c:v>20 - 24 Years</c:v>
                </c:pt>
                <c:pt idx="3">
                  <c:v>25 - 29 Years</c:v>
                </c:pt>
                <c:pt idx="4">
                  <c:v>30 - 34 Years</c:v>
                </c:pt>
                <c:pt idx="5">
                  <c:v>35 - 39 Years</c:v>
                </c:pt>
                <c:pt idx="6">
                  <c:v>40 - 44 Years</c:v>
                </c:pt>
                <c:pt idx="7">
                  <c:v>45 - 49 Years</c:v>
                </c:pt>
                <c:pt idx="8">
                  <c:v>50 - 54 Years</c:v>
                </c:pt>
                <c:pt idx="9">
                  <c:v>55+</c:v>
                </c:pt>
              </c:strCache>
            </c:strRef>
          </c:cat>
          <c:val>
            <c:numRef>
              <c:f>'Figures 26'!$H$64:$H$73</c:f>
              <c:numCache>
                <c:formatCode>General</c:formatCode>
                <c:ptCount val="10"/>
                <c:pt idx="0">
                  <c:v>59.005000000000003</c:v>
                </c:pt>
                <c:pt idx="1">
                  <c:v>59.005000000000003</c:v>
                </c:pt>
                <c:pt idx="2">
                  <c:v>59.005000000000003</c:v>
                </c:pt>
                <c:pt idx="3">
                  <c:v>59.005000000000003</c:v>
                </c:pt>
                <c:pt idx="4">
                  <c:v>59.005000000000003</c:v>
                </c:pt>
                <c:pt idx="5">
                  <c:v>59.005000000000003</c:v>
                </c:pt>
                <c:pt idx="6">
                  <c:v>59.005000000000003</c:v>
                </c:pt>
                <c:pt idx="7">
                  <c:v>59.005000000000003</c:v>
                </c:pt>
                <c:pt idx="8">
                  <c:v>59.005000000000003</c:v>
                </c:pt>
                <c:pt idx="9">
                  <c:v>59.005000000000003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B4-45FF-9CA8-B28160B2516E}"/>
            </c:ext>
          </c:extLst>
        </c:ser>
        <c:ser>
          <c:idx val="2"/>
          <c:order val="1"/>
          <c:tx>
            <c:strRef>
              <c:f>'Figures 26'!$B$62</c:f>
              <c:strCache>
                <c:ptCount val="1"/>
                <c:pt idx="0">
                  <c:v>Non-Poor</c:v>
                </c:pt>
              </c:strCache>
            </c:strRef>
          </c:tx>
          <c:spPr>
            <a:ln w="127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'Figures 26'!$C$64:$C$73</c:f>
                <c:numCache>
                  <c:formatCode>General</c:formatCode>
                  <c:ptCount val="10"/>
                  <c:pt idx="0">
                    <c:v>5.8000000000000007</c:v>
                  </c:pt>
                  <c:pt idx="1">
                    <c:v>3.9</c:v>
                  </c:pt>
                  <c:pt idx="2">
                    <c:v>5.8999999999999995</c:v>
                  </c:pt>
                  <c:pt idx="3">
                    <c:v>6.1</c:v>
                  </c:pt>
                  <c:pt idx="4">
                    <c:v>4.7</c:v>
                  </c:pt>
                  <c:pt idx="5">
                    <c:v>3.8</c:v>
                  </c:pt>
                  <c:pt idx="6">
                    <c:v>7.1999999999999993</c:v>
                  </c:pt>
                  <c:pt idx="7">
                    <c:v>10</c:v>
                  </c:pt>
                  <c:pt idx="8">
                    <c:v>5.8999999999999995</c:v>
                  </c:pt>
                  <c:pt idx="9">
                    <c:v>4.5999999999999996</c:v>
                  </c:pt>
                </c:numCache>
              </c:numRef>
            </c:plus>
            <c:minus>
              <c:numRef>
                <c:f>'Figures 26'!$C$64:$C$73</c:f>
                <c:numCache>
                  <c:formatCode>General</c:formatCode>
                  <c:ptCount val="10"/>
                  <c:pt idx="0">
                    <c:v>5.8000000000000007</c:v>
                  </c:pt>
                  <c:pt idx="1">
                    <c:v>3.9</c:v>
                  </c:pt>
                  <c:pt idx="2">
                    <c:v>5.8999999999999995</c:v>
                  </c:pt>
                  <c:pt idx="3">
                    <c:v>6.1</c:v>
                  </c:pt>
                  <c:pt idx="4">
                    <c:v>4.7</c:v>
                  </c:pt>
                  <c:pt idx="5">
                    <c:v>3.8</c:v>
                  </c:pt>
                  <c:pt idx="6">
                    <c:v>7.1999999999999993</c:v>
                  </c:pt>
                  <c:pt idx="7">
                    <c:v>10</c:v>
                  </c:pt>
                  <c:pt idx="8">
                    <c:v>5.8999999999999995</c:v>
                  </c:pt>
                  <c:pt idx="9">
                    <c:v>4.5999999999999996</c:v>
                  </c:pt>
                </c:numCache>
              </c:numRef>
            </c:minus>
          </c:errBars>
          <c:cat>
            <c:strRef>
              <c:f>'Figures 26'!$A$78:$A$87</c:f>
              <c:strCache>
                <c:ptCount val="10"/>
                <c:pt idx="0">
                  <c:v>10 - 14 Years</c:v>
                </c:pt>
                <c:pt idx="1">
                  <c:v>15 - 19 Years</c:v>
                </c:pt>
                <c:pt idx="2">
                  <c:v>20 - 24 Years</c:v>
                </c:pt>
                <c:pt idx="3">
                  <c:v>25 - 29 Years</c:v>
                </c:pt>
                <c:pt idx="4">
                  <c:v>30 - 34 Years</c:v>
                </c:pt>
                <c:pt idx="5">
                  <c:v>35 - 39 Years</c:v>
                </c:pt>
                <c:pt idx="6">
                  <c:v>40 - 44 Years</c:v>
                </c:pt>
                <c:pt idx="7">
                  <c:v>45 - 49 Years</c:v>
                </c:pt>
                <c:pt idx="8">
                  <c:v>50 - 54 Years</c:v>
                </c:pt>
                <c:pt idx="9">
                  <c:v>55+</c:v>
                </c:pt>
              </c:strCache>
            </c:strRef>
          </c:cat>
          <c:val>
            <c:numRef>
              <c:f>'Figures 26'!$B$64:$B$73</c:f>
              <c:numCache>
                <c:formatCode>General</c:formatCode>
                <c:ptCount val="10"/>
                <c:pt idx="0">
                  <c:v>37.6</c:v>
                </c:pt>
                <c:pt idx="1">
                  <c:v>24.5</c:v>
                </c:pt>
                <c:pt idx="2">
                  <c:v>45.2</c:v>
                </c:pt>
                <c:pt idx="3">
                  <c:v>60.6</c:v>
                </c:pt>
                <c:pt idx="4">
                  <c:v>67.800000000000011</c:v>
                </c:pt>
                <c:pt idx="5">
                  <c:v>77.400000000000006</c:v>
                </c:pt>
                <c:pt idx="6">
                  <c:v>68.7</c:v>
                </c:pt>
                <c:pt idx="7">
                  <c:v>64.7</c:v>
                </c:pt>
                <c:pt idx="8">
                  <c:v>81.399999999999991</c:v>
                </c:pt>
                <c:pt idx="9">
                  <c:v>81.599999999999994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B4-45FF-9CA8-B28160B2516E}"/>
            </c:ext>
          </c:extLst>
        </c:ser>
        <c:ser>
          <c:idx val="1"/>
          <c:order val="2"/>
          <c:tx>
            <c:strRef>
              <c:f>'Figures 26'!$D$62</c:f>
              <c:strCache>
                <c:ptCount val="1"/>
                <c:pt idx="0">
                  <c:v>Poor</c:v>
                </c:pt>
              </c:strCache>
            </c:strRef>
          </c:tx>
          <c:spPr>
            <a:ln w="12700">
              <a:solidFill>
                <a:srgbClr val="002060"/>
              </a:solidFill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'Figures 26'!$E$64:$E$73</c:f>
                <c:numCache>
                  <c:formatCode>General</c:formatCode>
                  <c:ptCount val="10"/>
                  <c:pt idx="0">
                    <c:v>3.5999999999999996</c:v>
                  </c:pt>
                  <c:pt idx="1">
                    <c:v>4.1000000000000005</c:v>
                  </c:pt>
                  <c:pt idx="2">
                    <c:v>4.5999999999999996</c:v>
                  </c:pt>
                  <c:pt idx="3">
                    <c:v>3.3000000000000003</c:v>
                  </c:pt>
                  <c:pt idx="4">
                    <c:v>4</c:v>
                  </c:pt>
                  <c:pt idx="5">
                    <c:v>4.3</c:v>
                  </c:pt>
                  <c:pt idx="6">
                    <c:v>2.4</c:v>
                  </c:pt>
                  <c:pt idx="7">
                    <c:v>3.6999999999999997</c:v>
                  </c:pt>
                  <c:pt idx="8">
                    <c:v>4.3</c:v>
                  </c:pt>
                  <c:pt idx="9">
                    <c:v>4.3</c:v>
                  </c:pt>
                </c:numCache>
              </c:numRef>
            </c:plus>
            <c:minus>
              <c:numRef>
                <c:f>'Figures 26'!$E$64:$E$73</c:f>
                <c:numCache>
                  <c:formatCode>General</c:formatCode>
                  <c:ptCount val="10"/>
                  <c:pt idx="0">
                    <c:v>3.5999999999999996</c:v>
                  </c:pt>
                  <c:pt idx="1">
                    <c:v>4.1000000000000005</c:v>
                  </c:pt>
                  <c:pt idx="2">
                    <c:v>4.5999999999999996</c:v>
                  </c:pt>
                  <c:pt idx="3">
                    <c:v>3.3000000000000003</c:v>
                  </c:pt>
                  <c:pt idx="4">
                    <c:v>4</c:v>
                  </c:pt>
                  <c:pt idx="5">
                    <c:v>4.3</c:v>
                  </c:pt>
                  <c:pt idx="6">
                    <c:v>2.4</c:v>
                  </c:pt>
                  <c:pt idx="7">
                    <c:v>3.6999999999999997</c:v>
                  </c:pt>
                  <c:pt idx="8">
                    <c:v>4.3</c:v>
                  </c:pt>
                  <c:pt idx="9">
                    <c:v>4.3</c:v>
                  </c:pt>
                </c:numCache>
              </c:numRef>
            </c:minus>
          </c:errBars>
          <c:val>
            <c:numRef>
              <c:f>'Figures 26'!$D$64:$D$73</c:f>
              <c:numCache>
                <c:formatCode>General</c:formatCode>
                <c:ptCount val="10"/>
                <c:pt idx="0">
                  <c:v>46.9</c:v>
                </c:pt>
                <c:pt idx="1">
                  <c:v>42</c:v>
                </c:pt>
                <c:pt idx="2">
                  <c:v>54.300000000000004</c:v>
                </c:pt>
                <c:pt idx="3">
                  <c:v>59.8</c:v>
                </c:pt>
                <c:pt idx="4">
                  <c:v>59.699999999999996</c:v>
                </c:pt>
                <c:pt idx="5">
                  <c:v>65.8</c:v>
                </c:pt>
                <c:pt idx="6">
                  <c:v>77.8</c:v>
                </c:pt>
                <c:pt idx="7">
                  <c:v>74.7</c:v>
                </c:pt>
                <c:pt idx="8">
                  <c:v>71.099999999999994</c:v>
                </c:pt>
                <c:pt idx="9">
                  <c:v>72.7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B4-45FF-9CA8-B28160B25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group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39192323185532"/>
              <c:y val="0.924672775798185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804857078165891E-4"/>
              <c:y val="0.13801720719640734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423532138164695"/>
          <c:y val="0.42750486270123494"/>
          <c:w val="0.49154218864757798"/>
          <c:h val="0.1505388541259976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53003276277103"/>
          <c:y val="2.7196204952228572E-2"/>
          <c:w val="0.82644816357804596"/>
          <c:h val="0.71451723620424323"/>
        </c:manualLayout>
      </c:layout>
      <c:lineChart>
        <c:grouping val="standard"/>
        <c:varyColors val="0"/>
        <c:ser>
          <c:idx val="2"/>
          <c:order val="0"/>
          <c:tx>
            <c:strRef>
              <c:f>'Figures 26'!$AY$4</c:f>
              <c:strCache>
                <c:ptCount val="1"/>
                <c:pt idx="0">
                  <c:v>Primary school</c:v>
                </c:pt>
              </c:strCache>
            </c:strRef>
          </c:tx>
          <c:spPr>
            <a:ln w="12700">
              <a:solidFill>
                <a:srgbClr val="D73027"/>
              </a:solidFill>
            </a:ln>
          </c:spPr>
          <c:marker>
            <c:symbol val="diamond"/>
            <c:size val="4"/>
            <c:spPr>
              <a:solidFill>
                <a:srgbClr val="D73027"/>
              </a:solidFill>
              <a:ln>
                <a:noFill/>
              </a:ln>
            </c:spPr>
          </c:marker>
          <c:cat>
            <c:numRef>
              <c:f>'Figures 26'!$AX$6:$AX$25</c:f>
              <c:numCache>
                <c:formatCode>General</c:formatCode>
                <c:ptCount val="20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</c:numCache>
            </c:numRef>
          </c:cat>
          <c:val>
            <c:numRef>
              <c:f>'Figures 26'!$AY$6:$AY$25</c:f>
              <c:numCache>
                <c:formatCode>General</c:formatCode>
                <c:ptCount val="20"/>
                <c:pt idx="0">
                  <c:v>8.7880000000000003</c:v>
                </c:pt>
                <c:pt idx="1">
                  <c:v>7.7430000000000003</c:v>
                </c:pt>
                <c:pt idx="2">
                  <c:v>7.7530000000000001</c:v>
                </c:pt>
                <c:pt idx="3">
                  <c:v>7.9370000000000003</c:v>
                </c:pt>
                <c:pt idx="4">
                  <c:v>13.385</c:v>
                </c:pt>
                <c:pt idx="5">
                  <c:v>5.1970000000000001</c:v>
                </c:pt>
                <c:pt idx="6">
                  <c:v>14.061</c:v>
                </c:pt>
                <c:pt idx="7">
                  <c:v>8.1359999999999992</c:v>
                </c:pt>
                <c:pt idx="8">
                  <c:v>6.7430000000000003</c:v>
                </c:pt>
                <c:pt idx="9">
                  <c:v>7.65</c:v>
                </c:pt>
                <c:pt idx="10">
                  <c:v>3.9340000000000002</c:v>
                </c:pt>
                <c:pt idx="11">
                  <c:v>2.4769999999999999</c:v>
                </c:pt>
                <c:pt idx="12">
                  <c:v>2.5960000000000001</c:v>
                </c:pt>
                <c:pt idx="13">
                  <c:v>0.66400000000000003</c:v>
                </c:pt>
                <c:pt idx="14">
                  <c:v>0.79900000000000004</c:v>
                </c:pt>
                <c:pt idx="15">
                  <c:v>0.503</c:v>
                </c:pt>
                <c:pt idx="16">
                  <c:v>0.86599999999999999</c:v>
                </c:pt>
                <c:pt idx="17">
                  <c:v>0.17199999999999999</c:v>
                </c:pt>
                <c:pt idx="18">
                  <c:v>9.4E-2</c:v>
                </c:pt>
                <c:pt idx="19">
                  <c:v>0.503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CD-4DCD-99A8-DC44B08AC70D}"/>
            </c:ext>
          </c:extLst>
        </c:ser>
        <c:ser>
          <c:idx val="1"/>
          <c:order val="1"/>
          <c:tx>
            <c:strRef>
              <c:f>'Figures 26'!$AZ$4</c:f>
              <c:strCache>
                <c:ptCount val="1"/>
                <c:pt idx="0">
                  <c:v>Secondary school</c:v>
                </c:pt>
              </c:strCache>
            </c:strRef>
          </c:tx>
          <c:spPr>
            <a:ln w="12700">
              <a:solidFill>
                <a:srgbClr val="4575B4"/>
              </a:solidFill>
            </a:ln>
          </c:spPr>
          <c:marker>
            <c:symbol val="none"/>
          </c:marker>
          <c:cat>
            <c:numRef>
              <c:f>'Figures 26'!$AX$6:$AX$25</c:f>
              <c:numCache>
                <c:formatCode>General</c:formatCode>
                <c:ptCount val="20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</c:numCache>
            </c:numRef>
          </c:cat>
          <c:val>
            <c:numRef>
              <c:f>'Figures 26'!$AZ$6:$AZ$25</c:f>
              <c:numCache>
                <c:formatCode>General</c:formatCode>
                <c:ptCount val="20"/>
                <c:pt idx="0">
                  <c:v>8.1000000000000003E-2</c:v>
                </c:pt>
                <c:pt idx="1">
                  <c:v>0</c:v>
                </c:pt>
                <c:pt idx="2">
                  <c:v>5.0000000000000001E-3</c:v>
                </c:pt>
                <c:pt idx="3">
                  <c:v>0.114</c:v>
                </c:pt>
                <c:pt idx="4">
                  <c:v>0.11799999999999999</c:v>
                </c:pt>
                <c:pt idx="5">
                  <c:v>1.456</c:v>
                </c:pt>
                <c:pt idx="6">
                  <c:v>3.2829999999999999</c:v>
                </c:pt>
                <c:pt idx="7">
                  <c:v>1.0960000000000001</c:v>
                </c:pt>
                <c:pt idx="8">
                  <c:v>8.2530000000000001</c:v>
                </c:pt>
                <c:pt idx="9">
                  <c:v>11.090999999999999</c:v>
                </c:pt>
                <c:pt idx="10">
                  <c:v>13.903</c:v>
                </c:pt>
                <c:pt idx="11">
                  <c:v>11.445</c:v>
                </c:pt>
                <c:pt idx="12">
                  <c:v>16.483000000000001</c:v>
                </c:pt>
                <c:pt idx="13">
                  <c:v>7.4809999999999999</c:v>
                </c:pt>
                <c:pt idx="14">
                  <c:v>11.837999999999999</c:v>
                </c:pt>
                <c:pt idx="15">
                  <c:v>2.2120000000000002</c:v>
                </c:pt>
                <c:pt idx="16">
                  <c:v>4.1550000000000002</c:v>
                </c:pt>
                <c:pt idx="17">
                  <c:v>2.2589999999999999</c:v>
                </c:pt>
                <c:pt idx="18">
                  <c:v>1.7170000000000001</c:v>
                </c:pt>
                <c:pt idx="19">
                  <c:v>3.0089999999999999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CD-4DCD-99A8-DC44B08AC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42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enrolled population</a:t>
                </a:r>
              </a:p>
            </c:rich>
          </c:tx>
          <c:layout>
            <c:manualLayout>
              <c:xMode val="edge"/>
              <c:yMode val="edge"/>
              <c:x val="9.804857078165891E-4"/>
              <c:y val="0.13801720719640734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064212225533719"/>
          <c:y val="4.234212393514189E-2"/>
          <c:w val="0.38125290795060834"/>
          <c:h val="0.12234379343018181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229397874536693"/>
          <c:y val="2.7196204952228572E-2"/>
          <c:w val="0.79474590979349735"/>
          <c:h val="0.78287412742115303"/>
        </c:manualLayout>
      </c:layout>
      <c:lineChart>
        <c:grouping val="standard"/>
        <c:varyColors val="0"/>
        <c:ser>
          <c:idx val="0"/>
          <c:order val="0"/>
          <c:tx>
            <c:strRef>
              <c:f>'Figures 26'!$AK$36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'Figures 26'!$AL$38:$AL$47</c:f>
              <c:strCache>
                <c:ptCount val="10"/>
                <c:pt idx="0">
                  <c:v>6-7</c:v>
                </c:pt>
                <c:pt idx="1">
                  <c:v>8-9</c:v>
                </c:pt>
                <c:pt idx="2">
                  <c:v>10-11</c:v>
                </c:pt>
                <c:pt idx="3">
                  <c:v>12-13</c:v>
                </c:pt>
                <c:pt idx="4">
                  <c:v>14-15</c:v>
                </c:pt>
                <c:pt idx="5">
                  <c:v>16-17</c:v>
                </c:pt>
                <c:pt idx="6">
                  <c:v>18-19</c:v>
                </c:pt>
                <c:pt idx="7">
                  <c:v>20-21</c:v>
                </c:pt>
                <c:pt idx="8">
                  <c:v>22-23</c:v>
                </c:pt>
                <c:pt idx="9">
                  <c:v>24-25</c:v>
                </c:pt>
              </c:strCache>
            </c:strRef>
          </c:cat>
          <c:val>
            <c:numRef>
              <c:f>'Figures 26'!$AK$38:$AK$47</c:f>
              <c:numCache>
                <c:formatCode>General</c:formatCode>
                <c:ptCount val="10"/>
                <c:pt idx="0">
                  <c:v>35.799999999999997</c:v>
                </c:pt>
                <c:pt idx="1">
                  <c:v>35.799999999999997</c:v>
                </c:pt>
                <c:pt idx="2">
                  <c:v>35.799999999999997</c:v>
                </c:pt>
                <c:pt idx="3">
                  <c:v>35.799999999999997</c:v>
                </c:pt>
                <c:pt idx="4">
                  <c:v>35.799999999999997</c:v>
                </c:pt>
                <c:pt idx="5">
                  <c:v>35.799999999999997</c:v>
                </c:pt>
                <c:pt idx="6">
                  <c:v>35.799999999999997</c:v>
                </c:pt>
                <c:pt idx="7">
                  <c:v>35.799999999999997</c:v>
                </c:pt>
                <c:pt idx="8">
                  <c:v>35.799999999999997</c:v>
                </c:pt>
                <c:pt idx="9">
                  <c:v>35.799999999999997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78-41E5-B893-BD7AC4962B1C}"/>
            </c:ext>
          </c:extLst>
        </c:ser>
        <c:ser>
          <c:idx val="2"/>
          <c:order val="1"/>
          <c:spPr>
            <a:ln w="12700">
              <a:solidFill>
                <a:srgbClr val="002060"/>
              </a:solidFill>
            </a:ln>
          </c:spPr>
          <c:marker>
            <c:symbol val="none"/>
          </c:marker>
          <c:cat>
            <c:strRef>
              <c:f>'Figures 26'!$AL$38:$AL$47</c:f>
              <c:strCache>
                <c:ptCount val="10"/>
                <c:pt idx="0">
                  <c:v>6-7</c:v>
                </c:pt>
                <c:pt idx="1">
                  <c:v>8-9</c:v>
                </c:pt>
                <c:pt idx="2">
                  <c:v>10-11</c:v>
                </c:pt>
                <c:pt idx="3">
                  <c:v>12-13</c:v>
                </c:pt>
                <c:pt idx="4">
                  <c:v>14-15</c:v>
                </c:pt>
                <c:pt idx="5">
                  <c:v>16-17</c:v>
                </c:pt>
                <c:pt idx="6">
                  <c:v>18-19</c:v>
                </c:pt>
                <c:pt idx="7">
                  <c:v>20-21</c:v>
                </c:pt>
                <c:pt idx="8">
                  <c:v>22-23</c:v>
                </c:pt>
                <c:pt idx="9">
                  <c:v>24-25</c:v>
                </c:pt>
              </c:strCache>
            </c:strRef>
          </c:cat>
          <c:val>
            <c:numRef>
              <c:f>'Figures 26'!$AM$38:$AM$47</c:f>
              <c:numCache>
                <c:formatCode>General</c:formatCode>
                <c:ptCount val="10"/>
                <c:pt idx="0">
                  <c:v>24.45</c:v>
                </c:pt>
                <c:pt idx="1">
                  <c:v>26.75</c:v>
                </c:pt>
                <c:pt idx="2">
                  <c:v>40.85</c:v>
                </c:pt>
                <c:pt idx="3">
                  <c:v>46.35</c:v>
                </c:pt>
                <c:pt idx="4">
                  <c:v>44.4</c:v>
                </c:pt>
                <c:pt idx="5">
                  <c:v>46.650000000000006</c:v>
                </c:pt>
                <c:pt idx="6">
                  <c:v>42.5</c:v>
                </c:pt>
                <c:pt idx="7">
                  <c:v>24.700000000000003</c:v>
                </c:pt>
                <c:pt idx="8">
                  <c:v>17.350000000000001</c:v>
                </c:pt>
                <c:pt idx="9">
                  <c:v>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78-41E5-B893-BD7AC4962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5544213824182478"/>
              <c:y val="0.924672722743269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2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  <a:r>
                  <a:rPr lang="en-US" baseline="0"/>
                  <a:t> </a:t>
                </a:r>
                <a:r>
                  <a:rPr lang="en-US"/>
                  <a:t>enrolled in school</a:t>
                </a:r>
              </a:p>
            </c:rich>
          </c:tx>
          <c:layout>
            <c:manualLayout>
              <c:xMode val="edge"/>
              <c:yMode val="edge"/>
              <c:x val="9.1632486162762324E-4"/>
              <c:y val="9.3345949722811794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egendEntry>
        <c:idx val="1"/>
        <c:delete val="1"/>
      </c:legendEntry>
      <c:layout>
        <c:manualLayout>
          <c:xMode val="edge"/>
          <c:yMode val="edge"/>
          <c:x val="0.23903470399533394"/>
          <c:y val="0.5722252434778734"/>
          <c:w val="0.4188898108840865"/>
          <c:h val="8.8536980625318701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53003276277103"/>
          <c:y val="2.7196204952228572E-2"/>
          <c:w val="0.82644816357804596"/>
          <c:h val="0.65913024895822203"/>
        </c:manualLayout>
      </c:layout>
      <c:lineChart>
        <c:grouping val="standard"/>
        <c:varyColors val="0"/>
        <c:ser>
          <c:idx val="2"/>
          <c:order val="0"/>
          <c:tx>
            <c:strRef>
              <c:f>'Figures 26'!$AY$4</c:f>
              <c:strCache>
                <c:ptCount val="1"/>
                <c:pt idx="0">
                  <c:v>Primary school</c:v>
                </c:pt>
              </c:strCache>
            </c:strRef>
          </c:tx>
          <c:spPr>
            <a:ln w="12700">
              <a:solidFill>
                <a:srgbClr val="D73027"/>
              </a:solidFill>
            </a:ln>
          </c:spPr>
          <c:marker>
            <c:symbol val="diamond"/>
            <c:size val="4"/>
            <c:spPr>
              <a:solidFill>
                <a:srgbClr val="D73027"/>
              </a:solidFill>
              <a:ln>
                <a:noFill/>
              </a:ln>
            </c:spPr>
          </c:marker>
          <c:cat>
            <c:strRef>
              <c:f>'Figures 26'!$BB$6:$BB$15</c:f>
              <c:strCache>
                <c:ptCount val="10"/>
                <c:pt idx="0">
                  <c:v>6-7</c:v>
                </c:pt>
                <c:pt idx="1">
                  <c:v>8-9</c:v>
                </c:pt>
                <c:pt idx="2">
                  <c:v>10-11</c:v>
                </c:pt>
                <c:pt idx="3">
                  <c:v>12-13</c:v>
                </c:pt>
                <c:pt idx="4">
                  <c:v>14-15</c:v>
                </c:pt>
                <c:pt idx="5">
                  <c:v>16-17</c:v>
                </c:pt>
                <c:pt idx="6">
                  <c:v>18-19</c:v>
                </c:pt>
                <c:pt idx="7">
                  <c:v>20-21</c:v>
                </c:pt>
                <c:pt idx="8">
                  <c:v>22-23</c:v>
                </c:pt>
                <c:pt idx="9">
                  <c:v>24-25</c:v>
                </c:pt>
              </c:strCache>
            </c:strRef>
          </c:cat>
          <c:val>
            <c:numRef>
              <c:f>'Figures 26'!$BC$6:$BC$15</c:f>
              <c:numCache>
                <c:formatCode>General</c:formatCode>
                <c:ptCount val="10"/>
                <c:pt idx="0">
                  <c:v>8.2654999999999994</c:v>
                </c:pt>
                <c:pt idx="1">
                  <c:v>7.8450000000000006</c:v>
                </c:pt>
                <c:pt idx="2">
                  <c:v>9.2910000000000004</c:v>
                </c:pt>
                <c:pt idx="3">
                  <c:v>11.0985</c:v>
                </c:pt>
                <c:pt idx="4">
                  <c:v>7.1965000000000003</c:v>
                </c:pt>
                <c:pt idx="5">
                  <c:v>3.2054999999999998</c:v>
                </c:pt>
                <c:pt idx="6">
                  <c:v>1.6300000000000001</c:v>
                </c:pt>
                <c:pt idx="7">
                  <c:v>0.65100000000000002</c:v>
                </c:pt>
                <c:pt idx="8">
                  <c:v>0.51900000000000002</c:v>
                </c:pt>
                <c:pt idx="9">
                  <c:v>0.29849999999999999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BB-4832-A47E-2BEE8A612713}"/>
            </c:ext>
          </c:extLst>
        </c:ser>
        <c:ser>
          <c:idx val="1"/>
          <c:order val="1"/>
          <c:tx>
            <c:strRef>
              <c:f>'Figures 26'!$AZ$4</c:f>
              <c:strCache>
                <c:ptCount val="1"/>
                <c:pt idx="0">
                  <c:v>Secondary school</c:v>
                </c:pt>
              </c:strCache>
            </c:strRef>
          </c:tx>
          <c:spPr>
            <a:ln w="12700">
              <a:solidFill>
                <a:srgbClr val="4575B4"/>
              </a:solidFill>
            </a:ln>
          </c:spPr>
          <c:marker>
            <c:symbol val="none"/>
          </c:marker>
          <c:cat>
            <c:strRef>
              <c:f>'Figures 26'!$BB$6:$BB$15</c:f>
              <c:strCache>
                <c:ptCount val="10"/>
                <c:pt idx="0">
                  <c:v>6-7</c:v>
                </c:pt>
                <c:pt idx="1">
                  <c:v>8-9</c:v>
                </c:pt>
                <c:pt idx="2">
                  <c:v>10-11</c:v>
                </c:pt>
                <c:pt idx="3">
                  <c:v>12-13</c:v>
                </c:pt>
                <c:pt idx="4">
                  <c:v>14-15</c:v>
                </c:pt>
                <c:pt idx="5">
                  <c:v>16-17</c:v>
                </c:pt>
                <c:pt idx="6">
                  <c:v>18-19</c:v>
                </c:pt>
                <c:pt idx="7">
                  <c:v>20-21</c:v>
                </c:pt>
                <c:pt idx="8">
                  <c:v>22-23</c:v>
                </c:pt>
                <c:pt idx="9">
                  <c:v>24-25</c:v>
                </c:pt>
              </c:strCache>
            </c:strRef>
          </c:cat>
          <c:val>
            <c:numRef>
              <c:f>'Figures 26'!$BD$6:$BD$15</c:f>
              <c:numCache>
                <c:formatCode>General</c:formatCode>
                <c:ptCount val="10"/>
                <c:pt idx="0">
                  <c:v>4.0500000000000001E-2</c:v>
                </c:pt>
                <c:pt idx="1">
                  <c:v>5.9500000000000004E-2</c:v>
                </c:pt>
                <c:pt idx="2">
                  <c:v>0.78699999999999992</c:v>
                </c:pt>
                <c:pt idx="3">
                  <c:v>2.1894999999999998</c:v>
                </c:pt>
                <c:pt idx="4">
                  <c:v>9.6720000000000006</c:v>
                </c:pt>
                <c:pt idx="5">
                  <c:v>12.673999999999999</c:v>
                </c:pt>
                <c:pt idx="6">
                  <c:v>11.981999999999999</c:v>
                </c:pt>
                <c:pt idx="7">
                  <c:v>7.0249999999999995</c:v>
                </c:pt>
                <c:pt idx="8">
                  <c:v>3.2069999999999999</c:v>
                </c:pt>
                <c:pt idx="9">
                  <c:v>2.363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BB-4832-A47E-2BEE8A612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222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enrolled population</a:t>
                </a:r>
              </a:p>
            </c:rich>
          </c:tx>
          <c:layout>
            <c:manualLayout>
              <c:xMode val="edge"/>
              <c:yMode val="edge"/>
              <c:x val="9.804857078165891E-4"/>
              <c:y val="0.13801720719640734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3095268708540544"/>
          <c:y val="3.6703121732331222E-2"/>
          <c:w val="0.38125290795060834"/>
          <c:h val="0.12234379343018181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13961142834221"/>
          <c:y val="6.6970718616739658E-2"/>
          <c:w val="0.82762917894081123"/>
          <c:h val="0.69974167270584187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4D9221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27'!$N$5:$N$9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 Settlements</c:v>
                </c:pt>
                <c:pt idx="4">
                  <c:v>Nomadic population</c:v>
                </c:pt>
              </c:strCache>
            </c:strRef>
          </c:cat>
          <c:val>
            <c:numRef>
              <c:f>'Figures 27'!$O$5:$O$9</c:f>
              <c:numCache>
                <c:formatCode>General</c:formatCode>
                <c:ptCount val="5"/>
                <c:pt idx="0">
                  <c:v>53.2</c:v>
                </c:pt>
                <c:pt idx="1">
                  <c:v>54.400000000000006</c:v>
                </c:pt>
                <c:pt idx="2">
                  <c:v>44.7</c:v>
                </c:pt>
                <c:pt idx="3">
                  <c:v>47.8</c:v>
                </c:pt>
                <c:pt idx="4">
                  <c:v>46.6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1-4809-9149-BE4B3A24D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27'!$Q$4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'Figures 27'!$Q$5:$Q$10</c:f>
              <c:numCache>
                <c:formatCode>General</c:formatCode>
                <c:ptCount val="6"/>
                <c:pt idx="0">
                  <c:v>49.1</c:v>
                </c:pt>
                <c:pt idx="1">
                  <c:v>49.1</c:v>
                </c:pt>
                <c:pt idx="2">
                  <c:v>49.1</c:v>
                </c:pt>
                <c:pt idx="3">
                  <c:v>49.1</c:v>
                </c:pt>
                <c:pt idx="4">
                  <c:v>49.1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E1-4809-9149-BE4B3A24D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9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population aged</a:t>
                </a:r>
                <a:r>
                  <a:rPr lang="en-US" baseline="0"/>
                  <a:t> 15-64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1817394500902E-3"/>
              <c:y val="0.136282787366038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6804995188608998"/>
          <c:y val="3.0902708855225364E-2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771974395686648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A1D76A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27'!$N$16:$N$20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 Settlements</c:v>
                </c:pt>
                <c:pt idx="4">
                  <c:v>Nomadic population</c:v>
                </c:pt>
              </c:strCache>
            </c:strRef>
          </c:cat>
          <c:val>
            <c:numRef>
              <c:f>'Figures 27'!$O$16:$O$20</c:f>
              <c:numCache>
                <c:formatCode>General</c:formatCode>
                <c:ptCount val="5"/>
                <c:pt idx="0">
                  <c:v>52.1</c:v>
                </c:pt>
                <c:pt idx="1">
                  <c:v>45.9</c:v>
                </c:pt>
                <c:pt idx="2">
                  <c:v>48.199999999999996</c:v>
                </c:pt>
                <c:pt idx="3">
                  <c:v>48.9</c:v>
                </c:pt>
                <c:pt idx="4">
                  <c:v>44.5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CE-43FA-8A44-76916C8B7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27'!$Q$4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'Figures 27'!$Q$16:$Q$20</c:f>
              <c:numCache>
                <c:formatCode>General</c:formatCode>
                <c:ptCount val="5"/>
                <c:pt idx="0">
                  <c:v>47</c:v>
                </c:pt>
                <c:pt idx="1">
                  <c:v>47</c:v>
                </c:pt>
                <c:pt idx="2">
                  <c:v>47</c:v>
                </c:pt>
                <c:pt idx="3">
                  <c:v>47</c:v>
                </c:pt>
                <c:pt idx="4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CE-43FA-8A44-76916C8B7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population aged</a:t>
                </a:r>
                <a:r>
                  <a:rPr lang="en-US" baseline="0"/>
                  <a:t> 15-64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1817394500902E-3"/>
              <c:y val="0.136282787366038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5920896354450897"/>
          <c:y val="4.0355439268406398E-3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94400699912"/>
          <c:y val="2.7119243500857208E-2"/>
          <c:w val="0.84251999750031259"/>
          <c:h val="0.8086574728011816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6D2C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28'!$Q$7:$Q$11</c:f>
                <c:numCache>
                  <c:formatCode>General</c:formatCode>
                  <c:ptCount val="5"/>
                  <c:pt idx="0">
                    <c:v>6.86</c:v>
                  </c:pt>
                  <c:pt idx="1">
                    <c:v>9.8000000000000007</c:v>
                  </c:pt>
                  <c:pt idx="2">
                    <c:v>5.88</c:v>
                  </c:pt>
                  <c:pt idx="3">
                    <c:v>15.484</c:v>
                  </c:pt>
                  <c:pt idx="4">
                    <c:v>0.98</c:v>
                  </c:pt>
                </c:numCache>
              </c:numRef>
            </c:plus>
            <c:minus>
              <c:numRef>
                <c:f>'Figures 28'!$Q$7:$Q$11</c:f>
                <c:numCache>
                  <c:formatCode>General</c:formatCode>
                  <c:ptCount val="5"/>
                  <c:pt idx="0">
                    <c:v>6.86</c:v>
                  </c:pt>
                  <c:pt idx="1">
                    <c:v>9.8000000000000007</c:v>
                  </c:pt>
                  <c:pt idx="2">
                    <c:v>5.88</c:v>
                  </c:pt>
                  <c:pt idx="3">
                    <c:v>15.484</c:v>
                  </c:pt>
                  <c:pt idx="4">
                    <c:v>0.98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28'!$N$7:$N$11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28'!$O$7:$O$11</c:f>
              <c:numCache>
                <c:formatCode>General</c:formatCode>
                <c:ptCount val="5"/>
                <c:pt idx="0">
                  <c:v>21.3</c:v>
                </c:pt>
                <c:pt idx="1">
                  <c:v>32.4</c:v>
                </c:pt>
                <c:pt idx="2">
                  <c:v>91.9</c:v>
                </c:pt>
                <c:pt idx="3">
                  <c:v>74</c:v>
                </c:pt>
                <c:pt idx="4">
                  <c:v>99.3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E7-4B57-8FD2-AED72153C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28'!$R$4</c:f>
              <c:strCache>
                <c:ptCount val="1"/>
                <c:pt idx="0">
                  <c:v>Overal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28'!$R$7:$R$11</c:f>
              <c:numCache>
                <c:formatCode>General</c:formatCode>
                <c:ptCount val="5"/>
                <c:pt idx="0">
                  <c:v>66.3</c:v>
                </c:pt>
                <c:pt idx="1">
                  <c:v>66.3</c:v>
                </c:pt>
                <c:pt idx="2">
                  <c:v>66.3</c:v>
                </c:pt>
                <c:pt idx="3">
                  <c:v>66.3</c:v>
                </c:pt>
                <c:pt idx="4">
                  <c:v>66.3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E7-4B57-8FD2-AED72153C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0937795020957E-3"/>
              <c:y val="0.16325850037851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6353230467403693"/>
          <c:y val="3.9269810120440354E-3"/>
          <c:w val="0.26241317373207135"/>
          <c:h val="0.22350279805483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600032968844442"/>
          <c:y val="2.9078922603540613E-2"/>
          <c:w val="0.77142537801777322"/>
          <c:h val="0.7260396644186131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2CA25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94F-475B-B121-C38512C7BAA2}"/>
              </c:ext>
            </c:extLst>
          </c:dPt>
          <c:dPt>
            <c:idx val="1"/>
            <c:invertIfNegative val="0"/>
            <c:bubble3D val="0"/>
            <c:spPr>
              <a:solidFill>
                <a:srgbClr val="2CA25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4F-475B-B121-C38512C7BAA2}"/>
              </c:ext>
            </c:extLst>
          </c:dPt>
          <c:dPt>
            <c:idx val="3"/>
            <c:invertIfNegative val="0"/>
            <c:bubble3D val="0"/>
            <c:spPr>
              <a:solidFill>
                <a:srgbClr val="66C2A4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94F-475B-B121-C38512C7BAA2}"/>
              </c:ext>
            </c:extLst>
          </c:dPt>
          <c:dPt>
            <c:idx val="4"/>
            <c:invertIfNegative val="0"/>
            <c:bubble3D val="0"/>
            <c:spPr>
              <a:solidFill>
                <a:srgbClr val="66C2A4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94F-475B-B121-C38512C7BAA2}"/>
              </c:ext>
            </c:extLst>
          </c:dPt>
          <c:dPt>
            <c:idx val="6"/>
            <c:invertIfNegative val="0"/>
            <c:bubble3D val="0"/>
            <c:spPr>
              <a:solidFill>
                <a:srgbClr val="99D8C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094F-475B-B121-C38512C7BAA2}"/>
              </c:ext>
            </c:extLst>
          </c:dPt>
          <c:dPt>
            <c:idx val="7"/>
            <c:invertIfNegative val="0"/>
            <c:bubble3D val="0"/>
            <c:spPr>
              <a:solidFill>
                <a:srgbClr val="99D8C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94F-475B-B121-C38512C7BAA2}"/>
              </c:ext>
            </c:extLst>
          </c:dPt>
          <c:dPt>
            <c:idx val="9"/>
            <c:invertIfNegative val="0"/>
            <c:bubble3D val="0"/>
            <c:spPr>
              <a:solidFill>
                <a:srgbClr val="CCECE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094F-475B-B121-C38512C7BAA2}"/>
              </c:ext>
            </c:extLst>
          </c:dPt>
          <c:dPt>
            <c:idx val="10"/>
            <c:invertIfNegative val="0"/>
            <c:bubble3D val="0"/>
            <c:spPr>
              <a:solidFill>
                <a:srgbClr val="CCECE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94F-475B-B121-C38512C7BAA2}"/>
              </c:ext>
            </c:extLst>
          </c:dPt>
          <c:dPt>
            <c:idx val="12"/>
            <c:invertIfNegative val="0"/>
            <c:bubble3D val="0"/>
            <c:spPr>
              <a:solidFill>
                <a:srgbClr val="EDF8FB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94F-475B-B121-C38512C7BAA2}"/>
              </c:ext>
            </c:extLst>
          </c:dPt>
          <c:dPt>
            <c:idx val="13"/>
            <c:invertIfNegative val="0"/>
            <c:bubble3D val="0"/>
            <c:spPr>
              <a:solidFill>
                <a:srgbClr val="EDF8FB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94F-475B-B121-C38512C7BAA2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28'!$Q$13:$Q$26</c:f>
                <c:numCache>
                  <c:formatCode>General</c:formatCode>
                  <c:ptCount val="14"/>
                  <c:pt idx="0">
                    <c:v>6.6640000000000006</c:v>
                  </c:pt>
                  <c:pt idx="1">
                    <c:v>8.2319999999999993</c:v>
                  </c:pt>
                  <c:pt idx="3">
                    <c:v>7.4479999999999995</c:v>
                  </c:pt>
                  <c:pt idx="4">
                    <c:v>6.0759999999999996</c:v>
                  </c:pt>
                  <c:pt idx="6">
                    <c:v>6.468</c:v>
                  </c:pt>
                  <c:pt idx="7">
                    <c:v>9.604000000000001</c:v>
                  </c:pt>
                  <c:pt idx="9">
                    <c:v>6.86</c:v>
                  </c:pt>
                  <c:pt idx="10">
                    <c:v>8.6239999999999988</c:v>
                  </c:pt>
                  <c:pt idx="12">
                    <c:v>8.427999999999999</c:v>
                  </c:pt>
                  <c:pt idx="13">
                    <c:v>4.9000000000000004</c:v>
                  </c:pt>
                </c:numCache>
              </c:numRef>
            </c:plus>
            <c:minus>
              <c:numRef>
                <c:f>'Figures 28'!$Q$13:$Q$26</c:f>
                <c:numCache>
                  <c:formatCode>General</c:formatCode>
                  <c:ptCount val="14"/>
                  <c:pt idx="0">
                    <c:v>6.6640000000000006</c:v>
                  </c:pt>
                  <c:pt idx="1">
                    <c:v>8.2319999999999993</c:v>
                  </c:pt>
                  <c:pt idx="3">
                    <c:v>7.4479999999999995</c:v>
                  </c:pt>
                  <c:pt idx="4">
                    <c:v>6.0759999999999996</c:v>
                  </c:pt>
                  <c:pt idx="6">
                    <c:v>6.468</c:v>
                  </c:pt>
                  <c:pt idx="7">
                    <c:v>9.604000000000001</c:v>
                  </c:pt>
                  <c:pt idx="9">
                    <c:v>6.86</c:v>
                  </c:pt>
                  <c:pt idx="10">
                    <c:v>8.6239999999999988</c:v>
                  </c:pt>
                  <c:pt idx="12">
                    <c:v>8.427999999999999</c:v>
                  </c:pt>
                  <c:pt idx="13">
                    <c:v>4.9000000000000004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28'!$N$13:$N$26</c:f>
              <c:strCache>
                <c:ptCount val="14"/>
                <c:pt idx="0">
                  <c:v>Poor</c:v>
                </c:pt>
                <c:pt idx="1">
                  <c:v>Non-Poor</c:v>
                </c:pt>
                <c:pt idx="3">
                  <c:v>Female headed HH</c:v>
                </c:pt>
                <c:pt idx="4">
                  <c:v>Male headed HH</c:v>
                </c:pt>
                <c:pt idx="6">
                  <c:v>Not received remittances</c:v>
                </c:pt>
                <c:pt idx="7">
                  <c:v>Received remittances</c:v>
                </c:pt>
                <c:pt idx="9">
                  <c:v>Non-IDPs</c:v>
                </c:pt>
                <c:pt idx="10">
                  <c:v>IDPs</c:v>
                </c:pt>
                <c:pt idx="12">
                  <c:v>Not drought affected </c:v>
                </c:pt>
                <c:pt idx="13">
                  <c:v>Drought affected </c:v>
                </c:pt>
              </c:strCache>
            </c:strRef>
          </c:cat>
          <c:val>
            <c:numRef>
              <c:f>'Figures 28'!$O$13:$O$26</c:f>
              <c:numCache>
                <c:formatCode>General</c:formatCode>
                <c:ptCount val="14"/>
                <c:pt idx="0">
                  <c:v>69.199999999999989</c:v>
                </c:pt>
                <c:pt idx="1">
                  <c:v>61.3</c:v>
                </c:pt>
                <c:pt idx="3">
                  <c:v>59.4</c:v>
                </c:pt>
                <c:pt idx="4">
                  <c:v>71.3</c:v>
                </c:pt>
                <c:pt idx="6">
                  <c:v>69.399999999999991</c:v>
                </c:pt>
                <c:pt idx="7">
                  <c:v>49.8</c:v>
                </c:pt>
                <c:pt idx="9">
                  <c:v>59.099999999999994</c:v>
                </c:pt>
                <c:pt idx="10">
                  <c:v>83.1</c:v>
                </c:pt>
                <c:pt idx="12">
                  <c:v>43.8</c:v>
                </c:pt>
                <c:pt idx="13">
                  <c:v>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4F-475B-B121-C38512C7B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28'!$R$4</c:f>
              <c:strCache>
                <c:ptCount val="1"/>
                <c:pt idx="0">
                  <c:v>Overal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28'!$R$13:$R$26</c:f>
              <c:numCache>
                <c:formatCode>General</c:formatCode>
                <c:ptCount val="14"/>
                <c:pt idx="0">
                  <c:v>66.3</c:v>
                </c:pt>
                <c:pt idx="1">
                  <c:v>66.3</c:v>
                </c:pt>
                <c:pt idx="2">
                  <c:v>66.3</c:v>
                </c:pt>
                <c:pt idx="3">
                  <c:v>66.3</c:v>
                </c:pt>
                <c:pt idx="4">
                  <c:v>66.3</c:v>
                </c:pt>
                <c:pt idx="5">
                  <c:v>66.3</c:v>
                </c:pt>
                <c:pt idx="6">
                  <c:v>66.3</c:v>
                </c:pt>
                <c:pt idx="7">
                  <c:v>66.3</c:v>
                </c:pt>
                <c:pt idx="8">
                  <c:v>66.3</c:v>
                </c:pt>
                <c:pt idx="9">
                  <c:v>66.3</c:v>
                </c:pt>
                <c:pt idx="10">
                  <c:v>66.3</c:v>
                </c:pt>
                <c:pt idx="11">
                  <c:v>66.3</c:v>
                </c:pt>
                <c:pt idx="12">
                  <c:v>66.3</c:v>
                </c:pt>
                <c:pt idx="13">
                  <c:v>66.3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A13-493A-BDFF-82D0E5109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9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r>
                  <a:rPr lang="en-US" baseline="0"/>
                  <a:t> of households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0327640379839E-3"/>
              <c:y val="0.15737272521299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3617859809510533"/>
          <c:y val="4.777087575391633E-2"/>
          <c:w val="0.49544719718641883"/>
          <c:h val="8.46336222297083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19541875447387"/>
          <c:y val="0.11463460749145195"/>
          <c:w val="0.84251999750031259"/>
          <c:h val="0.6771974395686648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8519C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28'!$Q$32:$Q$36</c:f>
                <c:numCache>
                  <c:formatCode>General</c:formatCode>
                  <c:ptCount val="5"/>
                  <c:pt idx="0">
                    <c:v>5.6840000000000002</c:v>
                  </c:pt>
                  <c:pt idx="1">
                    <c:v>6.2720000000000002</c:v>
                  </c:pt>
                  <c:pt idx="2">
                    <c:v>6.86</c:v>
                  </c:pt>
                  <c:pt idx="3">
                    <c:v>7.2519999999999998</c:v>
                  </c:pt>
                  <c:pt idx="4">
                    <c:v>4.508</c:v>
                  </c:pt>
                </c:numCache>
              </c:numRef>
            </c:plus>
            <c:minus>
              <c:numRef>
                <c:f>'Figures 28'!$Q$32:$Q$36</c:f>
                <c:numCache>
                  <c:formatCode>General</c:formatCode>
                  <c:ptCount val="5"/>
                  <c:pt idx="0">
                    <c:v>5.6840000000000002</c:v>
                  </c:pt>
                  <c:pt idx="1">
                    <c:v>6.2720000000000002</c:v>
                  </c:pt>
                  <c:pt idx="2">
                    <c:v>6.86</c:v>
                  </c:pt>
                  <c:pt idx="3">
                    <c:v>7.2519999999999998</c:v>
                  </c:pt>
                  <c:pt idx="4">
                    <c:v>4.508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28'!$N$32:$N$36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28'!$O$32:$O$36</c:f>
              <c:numCache>
                <c:formatCode>General</c:formatCode>
                <c:ptCount val="5"/>
                <c:pt idx="0">
                  <c:v>35.199999999999996</c:v>
                </c:pt>
                <c:pt idx="1">
                  <c:v>37.1</c:v>
                </c:pt>
                <c:pt idx="2">
                  <c:v>63.5</c:v>
                </c:pt>
                <c:pt idx="3">
                  <c:v>72.3</c:v>
                </c:pt>
                <c:pt idx="4">
                  <c:v>88.7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26-4143-9838-7FFBE3133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28'!$R$4</c:f>
              <c:strCache>
                <c:ptCount val="1"/>
                <c:pt idx="0">
                  <c:v>Overal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28'!$R$32:$R$36</c:f>
              <c:numCache>
                <c:formatCode>General</c:formatCode>
                <c:ptCount val="5"/>
                <c:pt idx="0">
                  <c:v>60.4</c:v>
                </c:pt>
                <c:pt idx="1">
                  <c:v>60.4</c:v>
                </c:pt>
                <c:pt idx="2">
                  <c:v>60.4</c:v>
                </c:pt>
                <c:pt idx="3">
                  <c:v>60.4</c:v>
                </c:pt>
                <c:pt idx="4">
                  <c:v>60.4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26-4143-9838-7FFBE3133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0937795020957E-3"/>
              <c:y val="0.16325850037851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1454770805164505"/>
          <c:y val="0.10726426466908398"/>
          <c:w val="0.38025833391293667"/>
          <c:h val="9.2042954266032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44782872335462"/>
          <c:y val="2.7119225224973058E-2"/>
          <c:w val="0.84251999750031259"/>
          <c:h val="0.6771974395686648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B30000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28'!$W$32:$W$36</c:f>
                <c:numCache>
                  <c:formatCode>General</c:formatCode>
                  <c:ptCount val="5"/>
                  <c:pt idx="0">
                    <c:v>10.192</c:v>
                  </c:pt>
                  <c:pt idx="1">
                    <c:v>7.2519999999999998</c:v>
                  </c:pt>
                  <c:pt idx="2">
                    <c:v>15.484</c:v>
                  </c:pt>
                  <c:pt idx="3">
                    <c:v>12.544</c:v>
                  </c:pt>
                  <c:pt idx="4">
                    <c:v>3.5279999999999996</c:v>
                  </c:pt>
                </c:numCache>
              </c:numRef>
            </c:plus>
            <c:minus>
              <c:numRef>
                <c:f>'Figures 28'!$W$32:$W$36</c:f>
                <c:numCache>
                  <c:formatCode>General</c:formatCode>
                  <c:ptCount val="5"/>
                  <c:pt idx="0">
                    <c:v>10.192</c:v>
                  </c:pt>
                  <c:pt idx="1">
                    <c:v>7.2519999999999998</c:v>
                  </c:pt>
                  <c:pt idx="2">
                    <c:v>15.484</c:v>
                  </c:pt>
                  <c:pt idx="3">
                    <c:v>12.544</c:v>
                  </c:pt>
                  <c:pt idx="4">
                    <c:v>3.5279999999999996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28'!$T$32:$T$36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28'!$U$32:$U$36</c:f>
              <c:numCache>
                <c:formatCode>General</c:formatCode>
                <c:ptCount val="5"/>
                <c:pt idx="0">
                  <c:v>31.4</c:v>
                </c:pt>
                <c:pt idx="1">
                  <c:v>45.800000000000004</c:v>
                </c:pt>
                <c:pt idx="2">
                  <c:v>67</c:v>
                </c:pt>
                <c:pt idx="3">
                  <c:v>53.6</c:v>
                </c:pt>
                <c:pt idx="4">
                  <c:v>93.5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9C-4C9C-A4D9-46CF180B5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28'!$R$4</c:f>
              <c:strCache>
                <c:ptCount val="1"/>
                <c:pt idx="0">
                  <c:v>Overal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28'!$X$32:$X$36</c:f>
              <c:numCache>
                <c:formatCode>General</c:formatCode>
                <c:ptCount val="5"/>
                <c:pt idx="0">
                  <c:v>61.9</c:v>
                </c:pt>
                <c:pt idx="1">
                  <c:v>61.9</c:v>
                </c:pt>
                <c:pt idx="2">
                  <c:v>61.9</c:v>
                </c:pt>
                <c:pt idx="3">
                  <c:v>61.9</c:v>
                </c:pt>
                <c:pt idx="4">
                  <c:v>61.9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9C-4C9C-A4D9-46CF180B5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3.6690937795020957E-3"/>
              <c:y val="0.16325850037851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1266735597444258"/>
          <c:y val="3.0754342059434839E-2"/>
          <c:w val="0.40356517935258091"/>
          <c:h val="9.61473775697464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600032968844442"/>
          <c:y val="2.9078922603540613E-2"/>
          <c:w val="0.77142537801777322"/>
          <c:h val="0.7260396644186131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673-4CF9-9E69-4CD91AE4F6EA}"/>
              </c:ext>
            </c:extLst>
          </c:dPt>
          <c:dPt>
            <c:idx val="1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673-4CF9-9E69-4CD91AE4F6EA}"/>
              </c:ext>
            </c:extLst>
          </c:dPt>
          <c:dPt>
            <c:idx val="3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673-4CF9-9E69-4CD91AE4F6EA}"/>
              </c:ext>
            </c:extLst>
          </c:dPt>
          <c:dPt>
            <c:idx val="4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673-4CF9-9E69-4CD91AE4F6EA}"/>
              </c:ext>
            </c:extLst>
          </c:dPt>
          <c:dPt>
            <c:idx val="6"/>
            <c:invertIfNegative val="0"/>
            <c:bubble3D val="0"/>
            <c:spPr>
              <a:solidFill>
                <a:srgbClr val="9ECAE1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673-4CF9-9E69-4CD91AE4F6EA}"/>
              </c:ext>
            </c:extLst>
          </c:dPt>
          <c:dPt>
            <c:idx val="7"/>
            <c:invertIfNegative val="0"/>
            <c:bubble3D val="0"/>
            <c:spPr>
              <a:solidFill>
                <a:srgbClr val="9ECAE1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673-4CF9-9E69-4CD91AE4F6EA}"/>
              </c:ext>
            </c:extLst>
          </c:dPt>
          <c:dPt>
            <c:idx val="9"/>
            <c:invertIfNegative val="0"/>
            <c:bubble3D val="0"/>
            <c:spPr>
              <a:solidFill>
                <a:srgbClr val="C6DBE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673-4CF9-9E69-4CD91AE4F6EA}"/>
              </c:ext>
            </c:extLst>
          </c:dPt>
          <c:dPt>
            <c:idx val="10"/>
            <c:invertIfNegative val="0"/>
            <c:bubble3D val="0"/>
            <c:spPr>
              <a:solidFill>
                <a:srgbClr val="C6DBE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9673-4CF9-9E69-4CD91AE4F6EA}"/>
              </c:ext>
            </c:extLst>
          </c:dPt>
          <c:dPt>
            <c:idx val="12"/>
            <c:invertIfNegative val="0"/>
            <c:bubble3D val="0"/>
            <c:spPr>
              <a:solidFill>
                <a:srgbClr val="EFF3F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9673-4CF9-9E69-4CD91AE4F6EA}"/>
              </c:ext>
            </c:extLst>
          </c:dPt>
          <c:dPt>
            <c:idx val="13"/>
            <c:invertIfNegative val="0"/>
            <c:bubble3D val="0"/>
            <c:spPr>
              <a:solidFill>
                <a:srgbClr val="EFF3F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9673-4CF9-9E69-4CD91AE4F6EA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28'!$Q$38:$Q$51</c:f>
                <c:numCache>
                  <c:formatCode>General</c:formatCode>
                  <c:ptCount val="14"/>
                  <c:pt idx="0">
                    <c:v>4.7039999999999997</c:v>
                  </c:pt>
                  <c:pt idx="1">
                    <c:v>5.88</c:v>
                  </c:pt>
                  <c:pt idx="3">
                    <c:v>5.2919999999999998</c:v>
                  </c:pt>
                  <c:pt idx="4">
                    <c:v>4.7039999999999997</c:v>
                  </c:pt>
                  <c:pt idx="6">
                    <c:v>4.1159999999999997</c:v>
                  </c:pt>
                  <c:pt idx="7">
                    <c:v>7.2519999999999998</c:v>
                  </c:pt>
                  <c:pt idx="9">
                    <c:v>4.508</c:v>
                  </c:pt>
                  <c:pt idx="10">
                    <c:v>4.3119999999999994</c:v>
                  </c:pt>
                  <c:pt idx="12">
                    <c:v>6.468</c:v>
                  </c:pt>
                  <c:pt idx="13">
                    <c:v>3.92</c:v>
                  </c:pt>
                </c:numCache>
              </c:numRef>
            </c:plus>
            <c:minus>
              <c:numRef>
                <c:f>'Figures 28'!$Q$38:$Q$51</c:f>
                <c:numCache>
                  <c:formatCode>General</c:formatCode>
                  <c:ptCount val="14"/>
                  <c:pt idx="0">
                    <c:v>4.7039999999999997</c:v>
                  </c:pt>
                  <c:pt idx="1">
                    <c:v>5.88</c:v>
                  </c:pt>
                  <c:pt idx="3">
                    <c:v>5.2919999999999998</c:v>
                  </c:pt>
                  <c:pt idx="4">
                    <c:v>4.7039999999999997</c:v>
                  </c:pt>
                  <c:pt idx="6">
                    <c:v>4.1159999999999997</c:v>
                  </c:pt>
                  <c:pt idx="7">
                    <c:v>7.2519999999999998</c:v>
                  </c:pt>
                  <c:pt idx="9">
                    <c:v>4.508</c:v>
                  </c:pt>
                  <c:pt idx="10">
                    <c:v>4.3119999999999994</c:v>
                  </c:pt>
                  <c:pt idx="12">
                    <c:v>6.468</c:v>
                  </c:pt>
                  <c:pt idx="13">
                    <c:v>3.92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28'!$N$38:$N$51</c:f>
              <c:strCache>
                <c:ptCount val="14"/>
                <c:pt idx="0">
                  <c:v>Poor</c:v>
                </c:pt>
                <c:pt idx="1">
                  <c:v>Non-Poor</c:v>
                </c:pt>
                <c:pt idx="3">
                  <c:v>Female headed HH</c:v>
                </c:pt>
                <c:pt idx="4">
                  <c:v>Male headed HH</c:v>
                </c:pt>
                <c:pt idx="6">
                  <c:v>Not received remittances</c:v>
                </c:pt>
                <c:pt idx="7">
                  <c:v>Received remittances</c:v>
                </c:pt>
                <c:pt idx="9">
                  <c:v>Non-IDPs</c:v>
                </c:pt>
                <c:pt idx="10">
                  <c:v>IDPs</c:v>
                </c:pt>
                <c:pt idx="12">
                  <c:v>Not drought affected </c:v>
                </c:pt>
                <c:pt idx="13">
                  <c:v>Drought affected </c:v>
                </c:pt>
              </c:strCache>
            </c:strRef>
          </c:cat>
          <c:val>
            <c:numRef>
              <c:f>'Figures 28'!$O$38:$O$51</c:f>
              <c:numCache>
                <c:formatCode>General</c:formatCode>
                <c:ptCount val="14"/>
                <c:pt idx="0">
                  <c:v>65</c:v>
                </c:pt>
                <c:pt idx="1">
                  <c:v>52.5</c:v>
                </c:pt>
                <c:pt idx="3">
                  <c:v>53.800000000000004</c:v>
                </c:pt>
                <c:pt idx="4">
                  <c:v>65.100000000000009</c:v>
                </c:pt>
                <c:pt idx="6">
                  <c:v>62.5</c:v>
                </c:pt>
                <c:pt idx="7">
                  <c:v>49.1</c:v>
                </c:pt>
                <c:pt idx="9">
                  <c:v>53.300000000000004</c:v>
                </c:pt>
                <c:pt idx="10">
                  <c:v>76.900000000000006</c:v>
                </c:pt>
                <c:pt idx="12">
                  <c:v>43.2</c:v>
                </c:pt>
                <c:pt idx="13">
                  <c:v>73.599999999999994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673-4CF9-9E69-4CD91AE4F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28'!$R$29</c:f>
              <c:strCache>
                <c:ptCount val="1"/>
                <c:pt idx="0">
                  <c:v>Overal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28'!$R$38:$R$51</c:f>
              <c:numCache>
                <c:formatCode>General</c:formatCode>
                <c:ptCount val="14"/>
                <c:pt idx="0">
                  <c:v>60.4</c:v>
                </c:pt>
                <c:pt idx="1">
                  <c:v>60.4</c:v>
                </c:pt>
                <c:pt idx="2">
                  <c:v>60.4</c:v>
                </c:pt>
                <c:pt idx="3">
                  <c:v>60.4</c:v>
                </c:pt>
                <c:pt idx="4">
                  <c:v>60.4</c:v>
                </c:pt>
                <c:pt idx="5">
                  <c:v>60.4</c:v>
                </c:pt>
                <c:pt idx="6">
                  <c:v>60.4</c:v>
                </c:pt>
                <c:pt idx="7">
                  <c:v>60.4</c:v>
                </c:pt>
                <c:pt idx="8">
                  <c:v>60.4</c:v>
                </c:pt>
                <c:pt idx="9">
                  <c:v>60.4</c:v>
                </c:pt>
                <c:pt idx="10">
                  <c:v>60.4</c:v>
                </c:pt>
                <c:pt idx="11">
                  <c:v>60.4</c:v>
                </c:pt>
                <c:pt idx="12">
                  <c:v>60.4</c:v>
                </c:pt>
                <c:pt idx="13">
                  <c:v>60.4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D374-4737-A0A9-405A44824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9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r>
                  <a:rPr lang="en-US" baseline="0"/>
                  <a:t> of households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0327640379839E-3"/>
              <c:y val="0.15737272521299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6748720803838916"/>
          <c:y val="6.3169740711502095E-2"/>
          <c:w val="0.38082564449990197"/>
          <c:h val="8.47278637677296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600032968844442"/>
          <c:y val="2.9078922603540613E-2"/>
          <c:w val="0.77142537801777322"/>
          <c:h val="0.7260396644186131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34A33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147-4814-9153-F146C708A8AF}"/>
              </c:ext>
            </c:extLst>
          </c:dPt>
          <c:dPt>
            <c:idx val="1"/>
            <c:invertIfNegative val="0"/>
            <c:bubble3D val="0"/>
            <c:spPr>
              <a:solidFill>
                <a:srgbClr val="E34A33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147-4814-9153-F146C708A8AF}"/>
              </c:ext>
            </c:extLst>
          </c:dPt>
          <c:dPt>
            <c:idx val="3"/>
            <c:invertIfNegative val="0"/>
            <c:bubble3D val="0"/>
            <c:spPr>
              <a:solidFill>
                <a:srgbClr val="FC8D5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147-4814-9153-F146C708A8AF}"/>
              </c:ext>
            </c:extLst>
          </c:dPt>
          <c:dPt>
            <c:idx val="4"/>
            <c:invertIfNegative val="0"/>
            <c:bubble3D val="0"/>
            <c:spPr>
              <a:solidFill>
                <a:srgbClr val="FC8D5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147-4814-9153-F146C708A8AF}"/>
              </c:ext>
            </c:extLst>
          </c:dPt>
          <c:dPt>
            <c:idx val="6"/>
            <c:invertIfNegative val="0"/>
            <c:bubble3D val="0"/>
            <c:spPr>
              <a:solidFill>
                <a:srgbClr val="FDBB84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147-4814-9153-F146C708A8AF}"/>
              </c:ext>
            </c:extLst>
          </c:dPt>
          <c:dPt>
            <c:idx val="7"/>
            <c:invertIfNegative val="0"/>
            <c:bubble3D val="0"/>
            <c:spPr>
              <a:solidFill>
                <a:srgbClr val="FDBB84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147-4814-9153-F146C708A8AF}"/>
              </c:ext>
            </c:extLst>
          </c:dPt>
          <c:dPt>
            <c:idx val="9"/>
            <c:invertIfNegative val="0"/>
            <c:bubble3D val="0"/>
            <c:spPr>
              <a:solidFill>
                <a:srgbClr val="FDD49E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147-4814-9153-F146C708A8AF}"/>
              </c:ext>
            </c:extLst>
          </c:dPt>
          <c:dPt>
            <c:idx val="10"/>
            <c:invertIfNegative val="0"/>
            <c:bubble3D val="0"/>
            <c:spPr>
              <a:solidFill>
                <a:srgbClr val="FDD49E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147-4814-9153-F146C708A8AF}"/>
              </c:ext>
            </c:extLst>
          </c:dPt>
          <c:dPt>
            <c:idx val="12"/>
            <c:invertIfNegative val="0"/>
            <c:bubble3D val="0"/>
            <c:spPr>
              <a:solidFill>
                <a:srgbClr val="FEF0D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147-4814-9153-F146C708A8AF}"/>
              </c:ext>
            </c:extLst>
          </c:dPt>
          <c:dPt>
            <c:idx val="13"/>
            <c:invertIfNegative val="0"/>
            <c:bubble3D val="0"/>
            <c:spPr>
              <a:solidFill>
                <a:srgbClr val="FEF0D9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B147-4814-9153-F146C708A8AF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28'!$W$38:$W$51</c:f>
                <c:numCache>
                  <c:formatCode>General</c:formatCode>
                  <c:ptCount val="14"/>
                  <c:pt idx="0">
                    <c:v>5.88</c:v>
                  </c:pt>
                  <c:pt idx="1">
                    <c:v>6.2720000000000002</c:v>
                  </c:pt>
                  <c:pt idx="3">
                    <c:v>6.0759999999999996</c:v>
                  </c:pt>
                  <c:pt idx="4">
                    <c:v>5.6840000000000002</c:v>
                  </c:pt>
                  <c:pt idx="6">
                    <c:v>4.9000000000000004</c:v>
                  </c:pt>
                  <c:pt idx="7">
                    <c:v>9.016</c:v>
                  </c:pt>
                  <c:pt idx="9">
                    <c:v>4.7039999999999997</c:v>
                  </c:pt>
                  <c:pt idx="10">
                    <c:v>9.9959999999999987</c:v>
                  </c:pt>
                  <c:pt idx="12">
                    <c:v>7.0559999999999992</c:v>
                  </c:pt>
                  <c:pt idx="13">
                    <c:v>4.7039999999999997</c:v>
                  </c:pt>
                </c:numCache>
              </c:numRef>
            </c:plus>
            <c:minus>
              <c:numRef>
                <c:f>'Figures 28'!$W$38:$W$51</c:f>
                <c:numCache>
                  <c:formatCode>General</c:formatCode>
                  <c:ptCount val="14"/>
                  <c:pt idx="0">
                    <c:v>5.88</c:v>
                  </c:pt>
                  <c:pt idx="1">
                    <c:v>6.2720000000000002</c:v>
                  </c:pt>
                  <c:pt idx="3">
                    <c:v>6.0759999999999996</c:v>
                  </c:pt>
                  <c:pt idx="4">
                    <c:v>5.6840000000000002</c:v>
                  </c:pt>
                  <c:pt idx="6">
                    <c:v>4.9000000000000004</c:v>
                  </c:pt>
                  <c:pt idx="7">
                    <c:v>9.016</c:v>
                  </c:pt>
                  <c:pt idx="9">
                    <c:v>4.7039999999999997</c:v>
                  </c:pt>
                  <c:pt idx="10">
                    <c:v>9.9959999999999987</c:v>
                  </c:pt>
                  <c:pt idx="12">
                    <c:v>7.0559999999999992</c:v>
                  </c:pt>
                  <c:pt idx="13">
                    <c:v>4.7039999999999997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28'!$T$38:$T$51</c:f>
              <c:strCache>
                <c:ptCount val="14"/>
                <c:pt idx="0">
                  <c:v>Poor</c:v>
                </c:pt>
                <c:pt idx="1">
                  <c:v>Non-Poor</c:v>
                </c:pt>
                <c:pt idx="3">
                  <c:v>Female headed HH</c:v>
                </c:pt>
                <c:pt idx="4">
                  <c:v>Male headed HH</c:v>
                </c:pt>
                <c:pt idx="6">
                  <c:v>Not received remittances</c:v>
                </c:pt>
                <c:pt idx="7">
                  <c:v>Received remittances</c:v>
                </c:pt>
                <c:pt idx="9">
                  <c:v>Non-IDPs</c:v>
                </c:pt>
                <c:pt idx="10">
                  <c:v>IDPs</c:v>
                </c:pt>
                <c:pt idx="12">
                  <c:v>Not drought affected </c:v>
                </c:pt>
                <c:pt idx="13">
                  <c:v>Drought affected </c:v>
                </c:pt>
              </c:strCache>
            </c:strRef>
          </c:cat>
          <c:val>
            <c:numRef>
              <c:f>'Figures 28'!$U$38:$U$51</c:f>
              <c:numCache>
                <c:formatCode>General</c:formatCode>
                <c:ptCount val="14"/>
                <c:pt idx="0">
                  <c:v>64.2</c:v>
                </c:pt>
                <c:pt idx="1">
                  <c:v>57.9</c:v>
                </c:pt>
                <c:pt idx="3">
                  <c:v>53.1</c:v>
                </c:pt>
                <c:pt idx="4">
                  <c:v>68.2</c:v>
                </c:pt>
                <c:pt idx="6">
                  <c:v>63.3</c:v>
                </c:pt>
                <c:pt idx="7">
                  <c:v>54.1</c:v>
                </c:pt>
                <c:pt idx="9">
                  <c:v>60.5</c:v>
                </c:pt>
                <c:pt idx="10">
                  <c:v>65</c:v>
                </c:pt>
                <c:pt idx="12">
                  <c:v>45.7</c:v>
                </c:pt>
                <c:pt idx="13">
                  <c:v>74.3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147-4814-9153-F146C708A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lineChart>
        <c:grouping val="standard"/>
        <c:varyColors val="0"/>
        <c:ser>
          <c:idx val="0"/>
          <c:order val="1"/>
          <c:tx>
            <c:strRef>
              <c:f>'Figures 28'!$X$29</c:f>
              <c:strCache>
                <c:ptCount val="1"/>
                <c:pt idx="0">
                  <c:v>Overal average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'Figures 28'!$X$38:$X$51</c:f>
              <c:numCache>
                <c:formatCode>General</c:formatCode>
                <c:ptCount val="14"/>
                <c:pt idx="0">
                  <c:v>61.9</c:v>
                </c:pt>
                <c:pt idx="1">
                  <c:v>61.9</c:v>
                </c:pt>
                <c:pt idx="2">
                  <c:v>61.9</c:v>
                </c:pt>
                <c:pt idx="3">
                  <c:v>61.9</c:v>
                </c:pt>
                <c:pt idx="4">
                  <c:v>61.9</c:v>
                </c:pt>
                <c:pt idx="5">
                  <c:v>61.9</c:v>
                </c:pt>
                <c:pt idx="6">
                  <c:v>61.9</c:v>
                </c:pt>
                <c:pt idx="7">
                  <c:v>61.9</c:v>
                </c:pt>
                <c:pt idx="8">
                  <c:v>61.9</c:v>
                </c:pt>
                <c:pt idx="9">
                  <c:v>61.9</c:v>
                </c:pt>
                <c:pt idx="10">
                  <c:v>61.9</c:v>
                </c:pt>
                <c:pt idx="11">
                  <c:v>61.9</c:v>
                </c:pt>
                <c:pt idx="12">
                  <c:v>61.9</c:v>
                </c:pt>
                <c:pt idx="13">
                  <c:v>61.9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5CFF-411C-B232-94E246886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9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  <a:r>
                  <a:rPr lang="en-US" baseline="0"/>
                  <a:t> of households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6690327640379839E-3"/>
              <c:y val="0.15737272521299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38460987831066573"/>
          <c:y val="2.020386308307353E-2"/>
          <c:w val="0.38047250584759112"/>
          <c:h val="8.47278276887858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97492291749096"/>
          <c:y val="2.634207225038053E-2"/>
          <c:w val="0.88115033591118186"/>
          <c:h val="0.7289014241166306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28'!$N$2</c:f>
              <c:strCache>
                <c:ptCount val="1"/>
                <c:pt idx="0">
                  <c:v>Living standards</c:v>
                </c:pt>
              </c:strCache>
            </c:strRef>
          </c:tx>
          <c:spPr>
            <a:solidFill>
              <a:srgbClr val="00B097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28'!$P$5:$P$14</c:f>
                <c:numCache>
                  <c:formatCode>General</c:formatCode>
                  <c:ptCount val="10"/>
                  <c:pt idx="0">
                    <c:v>3.1</c:v>
                  </c:pt>
                  <c:pt idx="2">
                    <c:v>3.5000000000000004</c:v>
                  </c:pt>
                  <c:pt idx="3">
                    <c:v>5</c:v>
                  </c:pt>
                  <c:pt idx="4">
                    <c:v>3</c:v>
                  </c:pt>
                  <c:pt idx="5">
                    <c:v>7.9</c:v>
                  </c:pt>
                  <c:pt idx="6">
                    <c:v>0.5</c:v>
                  </c:pt>
                  <c:pt idx="8">
                    <c:v>3.4000000000000004</c:v>
                  </c:pt>
                  <c:pt idx="9">
                    <c:v>4.2</c:v>
                  </c:pt>
                </c:numCache>
              </c:numRef>
            </c:plus>
            <c:minus>
              <c:numRef>
                <c:f>'Figures 28'!$P$5:$P$14</c:f>
                <c:numCache>
                  <c:formatCode>General</c:formatCode>
                  <c:ptCount val="10"/>
                  <c:pt idx="0">
                    <c:v>3.1</c:v>
                  </c:pt>
                  <c:pt idx="2">
                    <c:v>3.5000000000000004</c:v>
                  </c:pt>
                  <c:pt idx="3">
                    <c:v>5</c:v>
                  </c:pt>
                  <c:pt idx="4">
                    <c:v>3</c:v>
                  </c:pt>
                  <c:pt idx="5">
                    <c:v>7.9</c:v>
                  </c:pt>
                  <c:pt idx="6">
                    <c:v>0.5</c:v>
                  </c:pt>
                  <c:pt idx="8">
                    <c:v>3.4000000000000004</c:v>
                  </c:pt>
                  <c:pt idx="9">
                    <c:v>4.2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28'!$N$5:$N$14</c:f>
              <c:strCache>
                <c:ptCount val="10"/>
                <c:pt idx="0">
                  <c:v>Overall 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28'!$O$5:$O$14</c:f>
              <c:numCache>
                <c:formatCode>General</c:formatCode>
                <c:ptCount val="10"/>
                <c:pt idx="0">
                  <c:v>66.3</c:v>
                </c:pt>
                <c:pt idx="2">
                  <c:v>21.3</c:v>
                </c:pt>
                <c:pt idx="3">
                  <c:v>32.4</c:v>
                </c:pt>
                <c:pt idx="4">
                  <c:v>91.9</c:v>
                </c:pt>
                <c:pt idx="5">
                  <c:v>74</c:v>
                </c:pt>
                <c:pt idx="6">
                  <c:v>99.3</c:v>
                </c:pt>
                <c:pt idx="8">
                  <c:v>69.199999999999989</c:v>
                </c:pt>
                <c:pt idx="9">
                  <c:v>61.3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F-441B-806F-DE93021D80BD}"/>
            </c:ext>
          </c:extLst>
        </c:ser>
        <c:ser>
          <c:idx val="2"/>
          <c:order val="1"/>
          <c:tx>
            <c:strRef>
              <c:f>'Figures 28'!$T$28</c:f>
              <c:strCache>
                <c:ptCount val="1"/>
                <c:pt idx="0">
                  <c:v>Water &amp; sanitation</c:v>
                </c:pt>
              </c:strCache>
            </c:strRef>
          </c:tx>
          <c:spPr>
            <a:solidFill>
              <a:srgbClr val="91BFDB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28'!$V$30:$V$39</c:f>
                <c:numCache>
                  <c:formatCode>General</c:formatCode>
                  <c:ptCount val="10"/>
                  <c:pt idx="0">
                    <c:v>2.4</c:v>
                  </c:pt>
                  <c:pt idx="2">
                    <c:v>5.2</c:v>
                  </c:pt>
                  <c:pt idx="3">
                    <c:v>3.6999999999999997</c:v>
                  </c:pt>
                  <c:pt idx="4">
                    <c:v>7.9</c:v>
                  </c:pt>
                  <c:pt idx="5">
                    <c:v>6.4</c:v>
                  </c:pt>
                  <c:pt idx="6">
                    <c:v>1.7999999999999998</c:v>
                  </c:pt>
                  <c:pt idx="8">
                    <c:v>3</c:v>
                  </c:pt>
                  <c:pt idx="9">
                    <c:v>3.2</c:v>
                  </c:pt>
                </c:numCache>
              </c:numRef>
            </c:plus>
            <c:minus>
              <c:numRef>
                <c:f>'Figures 28'!$V$30:$V$39</c:f>
                <c:numCache>
                  <c:formatCode>General</c:formatCode>
                  <c:ptCount val="10"/>
                  <c:pt idx="0">
                    <c:v>2.4</c:v>
                  </c:pt>
                  <c:pt idx="2">
                    <c:v>5.2</c:v>
                  </c:pt>
                  <c:pt idx="3">
                    <c:v>3.6999999999999997</c:v>
                  </c:pt>
                  <c:pt idx="4">
                    <c:v>7.9</c:v>
                  </c:pt>
                  <c:pt idx="5">
                    <c:v>6.4</c:v>
                  </c:pt>
                  <c:pt idx="6">
                    <c:v>1.7999999999999998</c:v>
                  </c:pt>
                  <c:pt idx="8">
                    <c:v>3</c:v>
                  </c:pt>
                  <c:pt idx="9">
                    <c:v>3.2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28'!$N$5:$N$14</c:f>
              <c:strCache>
                <c:ptCount val="10"/>
                <c:pt idx="0">
                  <c:v>Overall 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28'!$U$30:$U$39</c:f>
              <c:numCache>
                <c:formatCode>General</c:formatCode>
                <c:ptCount val="10"/>
                <c:pt idx="0">
                  <c:v>61.9</c:v>
                </c:pt>
                <c:pt idx="2">
                  <c:v>31.4</c:v>
                </c:pt>
                <c:pt idx="3">
                  <c:v>45.800000000000004</c:v>
                </c:pt>
                <c:pt idx="4">
                  <c:v>67</c:v>
                </c:pt>
                <c:pt idx="5">
                  <c:v>53.6</c:v>
                </c:pt>
                <c:pt idx="6">
                  <c:v>93.5</c:v>
                </c:pt>
                <c:pt idx="8">
                  <c:v>64.2</c:v>
                </c:pt>
                <c:pt idx="9">
                  <c:v>57.9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7F-441B-806F-DE93021D80BD}"/>
            </c:ext>
          </c:extLst>
        </c:ser>
        <c:ser>
          <c:idx val="0"/>
          <c:order val="2"/>
          <c:tx>
            <c:strRef>
              <c:f>'Figures 28'!$N$28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rgbClr val="DFC27D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28'!$P$30:$P$39</c:f>
                <c:numCache>
                  <c:formatCode>General</c:formatCode>
                  <c:ptCount val="10"/>
                  <c:pt idx="0">
                    <c:v>2</c:v>
                  </c:pt>
                  <c:pt idx="2">
                    <c:v>2.9000000000000004</c:v>
                  </c:pt>
                  <c:pt idx="3">
                    <c:v>3.2</c:v>
                  </c:pt>
                  <c:pt idx="4">
                    <c:v>3.5000000000000004</c:v>
                  </c:pt>
                  <c:pt idx="5">
                    <c:v>3.6999999999999997</c:v>
                  </c:pt>
                  <c:pt idx="6">
                    <c:v>2.2999999999999998</c:v>
                  </c:pt>
                  <c:pt idx="8">
                    <c:v>2.4</c:v>
                  </c:pt>
                  <c:pt idx="9">
                    <c:v>3</c:v>
                  </c:pt>
                </c:numCache>
              </c:numRef>
            </c:plus>
            <c:minus>
              <c:numRef>
                <c:f>'Figures 28'!$P$30:$P$39</c:f>
                <c:numCache>
                  <c:formatCode>General</c:formatCode>
                  <c:ptCount val="10"/>
                  <c:pt idx="0">
                    <c:v>2</c:v>
                  </c:pt>
                  <c:pt idx="2">
                    <c:v>2.9000000000000004</c:v>
                  </c:pt>
                  <c:pt idx="3">
                    <c:v>3.2</c:v>
                  </c:pt>
                  <c:pt idx="4">
                    <c:v>3.5000000000000004</c:v>
                  </c:pt>
                  <c:pt idx="5">
                    <c:v>3.6999999999999997</c:v>
                  </c:pt>
                  <c:pt idx="6">
                    <c:v>2.2999999999999998</c:v>
                  </c:pt>
                  <c:pt idx="8">
                    <c:v>2.4</c:v>
                  </c:pt>
                  <c:pt idx="9">
                    <c:v>3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28'!$N$5:$N$14</c:f>
              <c:strCache>
                <c:ptCount val="10"/>
                <c:pt idx="0">
                  <c:v>Overall 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  <c:pt idx="8">
                  <c:v>Poor</c:v>
                </c:pt>
                <c:pt idx="9">
                  <c:v>Non-Poor</c:v>
                </c:pt>
              </c:strCache>
            </c:strRef>
          </c:cat>
          <c:val>
            <c:numRef>
              <c:f>'Figures 28'!$O$30:$O$39</c:f>
              <c:numCache>
                <c:formatCode>General</c:formatCode>
                <c:ptCount val="10"/>
                <c:pt idx="0">
                  <c:v>60.4</c:v>
                </c:pt>
                <c:pt idx="2">
                  <c:v>35.199999999999996</c:v>
                </c:pt>
                <c:pt idx="3">
                  <c:v>37.1</c:v>
                </c:pt>
                <c:pt idx="4">
                  <c:v>63.5</c:v>
                </c:pt>
                <c:pt idx="5">
                  <c:v>72.3</c:v>
                </c:pt>
                <c:pt idx="6">
                  <c:v>88.7</c:v>
                </c:pt>
                <c:pt idx="8">
                  <c:v>65</c:v>
                </c:pt>
                <c:pt idx="9">
                  <c:v>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7F-441B-806F-DE93021D8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/>
      </c:bar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6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 households</a:t>
                </a:r>
              </a:p>
            </c:rich>
          </c:tx>
          <c:layout>
            <c:manualLayout>
              <c:xMode val="edge"/>
              <c:yMode val="edge"/>
              <c:x val="8.635538521593152E-4"/>
              <c:y val="0.170198027308882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539957977688981"/>
          <c:y val="5.1805685930943601E-3"/>
          <c:w val="0.19057588592694413"/>
          <c:h val="0.380647005434458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17179198975737E-2"/>
          <c:y val="2.9106814898043683E-2"/>
          <c:w val="0.88024624526100903"/>
          <c:h val="0.853129441955882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29'!$L$5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FEE6CE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29'!$O$4:$S$4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29'!$O$5:$S$5</c:f>
              <c:numCache>
                <c:formatCode>General</c:formatCode>
                <c:ptCount val="5"/>
                <c:pt idx="0">
                  <c:v>13.372999999999999</c:v>
                </c:pt>
                <c:pt idx="1">
                  <c:v>12.904</c:v>
                </c:pt>
                <c:pt idx="2">
                  <c:v>1.119</c:v>
                </c:pt>
                <c:pt idx="3">
                  <c:v>2.508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4-4235-8C18-00C44B4C3AF3}"/>
            </c:ext>
          </c:extLst>
        </c:ser>
        <c:ser>
          <c:idx val="1"/>
          <c:order val="1"/>
          <c:tx>
            <c:strRef>
              <c:f>'Figures 29'!$L$6</c:f>
              <c:strCache>
                <c:ptCount val="1"/>
                <c:pt idx="0">
                  <c:v>One </c:v>
                </c:pt>
              </c:strCache>
            </c:strRef>
          </c:tx>
          <c:spPr>
            <a:solidFill>
              <a:srgbClr val="FDD0A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29'!$O$4:$S$4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29'!$O$6:$S$6</c:f>
              <c:numCache>
                <c:formatCode>General</c:formatCode>
                <c:ptCount val="5"/>
                <c:pt idx="0">
                  <c:v>37.756</c:v>
                </c:pt>
                <c:pt idx="1">
                  <c:v>33.695999999999998</c:v>
                </c:pt>
                <c:pt idx="2">
                  <c:v>6.7060000000000004</c:v>
                </c:pt>
                <c:pt idx="3">
                  <c:v>12.52</c:v>
                </c:pt>
                <c:pt idx="4">
                  <c:v>0.313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4-4235-8C18-00C44B4C3AF3}"/>
            </c:ext>
          </c:extLst>
        </c:ser>
        <c:ser>
          <c:idx val="2"/>
          <c:order val="2"/>
          <c:tx>
            <c:strRef>
              <c:f>'Figures 29'!$L$7</c:f>
              <c:strCache>
                <c:ptCount val="1"/>
                <c:pt idx="0">
                  <c:v>Two</c:v>
                </c:pt>
              </c:strCache>
            </c:strRef>
          </c:tx>
          <c:spPr>
            <a:solidFill>
              <a:srgbClr val="FDAE6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29'!$O$4:$S$4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29'!$O$7:$S$7</c:f>
              <c:numCache>
                <c:formatCode>General</c:formatCode>
                <c:ptCount val="5"/>
                <c:pt idx="0">
                  <c:v>31.321000000000002</c:v>
                </c:pt>
                <c:pt idx="1">
                  <c:v>32.029000000000003</c:v>
                </c:pt>
                <c:pt idx="2">
                  <c:v>25.853000000000002</c:v>
                </c:pt>
                <c:pt idx="3">
                  <c:v>21.088999999999999</c:v>
                </c:pt>
                <c:pt idx="4">
                  <c:v>6.3540000000000001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D4-4235-8C18-00C44B4C3AF3}"/>
            </c:ext>
          </c:extLst>
        </c:ser>
        <c:ser>
          <c:idx val="3"/>
          <c:order val="3"/>
          <c:tx>
            <c:strRef>
              <c:f>'Figures 29'!$L$8</c:f>
              <c:strCache>
                <c:ptCount val="1"/>
                <c:pt idx="0">
                  <c:v>Three</c:v>
                </c:pt>
              </c:strCache>
            </c:strRef>
          </c:tx>
          <c:spPr>
            <a:solidFill>
              <a:srgbClr val="FD8D3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29'!$O$4:$S$4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29'!$O$8:$S$8</c:f>
              <c:numCache>
                <c:formatCode>General</c:formatCode>
                <c:ptCount val="5"/>
                <c:pt idx="0">
                  <c:v>14.643000000000001</c:v>
                </c:pt>
                <c:pt idx="1">
                  <c:v>15.237</c:v>
                </c:pt>
                <c:pt idx="2">
                  <c:v>34.348999999999997</c:v>
                </c:pt>
                <c:pt idx="3">
                  <c:v>38.502000000000002</c:v>
                </c:pt>
                <c:pt idx="4">
                  <c:v>38.423000000000002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D4-4235-8C18-00C44B4C3AF3}"/>
            </c:ext>
          </c:extLst>
        </c:ser>
        <c:ser>
          <c:idx val="4"/>
          <c:order val="4"/>
          <c:tx>
            <c:strRef>
              <c:f>'Figures 29'!$L$9</c:f>
              <c:strCache>
                <c:ptCount val="1"/>
                <c:pt idx="0">
                  <c:v>Four </c:v>
                </c:pt>
              </c:strCache>
            </c:strRef>
          </c:tx>
          <c:spPr>
            <a:solidFill>
              <a:srgbClr val="F16913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29'!$O$4:$S$4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29'!$O$9:$S$9</c:f>
              <c:numCache>
                <c:formatCode>General</c:formatCode>
                <c:ptCount val="5"/>
                <c:pt idx="0">
                  <c:v>2.9079999999999999</c:v>
                </c:pt>
                <c:pt idx="1">
                  <c:v>6.1340000000000003</c:v>
                </c:pt>
                <c:pt idx="2">
                  <c:v>31.972999999999999</c:v>
                </c:pt>
                <c:pt idx="3">
                  <c:v>25.381</c:v>
                </c:pt>
                <c:pt idx="4">
                  <c:v>54.91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D4-4235-8C18-00C44B4C3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layout>
            <c:manualLayout>
              <c:xMode val="edge"/>
              <c:yMode val="edge"/>
              <c:x val="6.5075591089319811E-3"/>
              <c:y val="0.243485605442176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57496909023921"/>
          <c:y val="6.7296381553814483E-2"/>
          <c:w val="0.39863183116517825"/>
          <c:h val="7.52597923779106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3057516332132"/>
          <c:y val="2.9106814898043683E-2"/>
          <c:w val="0.85650407808638884"/>
          <c:h val="0.790068994746458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29'!$L$33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EFF3FF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29'!$M$32:$N$32</c:f>
              <c:strCache>
                <c:ptCount val="2"/>
                <c:pt idx="0">
                  <c:v>Non-Poor</c:v>
                </c:pt>
                <c:pt idx="1">
                  <c:v>Poor</c:v>
                </c:pt>
              </c:strCache>
            </c:strRef>
          </c:cat>
          <c:val>
            <c:numRef>
              <c:f>'Figures 29'!$M$33:$N$33</c:f>
              <c:numCache>
                <c:formatCode>0.0</c:formatCode>
                <c:ptCount val="2"/>
                <c:pt idx="0">
                  <c:v>15.779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D7-4E73-898D-5A84275DB815}"/>
            </c:ext>
          </c:extLst>
        </c:ser>
        <c:ser>
          <c:idx val="1"/>
          <c:order val="1"/>
          <c:tx>
            <c:strRef>
              <c:f>'Figures 29'!$L$34</c:f>
              <c:strCache>
                <c:ptCount val="1"/>
                <c:pt idx="0">
                  <c:v>One </c:v>
                </c:pt>
              </c:strCache>
            </c:strRef>
          </c:tx>
          <c:spPr>
            <a:solidFill>
              <a:srgbClr val="BDD7E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29'!$M$32:$N$32</c:f>
              <c:strCache>
                <c:ptCount val="2"/>
                <c:pt idx="0">
                  <c:v>Non-Poor</c:v>
                </c:pt>
                <c:pt idx="1">
                  <c:v>Poor</c:v>
                </c:pt>
              </c:strCache>
            </c:strRef>
          </c:cat>
          <c:val>
            <c:numRef>
              <c:f>'Figures 29'!$M$34:$N$34</c:f>
              <c:numCache>
                <c:formatCode>0.0</c:formatCode>
                <c:ptCount val="2"/>
                <c:pt idx="0">
                  <c:v>25.632999999999999</c:v>
                </c:pt>
                <c:pt idx="1">
                  <c:v>12.19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D7-4E73-898D-5A84275DB815}"/>
            </c:ext>
          </c:extLst>
        </c:ser>
        <c:ser>
          <c:idx val="2"/>
          <c:order val="2"/>
          <c:tx>
            <c:strRef>
              <c:f>'Figures 29'!$L$35</c:f>
              <c:strCache>
                <c:ptCount val="1"/>
                <c:pt idx="0">
                  <c:v>Two</c:v>
                </c:pt>
              </c:strCache>
            </c:strRef>
          </c:tx>
          <c:spPr>
            <a:solidFill>
              <a:srgbClr val="6BAED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29'!$M$32:$N$32</c:f>
              <c:strCache>
                <c:ptCount val="2"/>
                <c:pt idx="0">
                  <c:v>Non-Poor</c:v>
                </c:pt>
                <c:pt idx="1">
                  <c:v>Poor</c:v>
                </c:pt>
              </c:strCache>
            </c:strRef>
          </c:cat>
          <c:val>
            <c:numRef>
              <c:f>'Figures 29'!$M$35:$N$35</c:f>
              <c:numCache>
                <c:formatCode>0.0</c:formatCode>
                <c:ptCount val="2"/>
                <c:pt idx="0">
                  <c:v>29.748999999999999</c:v>
                </c:pt>
                <c:pt idx="1">
                  <c:v>18.545999999999999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D7-4E73-898D-5A84275DB815}"/>
            </c:ext>
          </c:extLst>
        </c:ser>
        <c:ser>
          <c:idx val="3"/>
          <c:order val="3"/>
          <c:tx>
            <c:strRef>
              <c:f>'Figures 29'!$L$36</c:f>
              <c:strCache>
                <c:ptCount val="1"/>
                <c:pt idx="0">
                  <c:v>Three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29'!$M$32:$N$32</c:f>
              <c:strCache>
                <c:ptCount val="2"/>
                <c:pt idx="0">
                  <c:v>Non-Poor</c:v>
                </c:pt>
                <c:pt idx="1">
                  <c:v>Poor</c:v>
                </c:pt>
              </c:strCache>
            </c:strRef>
          </c:cat>
          <c:val>
            <c:numRef>
              <c:f>'Figures 29'!$M$36:$N$36</c:f>
              <c:numCache>
                <c:formatCode>0.0</c:formatCode>
                <c:ptCount val="2"/>
                <c:pt idx="0">
                  <c:v>28.838999999999999</c:v>
                </c:pt>
                <c:pt idx="1">
                  <c:v>27.942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D7-4E73-898D-5A84275DB815}"/>
            </c:ext>
          </c:extLst>
        </c:ser>
        <c:ser>
          <c:idx val="4"/>
          <c:order val="4"/>
          <c:tx>
            <c:strRef>
              <c:f>'Figures 29'!$L$37</c:f>
              <c:strCache>
                <c:ptCount val="1"/>
                <c:pt idx="0">
                  <c:v>Four </c:v>
                </c:pt>
              </c:strCache>
            </c:strRef>
          </c:tx>
          <c:spPr>
            <a:solidFill>
              <a:srgbClr val="08519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29'!$M$32:$N$32</c:f>
              <c:strCache>
                <c:ptCount val="2"/>
                <c:pt idx="0">
                  <c:v>Non-Poor</c:v>
                </c:pt>
                <c:pt idx="1">
                  <c:v>Poor</c:v>
                </c:pt>
              </c:strCache>
            </c:strRef>
          </c:cat>
          <c:val>
            <c:numRef>
              <c:f>'Figures 29'!$M$37:$N$37</c:f>
              <c:numCache>
                <c:formatCode>0.0</c:formatCode>
                <c:ptCount val="2"/>
                <c:pt idx="0">
                  <c:v>0</c:v>
                </c:pt>
                <c:pt idx="1">
                  <c:v>41.320999999999998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D7-4E73-898D-5A84275DB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layout>
            <c:manualLayout>
              <c:xMode val="edge"/>
              <c:yMode val="edge"/>
              <c:x val="2.5505760918232315E-3"/>
              <c:y val="0.205144616042821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307722051391024"/>
          <c:y val="0.91295952786462164"/>
          <c:w val="0.59646658057345037"/>
          <c:h val="8.46689877678365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17179198975737E-2"/>
          <c:y val="2.9106814898043683E-2"/>
          <c:w val="0.88024624526100903"/>
          <c:h val="0.790525692873661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29'!$L$5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29'!$M$4:$S$4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29'!$M$5:$S$5</c:f>
              <c:numCache>
                <c:formatCode>General</c:formatCode>
                <c:ptCount val="7"/>
                <c:pt idx="0">
                  <c:v>5.7990000000000004</c:v>
                </c:pt>
                <c:pt idx="2">
                  <c:v>13.372999999999999</c:v>
                </c:pt>
                <c:pt idx="3">
                  <c:v>12.904</c:v>
                </c:pt>
                <c:pt idx="4">
                  <c:v>1.119</c:v>
                </c:pt>
                <c:pt idx="5">
                  <c:v>2.508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A3-4F99-AE1E-2A40CDC7BD8C}"/>
            </c:ext>
          </c:extLst>
        </c:ser>
        <c:ser>
          <c:idx val="1"/>
          <c:order val="1"/>
          <c:tx>
            <c:strRef>
              <c:f>'Figures 29'!$L$6</c:f>
              <c:strCache>
                <c:ptCount val="1"/>
                <c:pt idx="0">
                  <c:v>One </c:v>
                </c:pt>
              </c:strCache>
            </c:strRef>
          </c:tx>
          <c:spPr>
            <a:solidFill>
              <a:srgbClr val="FDD0A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29'!$M$4:$S$4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29'!$M$6:$S$6</c:f>
              <c:numCache>
                <c:formatCode>General</c:formatCode>
                <c:ptCount val="7"/>
                <c:pt idx="0">
                  <c:v>17.13</c:v>
                </c:pt>
                <c:pt idx="2">
                  <c:v>37.756</c:v>
                </c:pt>
                <c:pt idx="3">
                  <c:v>33.695999999999998</c:v>
                </c:pt>
                <c:pt idx="4">
                  <c:v>6.7060000000000004</c:v>
                </c:pt>
                <c:pt idx="5">
                  <c:v>12.52</c:v>
                </c:pt>
                <c:pt idx="6">
                  <c:v>0.313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A3-4F99-AE1E-2A40CDC7BD8C}"/>
            </c:ext>
          </c:extLst>
        </c:ser>
        <c:ser>
          <c:idx val="2"/>
          <c:order val="2"/>
          <c:tx>
            <c:strRef>
              <c:f>'Figures 29'!$L$7</c:f>
              <c:strCache>
                <c:ptCount val="1"/>
                <c:pt idx="0">
                  <c:v>Two</c:v>
                </c:pt>
              </c:strCache>
            </c:strRef>
          </c:tx>
          <c:spPr>
            <a:solidFill>
              <a:srgbClr val="FDAE6B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29'!$M$4:$S$4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29'!$M$7:$S$7</c:f>
              <c:numCache>
                <c:formatCode>General</c:formatCode>
                <c:ptCount val="7"/>
                <c:pt idx="0">
                  <c:v>22.663</c:v>
                </c:pt>
                <c:pt idx="2">
                  <c:v>31.321000000000002</c:v>
                </c:pt>
                <c:pt idx="3">
                  <c:v>32.029000000000003</c:v>
                </c:pt>
                <c:pt idx="4">
                  <c:v>25.853000000000002</c:v>
                </c:pt>
                <c:pt idx="5">
                  <c:v>21.088999999999999</c:v>
                </c:pt>
                <c:pt idx="6">
                  <c:v>6.3540000000000001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A3-4F99-AE1E-2A40CDC7BD8C}"/>
            </c:ext>
          </c:extLst>
        </c:ser>
        <c:ser>
          <c:idx val="3"/>
          <c:order val="3"/>
          <c:tx>
            <c:strRef>
              <c:f>'Figures 29'!$L$8</c:f>
              <c:strCache>
                <c:ptCount val="1"/>
                <c:pt idx="0">
                  <c:v>Three</c:v>
                </c:pt>
              </c:strCache>
            </c:strRef>
          </c:tx>
          <c:spPr>
            <a:solidFill>
              <a:srgbClr val="FD8D3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29'!$M$4:$S$4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29'!$M$8:$S$8</c:f>
              <c:numCache>
                <c:formatCode>General</c:formatCode>
                <c:ptCount val="7"/>
                <c:pt idx="0">
                  <c:v>28.271999999999998</c:v>
                </c:pt>
                <c:pt idx="2">
                  <c:v>14.643000000000001</c:v>
                </c:pt>
                <c:pt idx="3">
                  <c:v>15.237</c:v>
                </c:pt>
                <c:pt idx="4">
                  <c:v>34.348999999999997</c:v>
                </c:pt>
                <c:pt idx="5">
                  <c:v>38.502000000000002</c:v>
                </c:pt>
                <c:pt idx="6">
                  <c:v>38.423000000000002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A3-4F99-AE1E-2A40CDC7BD8C}"/>
            </c:ext>
          </c:extLst>
        </c:ser>
        <c:ser>
          <c:idx val="4"/>
          <c:order val="4"/>
          <c:tx>
            <c:strRef>
              <c:f>'Figures 29'!$L$9</c:f>
              <c:strCache>
                <c:ptCount val="1"/>
                <c:pt idx="0">
                  <c:v>Four </c:v>
                </c:pt>
              </c:strCache>
            </c:strRef>
          </c:tx>
          <c:spPr>
            <a:solidFill>
              <a:srgbClr val="F16913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29'!$M$4:$S$4</c:f>
              <c:strCache>
                <c:ptCount val="7"/>
                <c:pt idx="0">
                  <c:v>Overall</c:v>
                </c:pt>
                <c:pt idx="2">
                  <c:v>Mogadishu</c:v>
                </c:pt>
                <c:pt idx="3">
                  <c:v>Other urban</c:v>
                </c:pt>
                <c:pt idx="4">
                  <c:v>Rural</c:v>
                </c:pt>
                <c:pt idx="5">
                  <c:v>IDPs in settlements</c:v>
                </c:pt>
                <c:pt idx="6">
                  <c:v>Nomads</c:v>
                </c:pt>
              </c:strCache>
            </c:strRef>
          </c:cat>
          <c:val>
            <c:numRef>
              <c:f>'Figures 29'!$M$9:$S$9</c:f>
              <c:numCache>
                <c:formatCode>General</c:formatCode>
                <c:ptCount val="7"/>
                <c:pt idx="0">
                  <c:v>26.135999999999999</c:v>
                </c:pt>
                <c:pt idx="2">
                  <c:v>2.9079999999999999</c:v>
                </c:pt>
                <c:pt idx="3">
                  <c:v>6.1340000000000003</c:v>
                </c:pt>
                <c:pt idx="4">
                  <c:v>31.972999999999999</c:v>
                </c:pt>
                <c:pt idx="5">
                  <c:v>25.381</c:v>
                </c:pt>
                <c:pt idx="6">
                  <c:v>54.91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A3-4F99-AE1E-2A40CDC7B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layout>
            <c:manualLayout>
              <c:xMode val="edge"/>
              <c:yMode val="edge"/>
              <c:x val="6.5075591089319811E-3"/>
              <c:y val="0.243485605442176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660191433431379"/>
          <c:y val="0.92233991289948491"/>
          <c:w val="0.34632869833982266"/>
          <c:h val="7.52597923779106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3057516332132"/>
          <c:y val="2.9106814898043683E-2"/>
          <c:w val="0.85650407808638884"/>
          <c:h val="0.741431400566970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29'!$L$25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EFF3FF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29'!$M$24:$P$24</c:f>
              <c:strCache>
                <c:ptCount val="4"/>
                <c:pt idx="0">
                  <c:v>Non-IDPs</c:v>
                </c:pt>
                <c:pt idx="1">
                  <c:v>IDPs</c:v>
                </c:pt>
                <c:pt idx="2">
                  <c:v>Not drought affected </c:v>
                </c:pt>
                <c:pt idx="3">
                  <c:v>Drought affected </c:v>
                </c:pt>
              </c:strCache>
            </c:strRef>
          </c:cat>
          <c:val>
            <c:numRef>
              <c:f>'Figures 29'!$M$25:$P$25</c:f>
              <c:numCache>
                <c:formatCode>General</c:formatCode>
                <c:ptCount val="4"/>
                <c:pt idx="0">
                  <c:v>7.6929999999999996</c:v>
                </c:pt>
                <c:pt idx="1">
                  <c:v>1.387</c:v>
                </c:pt>
                <c:pt idx="2">
                  <c:v>10.339</c:v>
                </c:pt>
                <c:pt idx="3">
                  <c:v>2.3039999999999998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36-4B61-BBE7-30B1DB1EC5C4}"/>
            </c:ext>
          </c:extLst>
        </c:ser>
        <c:ser>
          <c:idx val="1"/>
          <c:order val="1"/>
          <c:tx>
            <c:strRef>
              <c:f>'Figures 29'!$L$26</c:f>
              <c:strCache>
                <c:ptCount val="1"/>
                <c:pt idx="0">
                  <c:v>One </c:v>
                </c:pt>
              </c:strCache>
            </c:strRef>
          </c:tx>
          <c:spPr>
            <a:solidFill>
              <a:srgbClr val="BDD7E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29'!$M$24:$P$24</c:f>
              <c:strCache>
                <c:ptCount val="4"/>
                <c:pt idx="0">
                  <c:v>Non-IDPs</c:v>
                </c:pt>
                <c:pt idx="1">
                  <c:v>IDPs</c:v>
                </c:pt>
                <c:pt idx="2">
                  <c:v>Not drought affected </c:v>
                </c:pt>
                <c:pt idx="3">
                  <c:v>Drought affected </c:v>
                </c:pt>
              </c:strCache>
            </c:strRef>
          </c:cat>
          <c:val>
            <c:numRef>
              <c:f>'Figures 29'!$M$26:$P$26</c:f>
              <c:numCache>
                <c:formatCode>General</c:formatCode>
                <c:ptCount val="4"/>
                <c:pt idx="0">
                  <c:v>20.277999999999999</c:v>
                </c:pt>
                <c:pt idx="1">
                  <c:v>9.7989999999999995</c:v>
                </c:pt>
                <c:pt idx="2">
                  <c:v>28.562999999999999</c:v>
                </c:pt>
                <c:pt idx="3">
                  <c:v>8.3320000000000007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36-4B61-BBE7-30B1DB1EC5C4}"/>
            </c:ext>
          </c:extLst>
        </c:ser>
        <c:ser>
          <c:idx val="2"/>
          <c:order val="2"/>
          <c:tx>
            <c:strRef>
              <c:f>'Figures 29'!$L$27</c:f>
              <c:strCache>
                <c:ptCount val="1"/>
                <c:pt idx="0">
                  <c:v>Two</c:v>
                </c:pt>
              </c:strCache>
            </c:strRef>
          </c:tx>
          <c:spPr>
            <a:solidFill>
              <a:srgbClr val="6BAED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29'!$M$24:$P$24</c:f>
              <c:strCache>
                <c:ptCount val="4"/>
                <c:pt idx="0">
                  <c:v>Non-IDPs</c:v>
                </c:pt>
                <c:pt idx="1">
                  <c:v>IDPs</c:v>
                </c:pt>
                <c:pt idx="2">
                  <c:v>Not drought affected </c:v>
                </c:pt>
                <c:pt idx="3">
                  <c:v>Drought affected </c:v>
                </c:pt>
              </c:strCache>
            </c:strRef>
          </c:cat>
          <c:val>
            <c:numRef>
              <c:f>'Figures 29'!$M$27:$P$27</c:f>
              <c:numCache>
                <c:formatCode>General</c:formatCode>
                <c:ptCount val="4"/>
                <c:pt idx="0">
                  <c:v>24.331</c:v>
                </c:pt>
                <c:pt idx="1">
                  <c:v>18.78</c:v>
                </c:pt>
                <c:pt idx="2">
                  <c:v>27.827000000000002</c:v>
                </c:pt>
                <c:pt idx="3">
                  <c:v>18.689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36-4B61-BBE7-30B1DB1EC5C4}"/>
            </c:ext>
          </c:extLst>
        </c:ser>
        <c:ser>
          <c:idx val="3"/>
          <c:order val="3"/>
          <c:tx>
            <c:strRef>
              <c:f>'Figures 29'!$L$28</c:f>
              <c:strCache>
                <c:ptCount val="1"/>
                <c:pt idx="0">
                  <c:v>Three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29'!$M$24:$P$24</c:f>
              <c:strCache>
                <c:ptCount val="4"/>
                <c:pt idx="0">
                  <c:v>Non-IDPs</c:v>
                </c:pt>
                <c:pt idx="1">
                  <c:v>IDPs</c:v>
                </c:pt>
                <c:pt idx="2">
                  <c:v>Not drought affected </c:v>
                </c:pt>
                <c:pt idx="3">
                  <c:v>Drought affected </c:v>
                </c:pt>
              </c:strCache>
            </c:strRef>
          </c:cat>
          <c:val>
            <c:numRef>
              <c:f>'Figures 29'!$M$28:$P$28</c:f>
              <c:numCache>
                <c:formatCode>General</c:formatCode>
                <c:ptCount val="4"/>
                <c:pt idx="0">
                  <c:v>25.486000000000001</c:v>
                </c:pt>
                <c:pt idx="1">
                  <c:v>34.76</c:v>
                </c:pt>
                <c:pt idx="2">
                  <c:v>22.776</c:v>
                </c:pt>
                <c:pt idx="3">
                  <c:v>32.502000000000002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36-4B61-BBE7-30B1DB1EC5C4}"/>
            </c:ext>
          </c:extLst>
        </c:ser>
        <c:ser>
          <c:idx val="4"/>
          <c:order val="4"/>
          <c:tx>
            <c:strRef>
              <c:f>'Figures 29'!$L$29</c:f>
              <c:strCache>
                <c:ptCount val="1"/>
                <c:pt idx="0">
                  <c:v>Four </c:v>
                </c:pt>
              </c:strCache>
            </c:strRef>
          </c:tx>
          <c:spPr>
            <a:solidFill>
              <a:srgbClr val="08519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29'!$M$24:$P$24</c:f>
              <c:strCache>
                <c:ptCount val="4"/>
                <c:pt idx="0">
                  <c:v>Non-IDPs</c:v>
                </c:pt>
                <c:pt idx="1">
                  <c:v>IDPs</c:v>
                </c:pt>
                <c:pt idx="2">
                  <c:v>Not drought affected </c:v>
                </c:pt>
                <c:pt idx="3">
                  <c:v>Drought affected </c:v>
                </c:pt>
              </c:strCache>
            </c:strRef>
          </c:cat>
          <c:val>
            <c:numRef>
              <c:f>'Figures 29'!$M$29:$P$29</c:f>
              <c:numCache>
                <c:formatCode>General</c:formatCode>
                <c:ptCount val="4"/>
                <c:pt idx="0">
                  <c:v>22.212</c:v>
                </c:pt>
                <c:pt idx="1">
                  <c:v>35.274000000000001</c:v>
                </c:pt>
                <c:pt idx="2">
                  <c:v>10.494999999999999</c:v>
                </c:pt>
                <c:pt idx="3">
                  <c:v>38.173000000000002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36-4B61-BBE7-30B1DB1EC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layout>
            <c:manualLayout>
              <c:xMode val="edge"/>
              <c:yMode val="edge"/>
              <c:x val="2.5505760918232315E-3"/>
              <c:y val="0.205144616042821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307722051391024"/>
          <c:y val="0.91295952786462164"/>
          <c:w val="0.59646658057345037"/>
          <c:h val="8.46689877678365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3057516332132"/>
          <c:y val="2.9106814898043683E-2"/>
          <c:w val="0.85650407808638884"/>
          <c:h val="0.741431400566970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29'!$L$15</c:f>
              <c:strCache>
                <c:ptCount val="1"/>
                <c:pt idx="0">
                  <c:v>None</c:v>
                </c:pt>
              </c:strCache>
            </c:strRef>
          </c:tx>
          <c:spPr>
            <a:solidFill>
              <a:srgbClr val="EFF3FF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29'!$M$14:$P$14</c:f>
              <c:strCache>
                <c:ptCount val="4"/>
                <c:pt idx="0">
                  <c:v>Female headed HH</c:v>
                </c:pt>
                <c:pt idx="1">
                  <c:v>Male headed HH</c:v>
                </c:pt>
                <c:pt idx="2">
                  <c:v>Not received remittances</c:v>
                </c:pt>
                <c:pt idx="3">
                  <c:v>Received remittances</c:v>
                </c:pt>
              </c:strCache>
            </c:strRef>
          </c:cat>
          <c:val>
            <c:numRef>
              <c:f>'Figures 29'!$M$15:$P$15</c:f>
              <c:numCache>
                <c:formatCode>General</c:formatCode>
                <c:ptCount val="4"/>
                <c:pt idx="0">
                  <c:v>6.62</c:v>
                </c:pt>
                <c:pt idx="1">
                  <c:v>5.2089999999999996</c:v>
                </c:pt>
                <c:pt idx="2">
                  <c:v>4.3600000000000003</c:v>
                </c:pt>
                <c:pt idx="3">
                  <c:v>13.553000000000001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4-4FB0-81B1-9804FAE9AF5D}"/>
            </c:ext>
          </c:extLst>
        </c:ser>
        <c:ser>
          <c:idx val="1"/>
          <c:order val="1"/>
          <c:tx>
            <c:strRef>
              <c:f>'Figures 29'!$L$16</c:f>
              <c:strCache>
                <c:ptCount val="1"/>
                <c:pt idx="0">
                  <c:v>One </c:v>
                </c:pt>
              </c:strCache>
            </c:strRef>
          </c:tx>
          <c:spPr>
            <a:solidFill>
              <a:srgbClr val="BDD7E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29'!$M$14:$P$14</c:f>
              <c:strCache>
                <c:ptCount val="4"/>
                <c:pt idx="0">
                  <c:v>Female headed HH</c:v>
                </c:pt>
                <c:pt idx="1">
                  <c:v>Male headed HH</c:v>
                </c:pt>
                <c:pt idx="2">
                  <c:v>Not received remittances</c:v>
                </c:pt>
                <c:pt idx="3">
                  <c:v>Received remittances</c:v>
                </c:pt>
              </c:strCache>
            </c:strRef>
          </c:cat>
          <c:val>
            <c:numRef>
              <c:f>'Figures 29'!$M$16:$P$16</c:f>
              <c:numCache>
                <c:formatCode>General</c:formatCode>
                <c:ptCount val="4"/>
                <c:pt idx="0">
                  <c:v>21.693999999999999</c:v>
                </c:pt>
                <c:pt idx="1">
                  <c:v>13.852</c:v>
                </c:pt>
                <c:pt idx="2">
                  <c:v>15.989000000000001</c:v>
                </c:pt>
                <c:pt idx="3">
                  <c:v>23.283000000000001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4-4FB0-81B1-9804FAE9AF5D}"/>
            </c:ext>
          </c:extLst>
        </c:ser>
        <c:ser>
          <c:idx val="2"/>
          <c:order val="2"/>
          <c:tx>
            <c:strRef>
              <c:f>'Figures 29'!$L$17</c:f>
              <c:strCache>
                <c:ptCount val="1"/>
                <c:pt idx="0">
                  <c:v>Two</c:v>
                </c:pt>
              </c:strCache>
            </c:strRef>
          </c:tx>
          <c:spPr>
            <a:solidFill>
              <a:srgbClr val="6BAED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29'!$M$14:$P$14</c:f>
              <c:strCache>
                <c:ptCount val="4"/>
                <c:pt idx="0">
                  <c:v>Female headed HH</c:v>
                </c:pt>
                <c:pt idx="1">
                  <c:v>Male headed HH</c:v>
                </c:pt>
                <c:pt idx="2">
                  <c:v>Not received remittances</c:v>
                </c:pt>
                <c:pt idx="3">
                  <c:v>Received remittances</c:v>
                </c:pt>
              </c:strCache>
            </c:strRef>
          </c:cat>
          <c:val>
            <c:numRef>
              <c:f>'Figures 29'!$M$17:$P$17</c:f>
              <c:numCache>
                <c:formatCode>General</c:formatCode>
                <c:ptCount val="4"/>
                <c:pt idx="0">
                  <c:v>28.321000000000002</c:v>
                </c:pt>
                <c:pt idx="1">
                  <c:v>18.600999999999999</c:v>
                </c:pt>
                <c:pt idx="2">
                  <c:v>22.753</c:v>
                </c:pt>
                <c:pt idx="3">
                  <c:v>22.178999999999998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4-4FB0-81B1-9804FAE9AF5D}"/>
            </c:ext>
          </c:extLst>
        </c:ser>
        <c:ser>
          <c:idx val="3"/>
          <c:order val="3"/>
          <c:tx>
            <c:strRef>
              <c:f>'Figures 29'!$L$18</c:f>
              <c:strCache>
                <c:ptCount val="1"/>
                <c:pt idx="0">
                  <c:v>Three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29'!$M$14:$P$14</c:f>
              <c:strCache>
                <c:ptCount val="4"/>
                <c:pt idx="0">
                  <c:v>Female headed HH</c:v>
                </c:pt>
                <c:pt idx="1">
                  <c:v>Male headed HH</c:v>
                </c:pt>
                <c:pt idx="2">
                  <c:v>Not received remittances</c:v>
                </c:pt>
                <c:pt idx="3">
                  <c:v>Received remittances</c:v>
                </c:pt>
              </c:strCache>
            </c:strRef>
          </c:cat>
          <c:val>
            <c:numRef>
              <c:f>'Figures 29'!$M$18:$P$18</c:f>
              <c:numCache>
                <c:formatCode>General</c:formatCode>
                <c:ptCount val="4"/>
                <c:pt idx="0">
                  <c:v>25.422000000000001</c:v>
                </c:pt>
                <c:pt idx="1">
                  <c:v>30.318000000000001</c:v>
                </c:pt>
                <c:pt idx="2">
                  <c:v>29.17</c:v>
                </c:pt>
                <c:pt idx="3">
                  <c:v>23.431999999999999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4-4FB0-81B1-9804FAE9AF5D}"/>
            </c:ext>
          </c:extLst>
        </c:ser>
        <c:ser>
          <c:idx val="4"/>
          <c:order val="4"/>
          <c:tx>
            <c:strRef>
              <c:f>'Figures 29'!$L$19</c:f>
              <c:strCache>
                <c:ptCount val="1"/>
                <c:pt idx="0">
                  <c:v>Four </c:v>
                </c:pt>
              </c:strCache>
            </c:strRef>
          </c:tx>
          <c:spPr>
            <a:solidFill>
              <a:srgbClr val="08519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29'!$M$14:$P$14</c:f>
              <c:strCache>
                <c:ptCount val="4"/>
                <c:pt idx="0">
                  <c:v>Female headed HH</c:v>
                </c:pt>
                <c:pt idx="1">
                  <c:v>Male headed HH</c:v>
                </c:pt>
                <c:pt idx="2">
                  <c:v>Not received remittances</c:v>
                </c:pt>
                <c:pt idx="3">
                  <c:v>Received remittances</c:v>
                </c:pt>
              </c:strCache>
            </c:strRef>
          </c:cat>
          <c:val>
            <c:numRef>
              <c:f>'Figures 29'!$M$19:$P$19</c:f>
              <c:numCache>
                <c:formatCode>General</c:formatCode>
                <c:ptCount val="4"/>
                <c:pt idx="0">
                  <c:v>17.943000000000001</c:v>
                </c:pt>
                <c:pt idx="1">
                  <c:v>32.020000000000003</c:v>
                </c:pt>
                <c:pt idx="2">
                  <c:v>27.728000000000002</c:v>
                </c:pt>
                <c:pt idx="3">
                  <c:v>17.553000000000001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4-4FB0-81B1-9804FAE9A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layout>
            <c:manualLayout>
              <c:xMode val="edge"/>
              <c:yMode val="edge"/>
              <c:x val="2.5505760918232315E-3"/>
              <c:y val="0.205144616042821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307722051391024"/>
          <c:y val="0.91295952786462164"/>
          <c:w val="0.59646658057345037"/>
          <c:h val="8.46689877678365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16660417447819"/>
          <c:y val="2.7777777777777776E-2"/>
          <c:w val="0.85283339582552176"/>
          <c:h val="0.79994969378827641"/>
        </c:manualLayout>
      </c:layout>
      <c:lineChart>
        <c:grouping val="standard"/>
        <c:varyColors val="0"/>
        <c:ser>
          <c:idx val="0"/>
          <c:order val="0"/>
          <c:tx>
            <c:strRef>
              <c:f>'Figures 29'!$O$32</c:f>
              <c:strCache>
                <c:ptCount val="1"/>
                <c:pt idx="0">
                  <c:v>Non-Poor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diamond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cat>
            <c:strRef>
              <c:f>'Figures 29'!$L$33:$L$37</c:f>
              <c:strCache>
                <c:ptCount val="5"/>
                <c:pt idx="0">
                  <c:v>None</c:v>
                </c:pt>
                <c:pt idx="1">
                  <c:v>One </c:v>
                </c:pt>
                <c:pt idx="2">
                  <c:v>Two</c:v>
                </c:pt>
                <c:pt idx="3">
                  <c:v>Three</c:v>
                </c:pt>
                <c:pt idx="4">
                  <c:v>Four </c:v>
                </c:pt>
              </c:strCache>
            </c:strRef>
          </c:cat>
          <c:val>
            <c:numRef>
              <c:f>'Figures 29'!$O$33:$O$37</c:f>
              <c:numCache>
                <c:formatCode>0.0</c:formatCode>
                <c:ptCount val="5"/>
                <c:pt idx="0">
                  <c:v>15.779</c:v>
                </c:pt>
                <c:pt idx="1">
                  <c:v>41.411999999999999</c:v>
                </c:pt>
                <c:pt idx="2">
                  <c:v>71.161000000000001</c:v>
                </c:pt>
                <c:pt idx="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33-421A-A2C1-6A4FCF2D7DB5}"/>
            </c:ext>
          </c:extLst>
        </c:ser>
        <c:ser>
          <c:idx val="1"/>
          <c:order val="1"/>
          <c:tx>
            <c:strRef>
              <c:f>'Figures 29'!$P$32</c:f>
              <c:strCache>
                <c:ptCount val="1"/>
                <c:pt idx="0">
                  <c:v>Poor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cat>
            <c:strRef>
              <c:f>'Figures 29'!$L$33:$L$37</c:f>
              <c:strCache>
                <c:ptCount val="5"/>
                <c:pt idx="0">
                  <c:v>None</c:v>
                </c:pt>
                <c:pt idx="1">
                  <c:v>One </c:v>
                </c:pt>
                <c:pt idx="2">
                  <c:v>Two</c:v>
                </c:pt>
                <c:pt idx="3">
                  <c:v>Three</c:v>
                </c:pt>
                <c:pt idx="4">
                  <c:v>Four </c:v>
                </c:pt>
              </c:strCache>
            </c:strRef>
          </c:cat>
          <c:val>
            <c:numRef>
              <c:f>'Figures 29'!$P$33:$P$37</c:f>
              <c:numCache>
                <c:formatCode>0.0</c:formatCode>
                <c:ptCount val="5"/>
                <c:pt idx="0">
                  <c:v>0</c:v>
                </c:pt>
                <c:pt idx="1">
                  <c:v>12.19</c:v>
                </c:pt>
                <c:pt idx="2">
                  <c:v>30.735999999999997</c:v>
                </c:pt>
                <c:pt idx="3">
                  <c:v>58.677999999999997</c:v>
                </c:pt>
                <c:pt idx="4">
                  <c:v>99.998999999999995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33-421A-A2C1-6A4FCF2D7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52559"/>
        <c:axId val="278358831"/>
      </c:lineChart>
      <c:catAx>
        <c:axId val="414752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multidimensional deprivations</a:t>
                </a:r>
              </a:p>
            </c:rich>
          </c:tx>
          <c:layout>
            <c:manualLayout>
              <c:xMode val="edge"/>
              <c:yMode val="edge"/>
              <c:x val="0.28171822272215974"/>
              <c:y val="0.924070428696412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358831"/>
        <c:crosses val="autoZero"/>
        <c:auto val="1"/>
        <c:lblAlgn val="ctr"/>
        <c:lblOffset val="100"/>
        <c:noMultiLvlLbl val="0"/>
      </c:catAx>
      <c:valAx>
        <c:axId val="27835883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% of households</a:t>
                </a:r>
              </a:p>
            </c:rich>
          </c:tx>
          <c:layout>
            <c:manualLayout>
              <c:xMode val="edge"/>
              <c:yMode val="edge"/>
              <c:x val="8.8688913885764283E-3"/>
              <c:y val="8.8905511811023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52559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340426196725398"/>
          <c:y val="0.59073709536307961"/>
          <c:w val="0.32033402074740663"/>
          <c:h val="0.181485126859142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18571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29'!$M$41:$M$47</c:f>
              <c:strCache>
                <c:ptCount val="7"/>
                <c:pt idx="0">
                  <c:v>Poverty + living standards</c:v>
                </c:pt>
                <c:pt idx="1">
                  <c:v>Poverty + education</c:v>
                </c:pt>
                <c:pt idx="2">
                  <c:v>Poverty + water &amp; sanitation</c:v>
                </c:pt>
                <c:pt idx="3">
                  <c:v>Poverty + living standards and education</c:v>
                </c:pt>
                <c:pt idx="4">
                  <c:v>Poverty + living standards and water &amp; sanitation</c:v>
                </c:pt>
                <c:pt idx="5">
                  <c:v>Poverty + education and water &amp; sanitation</c:v>
                </c:pt>
                <c:pt idx="6">
                  <c:v>Poverty + all other dimensions</c:v>
                </c:pt>
              </c:strCache>
            </c:strRef>
          </c:cat>
          <c:val>
            <c:numRef>
              <c:f>'Figures 29'!$N$41:$N$47</c:f>
              <c:numCache>
                <c:formatCode>0</c:formatCode>
                <c:ptCount val="7"/>
                <c:pt idx="0">
                  <c:v>43.777000000000001</c:v>
                </c:pt>
                <c:pt idx="1">
                  <c:v>41.109000000000002</c:v>
                </c:pt>
                <c:pt idx="2">
                  <c:v>40.598999999999997</c:v>
                </c:pt>
                <c:pt idx="3">
                  <c:v>33.706000000000003</c:v>
                </c:pt>
                <c:pt idx="4">
                  <c:v>33.195999999999998</c:v>
                </c:pt>
                <c:pt idx="5">
                  <c:v>29.178999999999998</c:v>
                </c:pt>
                <c:pt idx="6">
                  <c:v>26.135999999999999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0-4EA4-BDED-C2B861CA3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3555599"/>
        <c:axId val="606855391"/>
      </c:barChart>
      <c:catAx>
        <c:axId val="59355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855391"/>
        <c:crosses val="autoZero"/>
        <c:auto val="1"/>
        <c:lblAlgn val="ctr"/>
        <c:lblOffset val="100"/>
        <c:noMultiLvlLbl val="0"/>
      </c:catAx>
      <c:valAx>
        <c:axId val="606855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households</a:t>
                </a:r>
              </a:p>
            </c:rich>
          </c:tx>
          <c:layout>
            <c:manualLayout>
              <c:xMode val="edge"/>
              <c:yMode val="edge"/>
              <c:x val="5.7432396529545687E-3"/>
              <c:y val="0.192397200349956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555599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2618422697163"/>
          <c:y val="6.1111111111111109E-2"/>
          <c:w val="0.83696037995250594"/>
          <c:h val="0.6845883639545057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'Figures 30'!$B$7</c:f>
              <c:strCache>
                <c:ptCount val="1"/>
                <c:pt idx="0">
                  <c:v>Goats</c:v>
                </c:pt>
              </c:strCache>
            </c:strRef>
          </c:tx>
          <c:spPr>
            <a:solidFill>
              <a:srgbClr val="FF0000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30'!$C$32:$G$32</c:f>
                <c:numCache>
                  <c:formatCode>General</c:formatCode>
                  <c:ptCount val="5"/>
                  <c:pt idx="0">
                    <c:v>0.94799999999999995</c:v>
                  </c:pt>
                  <c:pt idx="1">
                    <c:v>2.6629999999999998</c:v>
                  </c:pt>
                  <c:pt idx="2">
                    <c:v>3.593</c:v>
                  </c:pt>
                  <c:pt idx="3">
                    <c:v>1.7549999999999999</c:v>
                  </c:pt>
                  <c:pt idx="4">
                    <c:v>2.3919999999999999</c:v>
                  </c:pt>
                </c:numCache>
              </c:numRef>
            </c:plus>
            <c:minus>
              <c:numRef>
                <c:f>'Figures 30'!$C$32:$G$32</c:f>
                <c:numCache>
                  <c:formatCode>General</c:formatCode>
                  <c:ptCount val="5"/>
                  <c:pt idx="0">
                    <c:v>0.94799999999999995</c:v>
                  </c:pt>
                  <c:pt idx="1">
                    <c:v>2.6629999999999998</c:v>
                  </c:pt>
                  <c:pt idx="2">
                    <c:v>3.593</c:v>
                  </c:pt>
                  <c:pt idx="3">
                    <c:v>1.7549999999999999</c:v>
                  </c:pt>
                  <c:pt idx="4">
                    <c:v>2.3919999999999999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30'!$C$16:$G$16</c:f>
              <c:numCache>
                <c:formatCode>0.0</c:formatCode>
                <c:ptCount val="5"/>
                <c:pt idx="0">
                  <c:v>4.5949999999999998</c:v>
                </c:pt>
                <c:pt idx="1">
                  <c:v>14.691000000000001</c:v>
                </c:pt>
                <c:pt idx="2">
                  <c:v>19.312000000000001</c:v>
                </c:pt>
                <c:pt idx="3">
                  <c:v>6.9649999999999999</c:v>
                </c:pt>
                <c:pt idx="4" formatCode="General">
                  <c:v>35.798000000000002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F3-4BFE-8B98-1FD37CFD527B}"/>
            </c:ext>
          </c:extLst>
        </c:ser>
        <c:ser>
          <c:idx val="1"/>
          <c:order val="1"/>
          <c:tx>
            <c:strRef>
              <c:f>'Figures 30'!$B$6</c:f>
              <c:strCache>
                <c:ptCount val="1"/>
                <c:pt idx="0">
                  <c:v>Sheep</c:v>
                </c:pt>
              </c:strCache>
            </c:strRef>
          </c:tx>
          <c:spPr>
            <a:solidFill>
              <a:srgbClr val="EF8A62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30'!$C$31:$G$31</c:f>
                <c:numCache>
                  <c:formatCode>General</c:formatCode>
                  <c:ptCount val="5"/>
                  <c:pt idx="0">
                    <c:v>0.48399999999999999</c:v>
                  </c:pt>
                  <c:pt idx="1">
                    <c:v>3.47</c:v>
                  </c:pt>
                  <c:pt idx="2">
                    <c:v>2.1459999999999999</c:v>
                  </c:pt>
                  <c:pt idx="3">
                    <c:v>4.5919999999999996</c:v>
                  </c:pt>
                  <c:pt idx="4">
                    <c:v>2.0939999999999999</c:v>
                  </c:pt>
                </c:numCache>
              </c:numRef>
            </c:plus>
            <c:minus>
              <c:numRef>
                <c:f>'Figures 30'!$C$31:$G$31</c:f>
                <c:numCache>
                  <c:formatCode>General</c:formatCode>
                  <c:ptCount val="5"/>
                  <c:pt idx="0">
                    <c:v>0.48399999999999999</c:v>
                  </c:pt>
                  <c:pt idx="1">
                    <c:v>3.47</c:v>
                  </c:pt>
                  <c:pt idx="2">
                    <c:v>2.1459999999999999</c:v>
                  </c:pt>
                  <c:pt idx="3">
                    <c:v>4.5919999999999996</c:v>
                  </c:pt>
                  <c:pt idx="4">
                    <c:v>2.0939999999999999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30'!$C$15:$G$15</c:f>
              <c:numCache>
                <c:formatCode>0.0</c:formatCode>
                <c:ptCount val="5"/>
                <c:pt idx="0">
                  <c:v>3.5270000000000001</c:v>
                </c:pt>
                <c:pt idx="1">
                  <c:v>15.038</c:v>
                </c:pt>
                <c:pt idx="2">
                  <c:v>12.833</c:v>
                </c:pt>
                <c:pt idx="3">
                  <c:v>15.279</c:v>
                </c:pt>
                <c:pt idx="4" formatCode="General">
                  <c:v>25.454000000000001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F3-4BFE-8B98-1FD37CFD527B}"/>
            </c:ext>
          </c:extLst>
        </c:ser>
        <c:ser>
          <c:idx val="3"/>
          <c:order val="2"/>
          <c:tx>
            <c:strRef>
              <c:f>'Figures 30'!$B$8</c:f>
              <c:strCache>
                <c:ptCount val="1"/>
                <c:pt idx="0">
                  <c:v>Camels</c:v>
                </c:pt>
              </c:strCache>
            </c:strRef>
          </c:tx>
          <c:spPr>
            <a:solidFill>
              <a:srgbClr val="FDDBC7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30'!$C$33:$G$33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1.6120000000000001</c:v>
                  </c:pt>
                  <c:pt idx="2">
                    <c:v>0.82299999999999995</c:v>
                  </c:pt>
                  <c:pt idx="3">
                    <c:v>0.58799999999999997</c:v>
                  </c:pt>
                  <c:pt idx="4">
                    <c:v>1.1639999999999999</c:v>
                  </c:pt>
                </c:numCache>
              </c:numRef>
            </c:plus>
            <c:minus>
              <c:numRef>
                <c:f>'Figures 30'!$C$33:$G$33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1.6120000000000001</c:v>
                  </c:pt>
                  <c:pt idx="2">
                    <c:v>0.82299999999999995</c:v>
                  </c:pt>
                  <c:pt idx="3">
                    <c:v>0.58799999999999997</c:v>
                  </c:pt>
                  <c:pt idx="4">
                    <c:v>1.1639999999999999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30'!$C$17:$G$17</c:f>
              <c:numCache>
                <c:formatCode>0.0</c:formatCode>
                <c:ptCount val="5"/>
                <c:pt idx="0">
                  <c:v>0</c:v>
                </c:pt>
                <c:pt idx="1">
                  <c:v>11.206</c:v>
                </c:pt>
                <c:pt idx="2">
                  <c:v>7.7389999999999999</c:v>
                </c:pt>
                <c:pt idx="3">
                  <c:v>3.2290000000000001</c:v>
                </c:pt>
                <c:pt idx="4" formatCode="General">
                  <c:v>13.273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F3-4BFE-8B98-1FD37CFD527B}"/>
            </c:ext>
          </c:extLst>
        </c:ser>
        <c:ser>
          <c:idx val="5"/>
          <c:order val="3"/>
          <c:tx>
            <c:strRef>
              <c:f>'Figures 30'!$B$10</c:f>
              <c:strCache>
                <c:ptCount val="1"/>
                <c:pt idx="0">
                  <c:v>Donkeys</c:v>
                </c:pt>
              </c:strCache>
            </c:strRef>
          </c:tx>
          <c:spPr>
            <a:solidFill>
              <a:srgbClr val="2166AC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30'!$C$35:$G$35</c:f>
                <c:numCache>
                  <c:formatCode>General</c:formatCode>
                  <c:ptCount val="5"/>
                  <c:pt idx="0">
                    <c:v>0.222</c:v>
                  </c:pt>
                  <c:pt idx="1">
                    <c:v>6.3E-2</c:v>
                  </c:pt>
                  <c:pt idx="2">
                    <c:v>0.23699999999999999</c:v>
                  </c:pt>
                  <c:pt idx="3">
                    <c:v>0.255</c:v>
                  </c:pt>
                  <c:pt idx="4">
                    <c:v>8.8999999999999996E-2</c:v>
                  </c:pt>
                </c:numCache>
              </c:numRef>
            </c:plus>
            <c:minus>
              <c:numRef>
                <c:f>'Figures 30'!$C$35:$G$35</c:f>
                <c:numCache>
                  <c:formatCode>General</c:formatCode>
                  <c:ptCount val="5"/>
                  <c:pt idx="0">
                    <c:v>0.222</c:v>
                  </c:pt>
                  <c:pt idx="1">
                    <c:v>6.3E-2</c:v>
                  </c:pt>
                  <c:pt idx="2">
                    <c:v>0.23699999999999999</c:v>
                  </c:pt>
                  <c:pt idx="3">
                    <c:v>0.255</c:v>
                  </c:pt>
                  <c:pt idx="4">
                    <c:v>8.8999999999999996E-2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30'!$C$19:$G$19</c:f>
              <c:numCache>
                <c:formatCode>0.0</c:formatCode>
                <c:ptCount val="5"/>
                <c:pt idx="0">
                  <c:v>1.454</c:v>
                </c:pt>
                <c:pt idx="1">
                  <c:v>1.147</c:v>
                </c:pt>
                <c:pt idx="2">
                  <c:v>1.6579999999999999</c:v>
                </c:pt>
                <c:pt idx="3">
                  <c:v>1.1859999999999999</c:v>
                </c:pt>
                <c:pt idx="4" formatCode="General">
                  <c:v>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F3-4BFE-8B98-1FD37CFD527B}"/>
            </c:ext>
          </c:extLst>
        </c:ser>
        <c:ser>
          <c:idx val="0"/>
          <c:order val="4"/>
          <c:tx>
            <c:strRef>
              <c:f>'Figures 30'!$B$5</c:f>
              <c:strCache>
                <c:ptCount val="1"/>
                <c:pt idx="0">
                  <c:v>Cattle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30'!$C$30:$G$30</c:f>
                <c:numCache>
                  <c:formatCode>General</c:formatCode>
                  <c:ptCount val="5"/>
                  <c:pt idx="0">
                    <c:v>1.421</c:v>
                  </c:pt>
                  <c:pt idx="1">
                    <c:v>2.81</c:v>
                  </c:pt>
                  <c:pt idx="2">
                    <c:v>0.82099999999999995</c:v>
                  </c:pt>
                  <c:pt idx="3">
                    <c:v>2.2090000000000001</c:v>
                  </c:pt>
                  <c:pt idx="4">
                    <c:v>1.325</c:v>
                  </c:pt>
                </c:numCache>
              </c:numRef>
            </c:plus>
            <c:minus>
              <c:numRef>
                <c:f>'Figures 30'!$C$30:$G$30</c:f>
                <c:numCache>
                  <c:formatCode>General</c:formatCode>
                  <c:ptCount val="5"/>
                  <c:pt idx="0">
                    <c:v>1.421</c:v>
                  </c:pt>
                  <c:pt idx="1">
                    <c:v>2.81</c:v>
                  </c:pt>
                  <c:pt idx="2">
                    <c:v>0.82099999999999995</c:v>
                  </c:pt>
                  <c:pt idx="3">
                    <c:v>2.2090000000000001</c:v>
                  </c:pt>
                  <c:pt idx="4">
                    <c:v>1.325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30'!$C$14:$G$14</c:f>
              <c:numCache>
                <c:formatCode>0.0</c:formatCode>
                <c:ptCount val="5"/>
                <c:pt idx="0">
                  <c:v>2.8570000000000002</c:v>
                </c:pt>
                <c:pt idx="1">
                  <c:v>12.336</c:v>
                </c:pt>
                <c:pt idx="2">
                  <c:v>8.9179999999999993</c:v>
                </c:pt>
                <c:pt idx="3">
                  <c:v>4.2640000000000002</c:v>
                </c:pt>
                <c:pt idx="4" formatCode="General">
                  <c:v>16.443999999999999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F3-4BFE-8B98-1FD37CFD527B}"/>
            </c:ext>
          </c:extLst>
        </c:ser>
        <c:ser>
          <c:idx val="4"/>
          <c:order val="5"/>
          <c:tx>
            <c:strRef>
              <c:f>'Figures 30'!$B$9</c:f>
              <c:strCache>
                <c:ptCount val="1"/>
                <c:pt idx="0">
                  <c:v>Chickens</c:v>
                </c:pt>
              </c:strCache>
            </c:strRef>
          </c:tx>
          <c:spPr>
            <a:solidFill>
              <a:schemeClr val="accent5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67A9C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EFF3-4BFE-8B98-1FD37CFD527B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30'!$C$34:$G$34</c:f>
                <c:numCache>
                  <c:formatCode>General</c:formatCode>
                  <c:ptCount val="5"/>
                  <c:pt idx="0">
                    <c:v>0.82799999999999996</c:v>
                  </c:pt>
                  <c:pt idx="1">
                    <c:v>0.56399999999999995</c:v>
                  </c:pt>
                  <c:pt idx="2">
                    <c:v>1.0169999999999999</c:v>
                  </c:pt>
                  <c:pt idx="3">
                    <c:v>0.875</c:v>
                  </c:pt>
                  <c:pt idx="4">
                    <c:v>1.012</c:v>
                  </c:pt>
                </c:numCache>
              </c:numRef>
            </c:plus>
            <c:minus>
              <c:numRef>
                <c:f>'Figures 30'!$C$34:$G$34</c:f>
                <c:numCache>
                  <c:formatCode>General</c:formatCode>
                  <c:ptCount val="5"/>
                  <c:pt idx="0">
                    <c:v>0.82799999999999996</c:v>
                  </c:pt>
                  <c:pt idx="1">
                    <c:v>0.56399999999999995</c:v>
                  </c:pt>
                  <c:pt idx="2">
                    <c:v>1.0169999999999999</c:v>
                  </c:pt>
                  <c:pt idx="3">
                    <c:v>0.875</c:v>
                  </c:pt>
                  <c:pt idx="4">
                    <c:v>1.012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30'!$C$18:$G$18</c:f>
              <c:numCache>
                <c:formatCode>0.0</c:formatCode>
                <c:ptCount val="5"/>
                <c:pt idx="0">
                  <c:v>6.6379999999999999</c:v>
                </c:pt>
                <c:pt idx="1">
                  <c:v>7.59</c:v>
                </c:pt>
                <c:pt idx="2">
                  <c:v>7.867</c:v>
                </c:pt>
                <c:pt idx="3">
                  <c:v>6</c:v>
                </c:pt>
                <c:pt idx="4" formatCode="General">
                  <c:v>6.6989999999999998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F3-4BFE-8B98-1FD37CFD5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11685648"/>
        <c:axId val="412669792"/>
      </c:barChart>
      <c:catAx>
        <c:axId val="41168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669792"/>
        <c:crosses val="autoZero"/>
        <c:auto val="1"/>
        <c:lblAlgn val="ctr"/>
        <c:lblOffset val="100"/>
        <c:noMultiLvlLbl val="0"/>
      </c:catAx>
      <c:valAx>
        <c:axId val="412669792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</a:t>
                </a:r>
                <a:r>
                  <a:rPr lang="en-US" baseline="0"/>
                  <a:t> number of items owned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085006389908068E-3"/>
              <c:y val="9.05997375328083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68564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841269841269857E-2"/>
          <c:y val="0.91295931758530191"/>
          <c:w val="0.89999983509914661"/>
          <c:h val="8.70406824146981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2618422697163"/>
          <c:y val="6.1111111111111109E-2"/>
          <c:w val="0.83696037995250594"/>
          <c:h val="0.6845883639545057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'Figures 30'!$B$7</c:f>
              <c:strCache>
                <c:ptCount val="1"/>
                <c:pt idx="0">
                  <c:v>Goats</c:v>
                </c:pt>
              </c:strCache>
            </c:strRef>
          </c:tx>
          <c:spPr>
            <a:solidFill>
              <a:srgbClr val="FF0000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30'!$C$24:$G$24</c:f>
                <c:numCache>
                  <c:formatCode>General</c:formatCode>
                  <c:ptCount val="5"/>
                  <c:pt idx="0">
                    <c:v>3.3000000000000003</c:v>
                  </c:pt>
                  <c:pt idx="1">
                    <c:v>5.0999999999999996</c:v>
                  </c:pt>
                  <c:pt idx="2">
                    <c:v>6.5</c:v>
                  </c:pt>
                  <c:pt idx="3">
                    <c:v>8.6</c:v>
                  </c:pt>
                  <c:pt idx="4">
                    <c:v>1</c:v>
                  </c:pt>
                </c:numCache>
              </c:numRef>
            </c:plus>
            <c:minus>
              <c:numRef>
                <c:f>'Figures 30'!$C$24:$G$24</c:f>
                <c:numCache>
                  <c:formatCode>General</c:formatCode>
                  <c:ptCount val="5"/>
                  <c:pt idx="0">
                    <c:v>3.3000000000000003</c:v>
                  </c:pt>
                  <c:pt idx="1">
                    <c:v>5.0999999999999996</c:v>
                  </c:pt>
                  <c:pt idx="2">
                    <c:v>6.5</c:v>
                  </c:pt>
                  <c:pt idx="3">
                    <c:v>8.6</c:v>
                  </c:pt>
                  <c:pt idx="4">
                    <c:v>1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30'!$C$7:$G$7</c:f>
              <c:numCache>
                <c:formatCode>0.0</c:formatCode>
                <c:ptCount val="5"/>
                <c:pt idx="0">
                  <c:v>8.6</c:v>
                </c:pt>
                <c:pt idx="1">
                  <c:v>18</c:v>
                </c:pt>
                <c:pt idx="2">
                  <c:v>34.9</c:v>
                </c:pt>
                <c:pt idx="3">
                  <c:v>24.3</c:v>
                </c:pt>
                <c:pt idx="4" formatCode="General">
                  <c:v>96.8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8-46B2-BBF0-EBF3F5D86A01}"/>
            </c:ext>
          </c:extLst>
        </c:ser>
        <c:ser>
          <c:idx val="1"/>
          <c:order val="1"/>
          <c:tx>
            <c:strRef>
              <c:f>'Figures 30'!$B$6</c:f>
              <c:strCache>
                <c:ptCount val="1"/>
                <c:pt idx="0">
                  <c:v>Sheep</c:v>
                </c:pt>
              </c:strCache>
            </c:strRef>
          </c:tx>
          <c:spPr>
            <a:solidFill>
              <a:srgbClr val="EF8A62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30'!$C$23:$G$23</c:f>
                <c:numCache>
                  <c:formatCode>General</c:formatCode>
                  <c:ptCount val="5"/>
                  <c:pt idx="0">
                    <c:v>2.6</c:v>
                  </c:pt>
                  <c:pt idx="1">
                    <c:v>4.7</c:v>
                  </c:pt>
                  <c:pt idx="2">
                    <c:v>5.0999999999999996</c:v>
                  </c:pt>
                  <c:pt idx="3">
                    <c:v>2.1</c:v>
                  </c:pt>
                  <c:pt idx="4">
                    <c:v>2.1</c:v>
                  </c:pt>
                </c:numCache>
              </c:numRef>
            </c:plus>
            <c:minus>
              <c:numRef>
                <c:f>'Figures 30'!$C$23:$G$23</c:f>
                <c:numCache>
                  <c:formatCode>General</c:formatCode>
                  <c:ptCount val="5"/>
                  <c:pt idx="0">
                    <c:v>2.6</c:v>
                  </c:pt>
                  <c:pt idx="1">
                    <c:v>4.7</c:v>
                  </c:pt>
                  <c:pt idx="2">
                    <c:v>5.0999999999999996</c:v>
                  </c:pt>
                  <c:pt idx="3">
                    <c:v>2.1</c:v>
                  </c:pt>
                  <c:pt idx="4">
                    <c:v>2.1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30'!$C$6:$G$6</c:f>
              <c:numCache>
                <c:formatCode>0.0</c:formatCode>
                <c:ptCount val="5"/>
                <c:pt idx="0">
                  <c:v>4.3</c:v>
                </c:pt>
                <c:pt idx="1">
                  <c:v>8.9</c:v>
                </c:pt>
                <c:pt idx="2">
                  <c:v>21.5</c:v>
                </c:pt>
                <c:pt idx="3">
                  <c:v>5.3</c:v>
                </c:pt>
                <c:pt idx="4" formatCode="General">
                  <c:v>83.8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8-46B2-BBF0-EBF3F5D86A01}"/>
            </c:ext>
          </c:extLst>
        </c:ser>
        <c:ser>
          <c:idx val="3"/>
          <c:order val="2"/>
          <c:tx>
            <c:strRef>
              <c:f>'Figures 30'!$B$8</c:f>
              <c:strCache>
                <c:ptCount val="1"/>
                <c:pt idx="0">
                  <c:v>Camels</c:v>
                </c:pt>
              </c:strCache>
            </c:strRef>
          </c:tx>
          <c:spPr>
            <a:solidFill>
              <a:srgbClr val="FDDBC7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30'!$C$25:$G$25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0.89999999999999991</c:v>
                  </c:pt>
                  <c:pt idx="2">
                    <c:v>4.1000000000000005</c:v>
                  </c:pt>
                  <c:pt idx="3">
                    <c:v>0.2</c:v>
                  </c:pt>
                  <c:pt idx="4">
                    <c:v>4.7</c:v>
                  </c:pt>
                </c:numCache>
              </c:numRef>
            </c:plus>
            <c:minus>
              <c:numRef>
                <c:f>'Figures 30'!$C$25:$G$25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0.89999999999999991</c:v>
                  </c:pt>
                  <c:pt idx="2">
                    <c:v>4.1000000000000005</c:v>
                  </c:pt>
                  <c:pt idx="3">
                    <c:v>0.2</c:v>
                  </c:pt>
                  <c:pt idx="4">
                    <c:v>4.7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30'!$C$8:$G$8</c:f>
              <c:numCache>
                <c:formatCode>0.0</c:formatCode>
                <c:ptCount val="5"/>
                <c:pt idx="0">
                  <c:v>0</c:v>
                </c:pt>
                <c:pt idx="1">
                  <c:v>1.3</c:v>
                </c:pt>
                <c:pt idx="2">
                  <c:v>8.6999999999999993</c:v>
                </c:pt>
                <c:pt idx="3">
                  <c:v>0.3</c:v>
                </c:pt>
                <c:pt idx="4" formatCode="General">
                  <c:v>64.2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8-46B2-BBF0-EBF3F5D86A01}"/>
            </c:ext>
          </c:extLst>
        </c:ser>
        <c:ser>
          <c:idx val="5"/>
          <c:order val="3"/>
          <c:tx>
            <c:strRef>
              <c:f>'Figures 30'!$B$10</c:f>
              <c:strCache>
                <c:ptCount val="1"/>
                <c:pt idx="0">
                  <c:v>Donkeys</c:v>
                </c:pt>
              </c:strCache>
            </c:strRef>
          </c:tx>
          <c:spPr>
            <a:solidFill>
              <a:srgbClr val="2166AC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30'!$C$27:$G$27</c:f>
                <c:numCache>
                  <c:formatCode>General</c:formatCode>
                  <c:ptCount val="5"/>
                  <c:pt idx="0">
                    <c:v>0.6</c:v>
                  </c:pt>
                  <c:pt idx="1">
                    <c:v>0.6</c:v>
                  </c:pt>
                  <c:pt idx="2">
                    <c:v>6.2</c:v>
                  </c:pt>
                  <c:pt idx="3">
                    <c:v>1.6</c:v>
                  </c:pt>
                  <c:pt idx="4">
                    <c:v>5.4</c:v>
                  </c:pt>
                </c:numCache>
              </c:numRef>
            </c:plus>
            <c:minus>
              <c:numRef>
                <c:f>'Figures 30'!$C$27:$G$27</c:f>
                <c:numCache>
                  <c:formatCode>General</c:formatCode>
                  <c:ptCount val="5"/>
                  <c:pt idx="0">
                    <c:v>0.6</c:v>
                  </c:pt>
                  <c:pt idx="1">
                    <c:v>0.6</c:v>
                  </c:pt>
                  <c:pt idx="2">
                    <c:v>6.2</c:v>
                  </c:pt>
                  <c:pt idx="3">
                    <c:v>1.6</c:v>
                  </c:pt>
                  <c:pt idx="4">
                    <c:v>5.4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30'!$C$10:$G$10</c:f>
              <c:numCache>
                <c:formatCode>0.0</c:formatCode>
                <c:ptCount val="5"/>
                <c:pt idx="0">
                  <c:v>1.7000000000000002</c:v>
                </c:pt>
                <c:pt idx="1">
                  <c:v>2</c:v>
                </c:pt>
                <c:pt idx="2">
                  <c:v>19</c:v>
                </c:pt>
                <c:pt idx="3">
                  <c:v>3.4000000000000004</c:v>
                </c:pt>
                <c:pt idx="4" formatCode="General">
                  <c:v>59.3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68-46B2-BBF0-EBF3F5D86A01}"/>
            </c:ext>
          </c:extLst>
        </c:ser>
        <c:ser>
          <c:idx val="0"/>
          <c:order val="4"/>
          <c:tx>
            <c:strRef>
              <c:f>'Figures 30'!$B$5</c:f>
              <c:strCache>
                <c:ptCount val="1"/>
                <c:pt idx="0">
                  <c:v>Cattle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30'!$C$22:$G$22</c:f>
                <c:numCache>
                  <c:formatCode>General</c:formatCode>
                  <c:ptCount val="5"/>
                  <c:pt idx="0">
                    <c:v>2.8000000000000003</c:v>
                  </c:pt>
                  <c:pt idx="1">
                    <c:v>0.89999999999999991</c:v>
                  </c:pt>
                  <c:pt idx="2">
                    <c:v>6.3</c:v>
                  </c:pt>
                  <c:pt idx="3">
                    <c:v>7.1999999999999993</c:v>
                  </c:pt>
                  <c:pt idx="4">
                    <c:v>5.2</c:v>
                  </c:pt>
                </c:numCache>
              </c:numRef>
            </c:plus>
            <c:minus>
              <c:numRef>
                <c:f>'Figures 30'!$C$22:$G$22</c:f>
                <c:numCache>
                  <c:formatCode>General</c:formatCode>
                  <c:ptCount val="5"/>
                  <c:pt idx="0">
                    <c:v>2.8000000000000003</c:v>
                  </c:pt>
                  <c:pt idx="1">
                    <c:v>0.89999999999999991</c:v>
                  </c:pt>
                  <c:pt idx="2">
                    <c:v>6.3</c:v>
                  </c:pt>
                  <c:pt idx="3">
                    <c:v>7.1999999999999993</c:v>
                  </c:pt>
                  <c:pt idx="4">
                    <c:v>5.2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30'!$C$5:$G$5</c:f>
              <c:numCache>
                <c:formatCode>0.0</c:formatCode>
                <c:ptCount val="5"/>
                <c:pt idx="0">
                  <c:v>5.4</c:v>
                </c:pt>
                <c:pt idx="1">
                  <c:v>3.8</c:v>
                </c:pt>
                <c:pt idx="2">
                  <c:v>22.400000000000002</c:v>
                </c:pt>
                <c:pt idx="3">
                  <c:v>9.4</c:v>
                </c:pt>
                <c:pt idx="4" formatCode="General">
                  <c:v>41.3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68-46B2-BBF0-EBF3F5D86A01}"/>
            </c:ext>
          </c:extLst>
        </c:ser>
        <c:ser>
          <c:idx val="4"/>
          <c:order val="5"/>
          <c:tx>
            <c:strRef>
              <c:f>'Figures 30'!$B$9</c:f>
              <c:strCache>
                <c:ptCount val="1"/>
                <c:pt idx="0">
                  <c:v>Chickens</c:v>
                </c:pt>
              </c:strCache>
            </c:strRef>
          </c:tx>
          <c:spPr>
            <a:solidFill>
              <a:schemeClr val="accent5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67A9CF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0A68-46B2-BBF0-EBF3F5D86A01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30'!$C$26:$G$26</c:f>
                <c:numCache>
                  <c:formatCode>General</c:formatCode>
                  <c:ptCount val="5"/>
                  <c:pt idx="0">
                    <c:v>1.2</c:v>
                  </c:pt>
                  <c:pt idx="1">
                    <c:v>1.6</c:v>
                  </c:pt>
                  <c:pt idx="2">
                    <c:v>4.7</c:v>
                  </c:pt>
                  <c:pt idx="3">
                    <c:v>6.6000000000000005</c:v>
                  </c:pt>
                  <c:pt idx="4">
                    <c:v>2.4</c:v>
                  </c:pt>
                </c:numCache>
              </c:numRef>
            </c:plus>
            <c:minus>
              <c:numRef>
                <c:f>'Figures 30'!$C$26:$G$26</c:f>
                <c:numCache>
                  <c:formatCode>General</c:formatCode>
                  <c:ptCount val="5"/>
                  <c:pt idx="0">
                    <c:v>1.2</c:v>
                  </c:pt>
                  <c:pt idx="1">
                    <c:v>1.6</c:v>
                  </c:pt>
                  <c:pt idx="2">
                    <c:v>4.7</c:v>
                  </c:pt>
                  <c:pt idx="3">
                    <c:v>6.6000000000000005</c:v>
                  </c:pt>
                  <c:pt idx="4">
                    <c:v>2.4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30'!$C$4:$G$4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30'!$C$9:$G$9</c:f>
              <c:numCache>
                <c:formatCode>0.0</c:formatCode>
                <c:ptCount val="5"/>
                <c:pt idx="0">
                  <c:v>7.1</c:v>
                </c:pt>
                <c:pt idx="1">
                  <c:v>6.4</c:v>
                </c:pt>
                <c:pt idx="2">
                  <c:v>18.3</c:v>
                </c:pt>
                <c:pt idx="3">
                  <c:v>16.8</c:v>
                </c:pt>
                <c:pt idx="4" formatCode="General">
                  <c:v>11.200000000000001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68-46B2-BBF0-EBF3F5D86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11685648"/>
        <c:axId val="412669792"/>
      </c:barChart>
      <c:catAx>
        <c:axId val="41168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669792"/>
        <c:crosses val="autoZero"/>
        <c:auto val="1"/>
        <c:lblAlgn val="ctr"/>
        <c:lblOffset val="100"/>
        <c:noMultiLvlLbl val="0"/>
      </c:catAx>
      <c:valAx>
        <c:axId val="41266979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68564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841269841269857E-2"/>
          <c:y val="0.91295931758530191"/>
          <c:w val="0.89999983509914661"/>
          <c:h val="8.70406824146981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2618422697163"/>
          <c:y val="2.7013263107910596E-2"/>
          <c:w val="0.83696037995250594"/>
          <c:h val="0.58048848490393024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'Figures 31'!$B$5</c:f>
              <c:strCache>
                <c:ptCount val="1"/>
                <c:pt idx="0">
                  <c:v>Mogadishu</c:v>
                </c:pt>
              </c:strCache>
            </c:strRef>
          </c:tx>
          <c:spPr>
            <a:solidFill>
              <a:srgbClr val="A6611A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A6611A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194F-404B-BEC0-AB825A0D79C4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31'!$C$15:$J$15</c:f>
                <c:numCache>
                  <c:formatCode>General</c:formatCode>
                  <c:ptCount val="8"/>
                  <c:pt idx="0">
                    <c:v>0.89999999999999991</c:v>
                  </c:pt>
                  <c:pt idx="1">
                    <c:v>8</c:v>
                  </c:pt>
                  <c:pt idx="2">
                    <c:v>4.8</c:v>
                  </c:pt>
                  <c:pt idx="3">
                    <c:v>3.4000000000000004</c:v>
                  </c:pt>
                  <c:pt idx="4">
                    <c:v>3.1</c:v>
                  </c:pt>
                  <c:pt idx="5">
                    <c:v>4.9000000000000004</c:v>
                  </c:pt>
                  <c:pt idx="6">
                    <c:v>8.2000000000000011</c:v>
                  </c:pt>
                  <c:pt idx="7">
                    <c:v>1.0999999999999999</c:v>
                  </c:pt>
                </c:numCache>
              </c:numRef>
            </c:plus>
            <c:minus>
              <c:numRef>
                <c:f>'Figures 31'!$C$15:$J$15</c:f>
                <c:numCache>
                  <c:formatCode>General</c:formatCode>
                  <c:ptCount val="8"/>
                  <c:pt idx="0">
                    <c:v>0.89999999999999991</c:v>
                  </c:pt>
                  <c:pt idx="1">
                    <c:v>8</c:v>
                  </c:pt>
                  <c:pt idx="2">
                    <c:v>4.8</c:v>
                  </c:pt>
                  <c:pt idx="3">
                    <c:v>3.4000000000000004</c:v>
                  </c:pt>
                  <c:pt idx="4">
                    <c:v>3.1</c:v>
                  </c:pt>
                  <c:pt idx="5">
                    <c:v>4.9000000000000004</c:v>
                  </c:pt>
                  <c:pt idx="6">
                    <c:v>8.2000000000000011</c:v>
                  </c:pt>
                  <c:pt idx="7">
                    <c:v>1.0999999999999999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31'!$D$2:$J$2</c:f>
              <c:strCache>
                <c:ptCount val="7"/>
                <c:pt idx="0">
                  <c:v>Cellphone</c:v>
                </c:pt>
                <c:pt idx="1">
                  <c:v>Mortar/Pestle</c:v>
                </c:pt>
                <c:pt idx="2">
                  <c:v>Chair/Table</c:v>
                </c:pt>
                <c:pt idx="3">
                  <c:v>Radio</c:v>
                </c:pt>
                <c:pt idx="4">
                  <c:v>TV/Satellite dish</c:v>
                </c:pt>
                <c:pt idx="5">
                  <c:v>Charcol stove</c:v>
                </c:pt>
                <c:pt idx="6">
                  <c:v>Motorcycle/Car/Bus</c:v>
                </c:pt>
              </c:strCache>
            </c:strRef>
          </c:cat>
          <c:val>
            <c:numRef>
              <c:f>'Figures 31'!$D$5:$J$5</c:f>
              <c:numCache>
                <c:formatCode>General</c:formatCode>
                <c:ptCount val="7"/>
                <c:pt idx="0">
                  <c:v>68.7</c:v>
                </c:pt>
                <c:pt idx="1">
                  <c:v>41.099999999999994</c:v>
                </c:pt>
                <c:pt idx="2">
                  <c:v>73.599999999999994</c:v>
                </c:pt>
                <c:pt idx="3">
                  <c:v>9.4</c:v>
                </c:pt>
                <c:pt idx="4">
                  <c:v>25.3</c:v>
                </c:pt>
                <c:pt idx="5">
                  <c:v>18.7</c:v>
                </c:pt>
                <c:pt idx="6">
                  <c:v>2.1999999999999997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94F-404B-BEC0-AB825A0D79C4}"/>
            </c:ext>
          </c:extLst>
        </c:ser>
        <c:ser>
          <c:idx val="0"/>
          <c:order val="1"/>
          <c:tx>
            <c:strRef>
              <c:f>'Figures 31'!$B$6</c:f>
              <c:strCache>
                <c:ptCount val="1"/>
                <c:pt idx="0">
                  <c:v>Other urban</c:v>
                </c:pt>
              </c:strCache>
            </c:strRef>
          </c:tx>
          <c:spPr>
            <a:solidFill>
              <a:srgbClr val="DFC27D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31'!$C$16:$J$16</c:f>
                <c:numCache>
                  <c:formatCode>General</c:formatCode>
                  <c:ptCount val="8"/>
                  <c:pt idx="0">
                    <c:v>2.6</c:v>
                  </c:pt>
                  <c:pt idx="1">
                    <c:v>3.3000000000000003</c:v>
                  </c:pt>
                  <c:pt idx="2">
                    <c:v>4.3</c:v>
                  </c:pt>
                  <c:pt idx="3">
                    <c:v>3.4000000000000004</c:v>
                  </c:pt>
                  <c:pt idx="4">
                    <c:v>1.3</c:v>
                  </c:pt>
                  <c:pt idx="5">
                    <c:v>4</c:v>
                  </c:pt>
                  <c:pt idx="6">
                    <c:v>1.9</c:v>
                  </c:pt>
                  <c:pt idx="7">
                    <c:v>0.6</c:v>
                  </c:pt>
                </c:numCache>
              </c:numRef>
            </c:plus>
            <c:minus>
              <c:numRef>
                <c:f>'Figures 31'!$C$16:$J$16</c:f>
                <c:numCache>
                  <c:formatCode>General</c:formatCode>
                  <c:ptCount val="8"/>
                  <c:pt idx="0">
                    <c:v>2.6</c:v>
                  </c:pt>
                  <c:pt idx="1">
                    <c:v>3.3000000000000003</c:v>
                  </c:pt>
                  <c:pt idx="2">
                    <c:v>4.3</c:v>
                  </c:pt>
                  <c:pt idx="3">
                    <c:v>3.4000000000000004</c:v>
                  </c:pt>
                  <c:pt idx="4">
                    <c:v>1.3</c:v>
                  </c:pt>
                  <c:pt idx="5">
                    <c:v>4</c:v>
                  </c:pt>
                  <c:pt idx="6">
                    <c:v>1.9</c:v>
                  </c:pt>
                  <c:pt idx="7">
                    <c:v>0.6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31'!$D$2:$J$2</c:f>
              <c:strCache>
                <c:ptCount val="7"/>
                <c:pt idx="0">
                  <c:v>Cellphone</c:v>
                </c:pt>
                <c:pt idx="1">
                  <c:v>Mortar/Pestle</c:v>
                </c:pt>
                <c:pt idx="2">
                  <c:v>Chair/Table</c:v>
                </c:pt>
                <c:pt idx="3">
                  <c:v>Radio</c:v>
                </c:pt>
                <c:pt idx="4">
                  <c:v>TV/Satellite dish</c:v>
                </c:pt>
                <c:pt idx="5">
                  <c:v>Charcol stove</c:v>
                </c:pt>
                <c:pt idx="6">
                  <c:v>Motorcycle/Car/Bus</c:v>
                </c:pt>
              </c:strCache>
            </c:strRef>
          </c:cat>
          <c:val>
            <c:numRef>
              <c:f>'Figures 31'!$D$6:$J$6</c:f>
              <c:numCache>
                <c:formatCode>General</c:formatCode>
                <c:ptCount val="7"/>
                <c:pt idx="0">
                  <c:v>70.899999999999991</c:v>
                </c:pt>
                <c:pt idx="1">
                  <c:v>26</c:v>
                </c:pt>
                <c:pt idx="2">
                  <c:v>41</c:v>
                </c:pt>
                <c:pt idx="3">
                  <c:v>6.7</c:v>
                </c:pt>
                <c:pt idx="4">
                  <c:v>30.3</c:v>
                </c:pt>
                <c:pt idx="5">
                  <c:v>10</c:v>
                </c:pt>
                <c:pt idx="6">
                  <c:v>3.3000000000000003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94F-404B-BEC0-AB825A0D79C4}"/>
            </c:ext>
          </c:extLst>
        </c:ser>
        <c:ser>
          <c:idx val="1"/>
          <c:order val="2"/>
          <c:tx>
            <c:strRef>
              <c:f>'Figures 31'!$B$7</c:f>
              <c:strCache>
                <c:ptCount val="1"/>
                <c:pt idx="0">
                  <c:v>Rural</c:v>
                </c:pt>
              </c:strCache>
            </c:strRef>
          </c:tx>
          <c:spPr>
            <a:solidFill>
              <a:srgbClr val="F5F5F5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31'!$C$17:$J$17</c:f>
                <c:numCache>
                  <c:formatCode>General</c:formatCode>
                  <c:ptCount val="8"/>
                  <c:pt idx="0">
                    <c:v>4.3999999999999995</c:v>
                  </c:pt>
                  <c:pt idx="1">
                    <c:v>5.8000000000000007</c:v>
                  </c:pt>
                  <c:pt idx="2">
                    <c:v>8.6</c:v>
                  </c:pt>
                  <c:pt idx="3">
                    <c:v>6.4</c:v>
                  </c:pt>
                  <c:pt idx="4">
                    <c:v>5.3</c:v>
                  </c:pt>
                  <c:pt idx="5">
                    <c:v>2.8000000000000003</c:v>
                  </c:pt>
                  <c:pt idx="6">
                    <c:v>2.9000000000000004</c:v>
                  </c:pt>
                  <c:pt idx="7">
                    <c:v>0.5</c:v>
                  </c:pt>
                </c:numCache>
              </c:numRef>
            </c:plus>
            <c:minus>
              <c:numRef>
                <c:f>'Figures 31'!$C$17:$J$17</c:f>
                <c:numCache>
                  <c:formatCode>General</c:formatCode>
                  <c:ptCount val="8"/>
                  <c:pt idx="0">
                    <c:v>4.3999999999999995</c:v>
                  </c:pt>
                  <c:pt idx="1">
                    <c:v>5.8000000000000007</c:v>
                  </c:pt>
                  <c:pt idx="2">
                    <c:v>8.6</c:v>
                  </c:pt>
                  <c:pt idx="3">
                    <c:v>6.4</c:v>
                  </c:pt>
                  <c:pt idx="4">
                    <c:v>5.3</c:v>
                  </c:pt>
                  <c:pt idx="5">
                    <c:v>2.8000000000000003</c:v>
                  </c:pt>
                  <c:pt idx="6">
                    <c:v>2.9000000000000004</c:v>
                  </c:pt>
                  <c:pt idx="7">
                    <c:v>0.5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31'!$D$2:$J$2</c:f>
              <c:strCache>
                <c:ptCount val="7"/>
                <c:pt idx="0">
                  <c:v>Cellphone</c:v>
                </c:pt>
                <c:pt idx="1">
                  <c:v>Mortar/Pestle</c:v>
                </c:pt>
                <c:pt idx="2">
                  <c:v>Chair/Table</c:v>
                </c:pt>
                <c:pt idx="3">
                  <c:v>Radio</c:v>
                </c:pt>
                <c:pt idx="4">
                  <c:v>TV/Satellite dish</c:v>
                </c:pt>
                <c:pt idx="5">
                  <c:v>Charcol stove</c:v>
                </c:pt>
                <c:pt idx="6">
                  <c:v>Motorcycle/Car/Bus</c:v>
                </c:pt>
              </c:strCache>
            </c:strRef>
          </c:cat>
          <c:val>
            <c:numRef>
              <c:f>'Figures 31'!$D$7:$J$7</c:f>
              <c:numCache>
                <c:formatCode>General</c:formatCode>
                <c:ptCount val="7"/>
                <c:pt idx="0">
                  <c:v>71.7</c:v>
                </c:pt>
                <c:pt idx="1">
                  <c:v>42.8</c:v>
                </c:pt>
                <c:pt idx="2">
                  <c:v>47.5</c:v>
                </c:pt>
                <c:pt idx="3">
                  <c:v>20.9</c:v>
                </c:pt>
                <c:pt idx="4">
                  <c:v>7.1999999999999993</c:v>
                </c:pt>
                <c:pt idx="5">
                  <c:v>4.7</c:v>
                </c:pt>
                <c:pt idx="6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94F-404B-BEC0-AB825A0D79C4}"/>
            </c:ext>
          </c:extLst>
        </c:ser>
        <c:ser>
          <c:idx val="2"/>
          <c:order val="3"/>
          <c:tx>
            <c:strRef>
              <c:f>'Figures 31'!$B$8</c:f>
              <c:strCache>
                <c:ptCount val="1"/>
                <c:pt idx="0">
                  <c:v>IDPs in settlements</c:v>
                </c:pt>
              </c:strCache>
            </c:strRef>
          </c:tx>
          <c:spPr>
            <a:solidFill>
              <a:srgbClr val="80CDC1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31'!$C$18:$J$18</c:f>
                <c:numCache>
                  <c:formatCode>General</c:formatCode>
                  <c:ptCount val="8"/>
                  <c:pt idx="0">
                    <c:v>1.9</c:v>
                  </c:pt>
                  <c:pt idx="1">
                    <c:v>8</c:v>
                  </c:pt>
                  <c:pt idx="2">
                    <c:v>4.9000000000000004</c:v>
                  </c:pt>
                  <c:pt idx="3">
                    <c:v>8.5</c:v>
                  </c:pt>
                  <c:pt idx="4">
                    <c:v>5.3</c:v>
                  </c:pt>
                  <c:pt idx="5">
                    <c:v>3.5000000000000004</c:v>
                  </c:pt>
                  <c:pt idx="6">
                    <c:v>5.3</c:v>
                  </c:pt>
                  <c:pt idx="7">
                    <c:v>1.7999999999999998</c:v>
                  </c:pt>
                </c:numCache>
              </c:numRef>
            </c:plus>
            <c:minus>
              <c:numRef>
                <c:f>'Figures 31'!$C$18:$J$18</c:f>
                <c:numCache>
                  <c:formatCode>General</c:formatCode>
                  <c:ptCount val="8"/>
                  <c:pt idx="0">
                    <c:v>1.9</c:v>
                  </c:pt>
                  <c:pt idx="1">
                    <c:v>8</c:v>
                  </c:pt>
                  <c:pt idx="2">
                    <c:v>4.9000000000000004</c:v>
                  </c:pt>
                  <c:pt idx="3">
                    <c:v>8.5</c:v>
                  </c:pt>
                  <c:pt idx="4">
                    <c:v>5.3</c:v>
                  </c:pt>
                  <c:pt idx="5">
                    <c:v>3.5000000000000004</c:v>
                  </c:pt>
                  <c:pt idx="6">
                    <c:v>5.3</c:v>
                  </c:pt>
                  <c:pt idx="7">
                    <c:v>1.7999999999999998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31'!$D$2:$J$2</c:f>
              <c:strCache>
                <c:ptCount val="7"/>
                <c:pt idx="0">
                  <c:v>Cellphone</c:v>
                </c:pt>
                <c:pt idx="1">
                  <c:v>Mortar/Pestle</c:v>
                </c:pt>
                <c:pt idx="2">
                  <c:v>Chair/Table</c:v>
                </c:pt>
                <c:pt idx="3">
                  <c:v>Radio</c:v>
                </c:pt>
                <c:pt idx="4">
                  <c:v>TV/Satellite dish</c:v>
                </c:pt>
                <c:pt idx="5">
                  <c:v>Charcol stove</c:v>
                </c:pt>
                <c:pt idx="6">
                  <c:v>Motorcycle/Car/Bus</c:v>
                </c:pt>
              </c:strCache>
            </c:strRef>
          </c:cat>
          <c:val>
            <c:numRef>
              <c:f>'Figures 31'!$D$8:$J$8</c:f>
              <c:numCache>
                <c:formatCode>General</c:formatCode>
                <c:ptCount val="7"/>
                <c:pt idx="0">
                  <c:v>61.6</c:v>
                </c:pt>
                <c:pt idx="1">
                  <c:v>49.7</c:v>
                </c:pt>
                <c:pt idx="2">
                  <c:v>60.3</c:v>
                </c:pt>
                <c:pt idx="3">
                  <c:v>18.2</c:v>
                </c:pt>
                <c:pt idx="4">
                  <c:v>11.600000000000001</c:v>
                </c:pt>
                <c:pt idx="5">
                  <c:v>8.2000000000000011</c:v>
                </c:pt>
                <c:pt idx="6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94F-404B-BEC0-AB825A0D79C4}"/>
            </c:ext>
          </c:extLst>
        </c:ser>
        <c:ser>
          <c:idx val="3"/>
          <c:order val="4"/>
          <c:tx>
            <c:strRef>
              <c:f>'Figures 31'!$B$9</c:f>
              <c:strCache>
                <c:ptCount val="1"/>
                <c:pt idx="0">
                  <c:v>Nomads</c:v>
                </c:pt>
              </c:strCache>
            </c:strRef>
          </c:tx>
          <c:spPr>
            <a:solidFill>
              <a:srgbClr val="018571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31'!$C$19:$J$19</c:f>
                <c:numCache>
                  <c:formatCode>General</c:formatCode>
                  <c:ptCount val="8"/>
                  <c:pt idx="0">
                    <c:v>3.9</c:v>
                  </c:pt>
                  <c:pt idx="1">
                    <c:v>2.1</c:v>
                  </c:pt>
                  <c:pt idx="2">
                    <c:v>5.8999999999999995</c:v>
                  </c:pt>
                  <c:pt idx="3">
                    <c:v>3.6999999999999997</c:v>
                  </c:pt>
                  <c:pt idx="4">
                    <c:v>5.2</c:v>
                  </c:pt>
                  <c:pt idx="5">
                    <c:v>0.1</c:v>
                  </c:pt>
                  <c:pt idx="6">
                    <c:v>0.8</c:v>
                  </c:pt>
                  <c:pt idx="7">
                    <c:v>0</c:v>
                  </c:pt>
                </c:numCache>
              </c:numRef>
            </c:plus>
            <c:minus>
              <c:numRef>
                <c:f>'Figures 31'!$C$19:$J$19</c:f>
                <c:numCache>
                  <c:formatCode>General</c:formatCode>
                  <c:ptCount val="8"/>
                  <c:pt idx="0">
                    <c:v>3.9</c:v>
                  </c:pt>
                  <c:pt idx="1">
                    <c:v>2.1</c:v>
                  </c:pt>
                  <c:pt idx="2">
                    <c:v>5.8999999999999995</c:v>
                  </c:pt>
                  <c:pt idx="3">
                    <c:v>3.6999999999999997</c:v>
                  </c:pt>
                  <c:pt idx="4">
                    <c:v>5.2</c:v>
                  </c:pt>
                  <c:pt idx="5">
                    <c:v>0.1</c:v>
                  </c:pt>
                  <c:pt idx="6">
                    <c:v>0.8</c:v>
                  </c:pt>
                  <c:pt idx="7">
                    <c:v>0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31'!$D$2:$J$2</c:f>
              <c:strCache>
                <c:ptCount val="7"/>
                <c:pt idx="0">
                  <c:v>Cellphone</c:v>
                </c:pt>
                <c:pt idx="1">
                  <c:v>Mortar/Pestle</c:v>
                </c:pt>
                <c:pt idx="2">
                  <c:v>Chair/Table</c:v>
                </c:pt>
                <c:pt idx="3">
                  <c:v>Radio</c:v>
                </c:pt>
                <c:pt idx="4">
                  <c:v>TV/Satellite dish</c:v>
                </c:pt>
                <c:pt idx="5">
                  <c:v>Charcol stove</c:v>
                </c:pt>
                <c:pt idx="6">
                  <c:v>Motorcycle/Car/Bus</c:v>
                </c:pt>
              </c:strCache>
            </c:strRef>
          </c:cat>
          <c:val>
            <c:numRef>
              <c:f>'Figures 31'!$D$9:$J$9</c:f>
              <c:numCache>
                <c:formatCode>General</c:formatCode>
                <c:ptCount val="7"/>
                <c:pt idx="0">
                  <c:v>88.2</c:v>
                </c:pt>
                <c:pt idx="1">
                  <c:v>65.600000000000009</c:v>
                </c:pt>
                <c:pt idx="2">
                  <c:v>23.400000000000002</c:v>
                </c:pt>
                <c:pt idx="3">
                  <c:v>47.599999999999994</c:v>
                </c:pt>
                <c:pt idx="4">
                  <c:v>0.2</c:v>
                </c:pt>
                <c:pt idx="5">
                  <c:v>1.4000000000000001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94F-404B-BEC0-AB825A0D7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11685648"/>
        <c:axId val="412669792"/>
      </c:barChart>
      <c:catAx>
        <c:axId val="41168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669792"/>
        <c:crosses val="autoZero"/>
        <c:auto val="1"/>
        <c:lblAlgn val="ctr"/>
        <c:lblOffset val="100"/>
        <c:noMultiLvlLbl val="0"/>
      </c:catAx>
      <c:valAx>
        <c:axId val="412669792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68564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672027236311602"/>
          <c:w val="1"/>
          <c:h val="0.10327972763688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2618422697163"/>
          <c:y val="2.7013263107910596E-2"/>
          <c:w val="0.83696037995250594"/>
          <c:h val="0.60815172524956829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'Figures 31'!$B$10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rgbClr val="80CDC1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80CDC1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7EC-4D25-AF4C-26014E5F3C32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31'!$C$20:$J$20</c:f>
                <c:numCache>
                  <c:formatCode>General</c:formatCode>
                  <c:ptCount val="8"/>
                  <c:pt idx="0">
                    <c:v>1.7999999999999998</c:v>
                  </c:pt>
                  <c:pt idx="1">
                    <c:v>2.7</c:v>
                  </c:pt>
                  <c:pt idx="2">
                    <c:v>3.5000000000000004</c:v>
                  </c:pt>
                  <c:pt idx="3">
                    <c:v>3.1</c:v>
                  </c:pt>
                  <c:pt idx="4">
                    <c:v>2.9000000000000004</c:v>
                  </c:pt>
                  <c:pt idx="5">
                    <c:v>1.7999999999999998</c:v>
                  </c:pt>
                  <c:pt idx="6">
                    <c:v>1.6</c:v>
                  </c:pt>
                  <c:pt idx="7">
                    <c:v>0.4</c:v>
                  </c:pt>
                </c:numCache>
              </c:numRef>
            </c:plus>
            <c:minus>
              <c:numRef>
                <c:f>'Figures 31'!$C$20:$J$20</c:f>
                <c:numCache>
                  <c:formatCode>General</c:formatCode>
                  <c:ptCount val="8"/>
                  <c:pt idx="0">
                    <c:v>1.7999999999999998</c:v>
                  </c:pt>
                  <c:pt idx="1">
                    <c:v>2.7</c:v>
                  </c:pt>
                  <c:pt idx="2">
                    <c:v>3.5000000000000004</c:v>
                  </c:pt>
                  <c:pt idx="3">
                    <c:v>3.1</c:v>
                  </c:pt>
                  <c:pt idx="4">
                    <c:v>2.9000000000000004</c:v>
                  </c:pt>
                  <c:pt idx="5">
                    <c:v>1.7999999999999998</c:v>
                  </c:pt>
                  <c:pt idx="6">
                    <c:v>1.6</c:v>
                  </c:pt>
                  <c:pt idx="7">
                    <c:v>0.4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31'!$D$2:$J$2</c:f>
              <c:strCache>
                <c:ptCount val="7"/>
                <c:pt idx="0">
                  <c:v>Cellphone</c:v>
                </c:pt>
                <c:pt idx="1">
                  <c:v>Mortar/Pestle</c:v>
                </c:pt>
                <c:pt idx="2">
                  <c:v>Chair/Table</c:v>
                </c:pt>
                <c:pt idx="3">
                  <c:v>Radio</c:v>
                </c:pt>
                <c:pt idx="4">
                  <c:v>TV/Satellite dish</c:v>
                </c:pt>
                <c:pt idx="5">
                  <c:v>Charcol stove</c:v>
                </c:pt>
                <c:pt idx="6">
                  <c:v>Motorcycle/Car/Bus</c:v>
                </c:pt>
              </c:strCache>
            </c:strRef>
          </c:cat>
          <c:val>
            <c:numRef>
              <c:f>'Figures 31'!$D$10:$J$10</c:f>
              <c:numCache>
                <c:formatCode>General</c:formatCode>
                <c:ptCount val="7"/>
                <c:pt idx="0">
                  <c:v>75.7</c:v>
                </c:pt>
                <c:pt idx="1">
                  <c:v>44.3</c:v>
                </c:pt>
                <c:pt idx="2">
                  <c:v>41.4</c:v>
                </c:pt>
                <c:pt idx="3">
                  <c:v>23.400000000000002</c:v>
                </c:pt>
                <c:pt idx="4">
                  <c:v>11.1</c:v>
                </c:pt>
                <c:pt idx="5">
                  <c:v>5.3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EC-4D25-AF4C-26014E5F3C32}"/>
            </c:ext>
          </c:extLst>
        </c:ser>
        <c:ser>
          <c:idx val="0"/>
          <c:order val="1"/>
          <c:tx>
            <c:strRef>
              <c:f>'Figures 31'!$B$11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rgbClr val="0070C0"/>
            </a:solidFill>
            <a:ln w="635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'Figures 31'!$C$21:$J$21</c:f>
                <c:numCache>
                  <c:formatCode>General</c:formatCode>
                  <c:ptCount val="8"/>
                  <c:pt idx="0">
                    <c:v>2.5</c:v>
                  </c:pt>
                  <c:pt idx="1">
                    <c:v>3.3000000000000003</c:v>
                  </c:pt>
                  <c:pt idx="2">
                    <c:v>4.2</c:v>
                  </c:pt>
                  <c:pt idx="3">
                    <c:v>3.8</c:v>
                  </c:pt>
                  <c:pt idx="4">
                    <c:v>3.1</c:v>
                  </c:pt>
                  <c:pt idx="5">
                    <c:v>2.2999999999999998</c:v>
                  </c:pt>
                  <c:pt idx="6">
                    <c:v>2</c:v>
                  </c:pt>
                  <c:pt idx="7">
                    <c:v>0.6</c:v>
                  </c:pt>
                </c:numCache>
              </c:numRef>
            </c:plus>
            <c:minus>
              <c:numRef>
                <c:f>'Figures 31'!$C$21:$J$21</c:f>
                <c:numCache>
                  <c:formatCode>General</c:formatCode>
                  <c:ptCount val="8"/>
                  <c:pt idx="0">
                    <c:v>2.5</c:v>
                  </c:pt>
                  <c:pt idx="1">
                    <c:v>3.3000000000000003</c:v>
                  </c:pt>
                  <c:pt idx="2">
                    <c:v>4.2</c:v>
                  </c:pt>
                  <c:pt idx="3">
                    <c:v>3.8</c:v>
                  </c:pt>
                  <c:pt idx="4">
                    <c:v>3.1</c:v>
                  </c:pt>
                  <c:pt idx="5">
                    <c:v>2.2999999999999998</c:v>
                  </c:pt>
                  <c:pt idx="6">
                    <c:v>2</c:v>
                  </c:pt>
                  <c:pt idx="7">
                    <c:v>0.6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'Figures 31'!$D$2:$J$2</c:f>
              <c:strCache>
                <c:ptCount val="7"/>
                <c:pt idx="0">
                  <c:v>Cellphone</c:v>
                </c:pt>
                <c:pt idx="1">
                  <c:v>Mortar/Pestle</c:v>
                </c:pt>
                <c:pt idx="2">
                  <c:v>Chair/Table</c:v>
                </c:pt>
                <c:pt idx="3">
                  <c:v>Radio</c:v>
                </c:pt>
                <c:pt idx="4">
                  <c:v>TV/Satellite dish</c:v>
                </c:pt>
                <c:pt idx="5">
                  <c:v>Charcol stove</c:v>
                </c:pt>
                <c:pt idx="6">
                  <c:v>Motorcycle/Car/Bus</c:v>
                </c:pt>
              </c:strCache>
            </c:strRef>
          </c:cat>
          <c:val>
            <c:numRef>
              <c:f>'Figures 31'!$D$11:$J$11</c:f>
              <c:numCache>
                <c:formatCode>General</c:formatCode>
                <c:ptCount val="7"/>
                <c:pt idx="0">
                  <c:v>71.3</c:v>
                </c:pt>
                <c:pt idx="1">
                  <c:v>49.4</c:v>
                </c:pt>
                <c:pt idx="2">
                  <c:v>48.3</c:v>
                </c:pt>
                <c:pt idx="3">
                  <c:v>23</c:v>
                </c:pt>
                <c:pt idx="4">
                  <c:v>19.8</c:v>
                </c:pt>
                <c:pt idx="5">
                  <c:v>11.200000000000001</c:v>
                </c:pt>
                <c:pt idx="6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EC-4D25-AF4C-26014E5F3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11685648"/>
        <c:axId val="412669792"/>
      </c:barChart>
      <c:catAx>
        <c:axId val="41168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669792"/>
        <c:crosses val="autoZero"/>
        <c:auto val="1"/>
        <c:lblAlgn val="ctr"/>
        <c:lblOffset val="100"/>
        <c:noMultiLvlLbl val="0"/>
      </c:catAx>
      <c:valAx>
        <c:axId val="412669792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68564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086845451619849"/>
          <c:y val="4.4692469717464586E-2"/>
          <c:w val="0.52299478691689993"/>
          <c:h val="9.2214431498628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31678966958399"/>
          <c:y val="2.5726631718918876E-2"/>
          <c:w val="0.88970451864248679"/>
          <c:h val="0.641696850393700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264-4902-A99D-4F33BEFCCA87}"/>
              </c:ext>
            </c:extLst>
          </c:dPt>
          <c:dPt>
            <c:idx val="1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264-4902-A99D-4F33BEFCCA87}"/>
              </c:ext>
            </c:extLst>
          </c:dPt>
          <c:dPt>
            <c:idx val="2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264-4902-A99D-4F33BEFCCA87}"/>
              </c:ext>
            </c:extLst>
          </c:dPt>
          <c:dPt>
            <c:idx val="3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264-4902-A99D-4F33BEFCCA87}"/>
              </c:ext>
            </c:extLst>
          </c:dPt>
          <c:dPt>
            <c:idx val="4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264-4902-A99D-4F33BEFCCA87}"/>
              </c:ext>
            </c:extLst>
          </c:dPt>
          <c:dPt>
            <c:idx val="6"/>
            <c:invertIfNegative val="0"/>
            <c:bubble3D val="0"/>
            <c:spPr>
              <a:solidFill>
                <a:srgbClr val="006D2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4264-4902-A99D-4F33BEFCCA87}"/>
              </c:ext>
            </c:extLst>
          </c:dPt>
          <c:dPt>
            <c:idx val="7"/>
            <c:invertIfNegative val="0"/>
            <c:bubble3D val="0"/>
            <c:spPr>
              <a:solidFill>
                <a:srgbClr val="006D2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4264-4902-A99D-4F33BEFCCA87}"/>
              </c:ext>
            </c:extLst>
          </c:dPt>
          <c:dPt>
            <c:idx val="9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4264-4902-A99D-4F33BEFCCA87}"/>
              </c:ext>
            </c:extLst>
          </c:dPt>
          <c:dPt>
            <c:idx val="10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4264-4902-A99D-4F33BEFCCA87}"/>
              </c:ext>
            </c:extLst>
          </c:dPt>
          <c:dPt>
            <c:idx val="12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4264-4902-A99D-4F33BEFCCA87}"/>
              </c:ext>
            </c:extLst>
          </c:dPt>
          <c:dPt>
            <c:idx val="13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4264-4902-A99D-4F33BEFCCA87}"/>
              </c:ext>
            </c:extLst>
          </c:dPt>
          <c:dPt>
            <c:idx val="15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4264-4902-A99D-4F33BEFCCA87}"/>
              </c:ext>
            </c:extLst>
          </c:dPt>
          <c:dPt>
            <c:idx val="16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4264-4902-A99D-4F33BEFCCA87}"/>
              </c:ext>
            </c:extLst>
          </c:dPt>
          <c:dPt>
            <c:idx val="18"/>
            <c:invertIfNegative val="0"/>
            <c:bubble3D val="0"/>
            <c:spPr>
              <a:solidFill>
                <a:srgbClr val="F5F5F5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4264-4902-A99D-4F33BEFCCA87}"/>
              </c:ext>
            </c:extLst>
          </c:dPt>
          <c:dPt>
            <c:idx val="19"/>
            <c:invertIfNegative val="0"/>
            <c:bubble3D val="0"/>
            <c:spPr>
              <a:solidFill>
                <a:srgbClr val="F5F5F5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E-4264-4902-A99D-4F33BEFCCA87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31'!$Q$4:$Q$23</c:f>
                <c:numCache>
                  <c:formatCode>General</c:formatCode>
                  <c:ptCount val="20"/>
                  <c:pt idx="0">
                    <c:v>5.4</c:v>
                  </c:pt>
                  <c:pt idx="1">
                    <c:v>3</c:v>
                  </c:pt>
                  <c:pt idx="2">
                    <c:v>5</c:v>
                  </c:pt>
                  <c:pt idx="3">
                    <c:v>4.8</c:v>
                  </c:pt>
                  <c:pt idx="4">
                    <c:v>5.8000000000000007</c:v>
                  </c:pt>
                  <c:pt idx="6">
                    <c:v>2.6</c:v>
                  </c:pt>
                  <c:pt idx="7">
                    <c:v>3.2</c:v>
                  </c:pt>
                  <c:pt idx="9">
                    <c:v>2.5</c:v>
                  </c:pt>
                  <c:pt idx="10">
                    <c:v>3</c:v>
                  </c:pt>
                  <c:pt idx="12">
                    <c:v>2.1999999999999997</c:v>
                  </c:pt>
                  <c:pt idx="13">
                    <c:v>5</c:v>
                  </c:pt>
                  <c:pt idx="15">
                    <c:v>2.5</c:v>
                  </c:pt>
                  <c:pt idx="16">
                    <c:v>3.8</c:v>
                  </c:pt>
                  <c:pt idx="18">
                    <c:v>2.4</c:v>
                  </c:pt>
                  <c:pt idx="19">
                    <c:v>3.1</c:v>
                  </c:pt>
                </c:numCache>
              </c:numRef>
            </c:plus>
            <c:minus>
              <c:numRef>
                <c:f>'Figures 31'!$Q$4:$Q$23</c:f>
                <c:numCache>
                  <c:formatCode>General</c:formatCode>
                  <c:ptCount val="20"/>
                  <c:pt idx="0">
                    <c:v>5.4</c:v>
                  </c:pt>
                  <c:pt idx="1">
                    <c:v>3</c:v>
                  </c:pt>
                  <c:pt idx="2">
                    <c:v>5</c:v>
                  </c:pt>
                  <c:pt idx="3">
                    <c:v>4.8</c:v>
                  </c:pt>
                  <c:pt idx="4">
                    <c:v>5.8000000000000007</c:v>
                  </c:pt>
                  <c:pt idx="6">
                    <c:v>2.6</c:v>
                  </c:pt>
                  <c:pt idx="7">
                    <c:v>3.2</c:v>
                  </c:pt>
                  <c:pt idx="9">
                    <c:v>2.5</c:v>
                  </c:pt>
                  <c:pt idx="10">
                    <c:v>3</c:v>
                  </c:pt>
                  <c:pt idx="12">
                    <c:v>2.1999999999999997</c:v>
                  </c:pt>
                  <c:pt idx="13">
                    <c:v>5</c:v>
                  </c:pt>
                  <c:pt idx="15">
                    <c:v>2.5</c:v>
                  </c:pt>
                  <c:pt idx="16">
                    <c:v>3.8</c:v>
                  </c:pt>
                  <c:pt idx="18">
                    <c:v>2.4</c:v>
                  </c:pt>
                  <c:pt idx="19">
                    <c:v>3.1</c:v>
                  </c:pt>
                </c:numCache>
              </c:numRef>
            </c:minus>
          </c:errBars>
          <c:cat>
            <c:strRef>
              <c:f>'Figures 31'!$O$4:$O$23</c:f>
              <c:strCache>
                <c:ptCount val="20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  <c:pt idx="9">
                  <c:v>Female headed HH</c:v>
                </c:pt>
                <c:pt idx="10">
                  <c:v>Male headed HH</c:v>
                </c:pt>
                <c:pt idx="12">
                  <c:v>Not received remittances</c:v>
                </c:pt>
                <c:pt idx="13">
                  <c:v>Received remittances</c:v>
                </c:pt>
                <c:pt idx="15">
                  <c:v>Non-IDPs</c:v>
                </c:pt>
                <c:pt idx="16">
                  <c:v>IDPs</c:v>
                </c:pt>
                <c:pt idx="18">
                  <c:v>Not drought affected </c:v>
                </c:pt>
                <c:pt idx="19">
                  <c:v>Drought affected </c:v>
                </c:pt>
              </c:strCache>
            </c:strRef>
          </c:cat>
          <c:val>
            <c:numRef>
              <c:f>'Figures 31'!$P$4:$P$23</c:f>
              <c:numCache>
                <c:formatCode>General</c:formatCode>
                <c:ptCount val="20"/>
                <c:pt idx="0">
                  <c:v>72.7</c:v>
                </c:pt>
                <c:pt idx="1">
                  <c:v>60.9</c:v>
                </c:pt>
                <c:pt idx="2">
                  <c:v>63</c:v>
                </c:pt>
                <c:pt idx="3">
                  <c:v>57.8</c:v>
                </c:pt>
                <c:pt idx="4">
                  <c:v>55.900000000000006</c:v>
                </c:pt>
                <c:pt idx="6">
                  <c:v>59.8</c:v>
                </c:pt>
                <c:pt idx="7">
                  <c:v>62.3</c:v>
                </c:pt>
                <c:pt idx="9">
                  <c:v>64.2</c:v>
                </c:pt>
                <c:pt idx="10">
                  <c:v>58.199999999999996</c:v>
                </c:pt>
                <c:pt idx="12">
                  <c:v>60.699999999999996</c:v>
                </c:pt>
                <c:pt idx="13">
                  <c:v>61.199999999999996</c:v>
                </c:pt>
                <c:pt idx="15">
                  <c:v>62.4</c:v>
                </c:pt>
                <c:pt idx="16">
                  <c:v>56.899999999999991</c:v>
                </c:pt>
                <c:pt idx="18">
                  <c:v>68.300000000000011</c:v>
                </c:pt>
                <c:pt idx="19">
                  <c:v>55.000000000000007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264-4902-A99D-4F33BEFC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31'!$R$3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31'!$R$4:$R$23</c:f>
              <c:numCache>
                <c:formatCode>General</c:formatCode>
                <c:ptCount val="20"/>
                <c:pt idx="0">
                  <c:v>60.699999999999996</c:v>
                </c:pt>
                <c:pt idx="1">
                  <c:v>60.699999999999996</c:v>
                </c:pt>
                <c:pt idx="2">
                  <c:v>60.699999999999996</c:v>
                </c:pt>
                <c:pt idx="3">
                  <c:v>60.699999999999996</c:v>
                </c:pt>
                <c:pt idx="4">
                  <c:v>60.699999999999996</c:v>
                </c:pt>
                <c:pt idx="5">
                  <c:v>60.699999999999996</c:v>
                </c:pt>
                <c:pt idx="6">
                  <c:v>60.699999999999996</c:v>
                </c:pt>
                <c:pt idx="7">
                  <c:v>60.699999999999996</c:v>
                </c:pt>
                <c:pt idx="8">
                  <c:v>60.699999999999996</c:v>
                </c:pt>
                <c:pt idx="9">
                  <c:v>60.699999999999996</c:v>
                </c:pt>
                <c:pt idx="10">
                  <c:v>60.699999999999996</c:v>
                </c:pt>
                <c:pt idx="11">
                  <c:v>60.699999999999996</c:v>
                </c:pt>
                <c:pt idx="12">
                  <c:v>60.699999999999996</c:v>
                </c:pt>
                <c:pt idx="13">
                  <c:v>60.699999999999996</c:v>
                </c:pt>
                <c:pt idx="14">
                  <c:v>60.699999999999996</c:v>
                </c:pt>
                <c:pt idx="15">
                  <c:v>60.699999999999996</c:v>
                </c:pt>
                <c:pt idx="16">
                  <c:v>60.699999999999996</c:v>
                </c:pt>
                <c:pt idx="17">
                  <c:v>60.699999999999996</c:v>
                </c:pt>
                <c:pt idx="18">
                  <c:v>60.699999999999996</c:v>
                </c:pt>
                <c:pt idx="19">
                  <c:v>60.699999999999996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4264-4902-A99D-4F33BEFC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households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5505042573981016E-2"/>
              <c:y val="0.19285108592195208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2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4037742033580607"/>
          <c:y val="1.1456260275157905E-3"/>
          <c:w val="0.42492854376809458"/>
          <c:h val="0.15679527559055118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10743704715965"/>
          <c:y val="2.9106814898043683E-2"/>
          <c:w val="0.83132739111429332"/>
          <c:h val="0.555203052800369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32'!$B$4</c:f>
              <c:strCache>
                <c:ptCount val="1"/>
                <c:pt idx="0">
                  <c:v>Active: employed</c:v>
                </c:pt>
              </c:strCache>
            </c:strRef>
          </c:tx>
          <c:spPr>
            <a:solidFill>
              <a:srgbClr val="BDD7E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32'!$E$4:$O$4</c:f>
              <c:numCache>
                <c:formatCode>General</c:formatCode>
                <c:ptCount val="11"/>
                <c:pt idx="0">
                  <c:v>48.210999999999999</c:v>
                </c:pt>
                <c:pt idx="1">
                  <c:v>43.765999999999998</c:v>
                </c:pt>
                <c:pt idx="2">
                  <c:v>44.878</c:v>
                </c:pt>
                <c:pt idx="3">
                  <c:v>45.673999999999999</c:v>
                </c:pt>
                <c:pt idx="4">
                  <c:v>43.645000000000003</c:v>
                </c:pt>
                <c:pt idx="6">
                  <c:v>34.521000000000001</c:v>
                </c:pt>
                <c:pt idx="7">
                  <c:v>55.424999999999997</c:v>
                </c:pt>
                <c:pt idx="9">
                  <c:v>44.536000000000001</c:v>
                </c:pt>
                <c:pt idx="10">
                  <c:v>44.914000000000001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E9-4802-B5A5-54E88E5A4D45}"/>
            </c:ext>
          </c:extLst>
        </c:ser>
        <c:ser>
          <c:idx val="3"/>
          <c:order val="1"/>
          <c:tx>
            <c:strRef>
              <c:f>'Figures 32'!$B$7</c:f>
              <c:strCache>
                <c:ptCount val="1"/>
                <c:pt idx="0">
                  <c:v>Active: unemployed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32'!$E$7:$O$7</c:f>
              <c:numCache>
                <c:formatCode>General</c:formatCode>
                <c:ptCount val="11"/>
                <c:pt idx="0">
                  <c:v>3.875</c:v>
                </c:pt>
                <c:pt idx="1">
                  <c:v>2.141</c:v>
                </c:pt>
                <c:pt idx="2">
                  <c:v>3.36</c:v>
                </c:pt>
                <c:pt idx="3">
                  <c:v>3.1840000000000002</c:v>
                </c:pt>
                <c:pt idx="4">
                  <c:v>0.81</c:v>
                </c:pt>
                <c:pt idx="6">
                  <c:v>2.1160000000000001</c:v>
                </c:pt>
                <c:pt idx="7">
                  <c:v>2.6</c:v>
                </c:pt>
                <c:pt idx="9">
                  <c:v>2.3730000000000002</c:v>
                </c:pt>
                <c:pt idx="10">
                  <c:v>2.3090000000000002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E9-4802-B5A5-54E88E5A4D45}"/>
            </c:ext>
          </c:extLst>
        </c:ser>
        <c:ser>
          <c:idx val="1"/>
          <c:order val="2"/>
          <c:tx>
            <c:strRef>
              <c:f>'Figures 32'!$B$5</c:f>
              <c:strCache>
                <c:ptCount val="1"/>
                <c:pt idx="0">
                  <c:v>Inactive: not enrolled</c:v>
                </c:pt>
              </c:strCache>
            </c:strRef>
          </c:tx>
          <c:spPr>
            <a:solidFill>
              <a:srgbClr val="BAE4B3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32'!$E$5:$O$5</c:f>
              <c:numCache>
                <c:formatCode>General</c:formatCode>
                <c:ptCount val="11"/>
                <c:pt idx="0">
                  <c:v>34.369999999999997</c:v>
                </c:pt>
                <c:pt idx="1">
                  <c:v>39.747</c:v>
                </c:pt>
                <c:pt idx="2">
                  <c:v>43.683999999999997</c:v>
                </c:pt>
                <c:pt idx="3">
                  <c:v>43.167000000000002</c:v>
                </c:pt>
                <c:pt idx="4">
                  <c:v>54.292000000000002</c:v>
                </c:pt>
                <c:pt idx="6">
                  <c:v>55.344000000000001</c:v>
                </c:pt>
                <c:pt idx="7">
                  <c:v>32.417000000000002</c:v>
                </c:pt>
                <c:pt idx="9">
                  <c:v>44.405999999999999</c:v>
                </c:pt>
                <c:pt idx="10">
                  <c:v>43.854999999999997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E9-4802-B5A5-54E88E5A4D45}"/>
            </c:ext>
          </c:extLst>
        </c:ser>
        <c:ser>
          <c:idx val="2"/>
          <c:order val="3"/>
          <c:tx>
            <c:strRef>
              <c:f>'Figures 32'!$B$6</c:f>
              <c:strCache>
                <c:ptCount val="1"/>
                <c:pt idx="0">
                  <c:v>Inactive: enrolled</c:v>
                </c:pt>
              </c:strCache>
            </c:strRef>
          </c:tx>
          <c:spPr>
            <a:solidFill>
              <a:srgbClr val="31A354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32'!$E$6:$O$6</c:f>
              <c:numCache>
                <c:formatCode>General</c:formatCode>
                <c:ptCount val="11"/>
                <c:pt idx="0">
                  <c:v>13.544</c:v>
                </c:pt>
                <c:pt idx="1">
                  <c:v>14.345000000000001</c:v>
                </c:pt>
                <c:pt idx="2">
                  <c:v>8.0779999999999994</c:v>
                </c:pt>
                <c:pt idx="3">
                  <c:v>7.9740000000000002</c:v>
                </c:pt>
                <c:pt idx="4">
                  <c:v>1.2529999999999999</c:v>
                </c:pt>
                <c:pt idx="6">
                  <c:v>8.02</c:v>
                </c:pt>
                <c:pt idx="7">
                  <c:v>9.5579999999999998</c:v>
                </c:pt>
                <c:pt idx="9">
                  <c:v>8.6850000000000005</c:v>
                </c:pt>
                <c:pt idx="10">
                  <c:v>8.9209999999999994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E9-4802-B5A5-54E88E5A4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population aged 15-64</a:t>
                </a:r>
              </a:p>
            </c:rich>
          </c:tx>
          <c:layout>
            <c:manualLayout>
              <c:xMode val="edge"/>
              <c:yMode val="edge"/>
              <c:x val="2.550724561065568E-3"/>
              <c:y val="4.082533948516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652764659557382"/>
          <c:w val="1"/>
          <c:h val="0.101100722918170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10743704715965"/>
          <c:y val="2.9106814898043683E-2"/>
          <c:w val="0.83132739111429332"/>
          <c:h val="0.538604998460008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32'!$B$12</c:f>
              <c:strCache>
                <c:ptCount val="1"/>
                <c:pt idx="0">
                  <c:v>Family &amp; household care</c:v>
                </c:pt>
              </c:strCache>
            </c:strRef>
          </c:tx>
          <c:spPr>
            <a:solidFill>
              <a:srgbClr val="F7F7F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32'!$E$12:$O$12</c:f>
              <c:numCache>
                <c:formatCode>General</c:formatCode>
                <c:ptCount val="11"/>
                <c:pt idx="0">
                  <c:v>66.828999999999994</c:v>
                </c:pt>
                <c:pt idx="1">
                  <c:v>58.911999999999999</c:v>
                </c:pt>
                <c:pt idx="2">
                  <c:v>47.66</c:v>
                </c:pt>
                <c:pt idx="3">
                  <c:v>51.195</c:v>
                </c:pt>
                <c:pt idx="4">
                  <c:v>64.436999999999998</c:v>
                </c:pt>
                <c:pt idx="6">
                  <c:v>66.406999999999996</c:v>
                </c:pt>
                <c:pt idx="7">
                  <c:v>33.82</c:v>
                </c:pt>
                <c:pt idx="9">
                  <c:v>57.469000000000001</c:v>
                </c:pt>
                <c:pt idx="10">
                  <c:v>56.715000000000003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7C-4353-BEF0-74EB6E9FA706}"/>
            </c:ext>
          </c:extLst>
        </c:ser>
        <c:ser>
          <c:idx val="1"/>
          <c:order val="1"/>
          <c:tx>
            <c:strRef>
              <c:f>'Figures 32'!$B$13</c:f>
              <c:strCache>
                <c:ptCount val="1"/>
                <c:pt idx="0">
                  <c:v>Waiting for busy season/on leave</c:v>
                </c:pt>
              </c:strCache>
            </c:strRef>
          </c:tx>
          <c:spPr>
            <a:solidFill>
              <a:srgbClr val="CCCCC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32'!$E$13:$O$13</c:f>
              <c:numCache>
                <c:formatCode>General</c:formatCode>
                <c:ptCount val="11"/>
                <c:pt idx="0">
                  <c:v>14.414</c:v>
                </c:pt>
                <c:pt idx="1">
                  <c:v>20.312999999999999</c:v>
                </c:pt>
                <c:pt idx="2">
                  <c:v>21.427</c:v>
                </c:pt>
                <c:pt idx="3">
                  <c:v>16.338000000000001</c:v>
                </c:pt>
                <c:pt idx="4">
                  <c:v>21.521999999999998</c:v>
                </c:pt>
                <c:pt idx="6">
                  <c:v>16.09</c:v>
                </c:pt>
                <c:pt idx="7">
                  <c:v>27.978999999999999</c:v>
                </c:pt>
                <c:pt idx="9">
                  <c:v>19.795000000000002</c:v>
                </c:pt>
                <c:pt idx="10">
                  <c:v>18.777000000000001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7C-4353-BEF0-74EB6E9FA706}"/>
            </c:ext>
          </c:extLst>
        </c:ser>
        <c:ser>
          <c:idx val="2"/>
          <c:order val="2"/>
          <c:tx>
            <c:strRef>
              <c:f>'Figures 32'!$B$14</c:f>
              <c:strCache>
                <c:ptCount val="1"/>
                <c:pt idx="0">
                  <c:v>Too young/old</c:v>
                </c:pt>
              </c:strCache>
            </c:strRef>
          </c:tx>
          <c:spPr>
            <a:solidFill>
              <a:srgbClr val="96969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32'!$E$14:$O$14</c:f>
              <c:numCache>
                <c:formatCode>General</c:formatCode>
                <c:ptCount val="11"/>
                <c:pt idx="0">
                  <c:v>10.916</c:v>
                </c:pt>
                <c:pt idx="1">
                  <c:v>9.2850000000000001</c:v>
                </c:pt>
                <c:pt idx="2">
                  <c:v>8.8510000000000009</c:v>
                </c:pt>
                <c:pt idx="3">
                  <c:v>15.35</c:v>
                </c:pt>
                <c:pt idx="4">
                  <c:v>10.321</c:v>
                </c:pt>
                <c:pt idx="6">
                  <c:v>9.2140000000000004</c:v>
                </c:pt>
                <c:pt idx="7">
                  <c:v>14.21</c:v>
                </c:pt>
                <c:pt idx="9">
                  <c:v>10.052</c:v>
                </c:pt>
                <c:pt idx="10">
                  <c:v>11.72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7C-4353-BEF0-74EB6E9FA706}"/>
            </c:ext>
          </c:extLst>
        </c:ser>
        <c:ser>
          <c:idx val="3"/>
          <c:order val="3"/>
          <c:tx>
            <c:strRef>
              <c:f>'Figures 32'!$B$15</c:f>
              <c:strCache>
                <c:ptCount val="1"/>
                <c:pt idx="0">
                  <c:v>Ill/disabled</c:v>
                </c:pt>
              </c:strCache>
            </c:strRef>
          </c:tx>
          <c:spPr>
            <a:solidFill>
              <a:srgbClr val="636363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32'!$E$15:$O$15</c:f>
              <c:numCache>
                <c:formatCode>General</c:formatCode>
                <c:ptCount val="11"/>
                <c:pt idx="0">
                  <c:v>5.976</c:v>
                </c:pt>
                <c:pt idx="1">
                  <c:v>7.3019999999999996</c:v>
                </c:pt>
                <c:pt idx="2">
                  <c:v>20.655000000000001</c:v>
                </c:pt>
                <c:pt idx="3">
                  <c:v>13.805999999999999</c:v>
                </c:pt>
                <c:pt idx="4">
                  <c:v>3.72</c:v>
                </c:pt>
                <c:pt idx="6">
                  <c:v>6.4950000000000001</c:v>
                </c:pt>
                <c:pt idx="7">
                  <c:v>19.844999999999999</c:v>
                </c:pt>
                <c:pt idx="9">
                  <c:v>9.9909999999999997</c:v>
                </c:pt>
                <c:pt idx="10">
                  <c:v>10.782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7C-4353-BEF0-74EB6E9FA706}"/>
            </c:ext>
          </c:extLst>
        </c:ser>
        <c:ser>
          <c:idx val="4"/>
          <c:order val="4"/>
          <c:tx>
            <c:strRef>
              <c:f>'Figures 32'!$B$16</c:f>
              <c:strCache>
                <c:ptCount val="1"/>
                <c:pt idx="0">
                  <c:v>In school</c:v>
                </c:pt>
              </c:strCache>
            </c:strRef>
          </c:tx>
          <c:spPr>
            <a:solidFill>
              <a:srgbClr val="252525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32'!$E$16:$O$16</c:f>
              <c:numCache>
                <c:formatCode>General</c:formatCode>
                <c:ptCount val="11"/>
                <c:pt idx="0">
                  <c:v>1.8640000000000001</c:v>
                </c:pt>
                <c:pt idx="1">
                  <c:v>4.1890000000000001</c:v>
                </c:pt>
                <c:pt idx="2">
                  <c:v>1.4059999999999999</c:v>
                </c:pt>
                <c:pt idx="3">
                  <c:v>3.31</c:v>
                </c:pt>
                <c:pt idx="4">
                  <c:v>0</c:v>
                </c:pt>
                <c:pt idx="6">
                  <c:v>1.794</c:v>
                </c:pt>
                <c:pt idx="7">
                  <c:v>4.1459999999999999</c:v>
                </c:pt>
                <c:pt idx="9">
                  <c:v>2.6930000000000001</c:v>
                </c:pt>
                <c:pt idx="10">
                  <c:v>2.0070000000000001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7C-4353-BEF0-74EB6E9FA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inactive &amp; not-enrolled population</a:t>
                </a:r>
              </a:p>
            </c:rich>
          </c:tx>
          <c:layout>
            <c:manualLayout>
              <c:xMode val="edge"/>
              <c:yMode val="edge"/>
              <c:x val="2.550724561065568E-3"/>
              <c:y val="2.607974095360331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120094081073704"/>
          <c:w val="1"/>
          <c:h val="0.158799059189263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10743704715965"/>
          <c:y val="2.910692305635415E-2"/>
          <c:w val="0.83132739111429332"/>
          <c:h val="0.5059072963757483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32'!$B$20</c:f>
              <c:strCache>
                <c:ptCount val="1"/>
                <c:pt idx="0">
                  <c:v>Salaried labor</c:v>
                </c:pt>
              </c:strCache>
            </c:strRef>
          </c:tx>
          <c:spPr>
            <a:solidFill>
              <a:srgbClr val="FFFFCC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32'!$E$20:$O$20</c:f>
              <c:numCache>
                <c:formatCode>General</c:formatCode>
                <c:ptCount val="11"/>
                <c:pt idx="0">
                  <c:v>56.332999999999998</c:v>
                </c:pt>
                <c:pt idx="1">
                  <c:v>48.914999999999999</c:v>
                </c:pt>
                <c:pt idx="2">
                  <c:v>35.890999999999998</c:v>
                </c:pt>
                <c:pt idx="3">
                  <c:v>49.81</c:v>
                </c:pt>
                <c:pt idx="4">
                  <c:v>10.682</c:v>
                </c:pt>
                <c:pt idx="6">
                  <c:v>22.763000000000002</c:v>
                </c:pt>
                <c:pt idx="7">
                  <c:v>39.475000000000001</c:v>
                </c:pt>
                <c:pt idx="9">
                  <c:v>33.359000000000002</c:v>
                </c:pt>
                <c:pt idx="10">
                  <c:v>31.613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84-4B9A-A339-AAD4B4097F41}"/>
            </c:ext>
          </c:extLst>
        </c:ser>
        <c:ser>
          <c:idx val="1"/>
          <c:order val="1"/>
          <c:tx>
            <c:strRef>
              <c:f>'Figures 32'!$B$21</c:f>
              <c:strCache>
                <c:ptCount val="1"/>
                <c:pt idx="0">
                  <c:v>Own business</c:v>
                </c:pt>
              </c:strCache>
            </c:strRef>
          </c:tx>
          <c:spPr>
            <a:solidFill>
              <a:srgbClr val="C2E699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32'!$E$21:$O$21</c:f>
              <c:numCache>
                <c:formatCode>General</c:formatCode>
                <c:ptCount val="11"/>
                <c:pt idx="0">
                  <c:v>1.002</c:v>
                </c:pt>
                <c:pt idx="1">
                  <c:v>3.18</c:v>
                </c:pt>
                <c:pt idx="2">
                  <c:v>22.687999999999999</c:v>
                </c:pt>
                <c:pt idx="3">
                  <c:v>1.621</c:v>
                </c:pt>
                <c:pt idx="4">
                  <c:v>56.237000000000002</c:v>
                </c:pt>
                <c:pt idx="6">
                  <c:v>25.541</c:v>
                </c:pt>
                <c:pt idx="7">
                  <c:v>27.079000000000001</c:v>
                </c:pt>
                <c:pt idx="9">
                  <c:v>26.736000000000001</c:v>
                </c:pt>
                <c:pt idx="10">
                  <c:v>25.895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84-4B9A-A339-AAD4B4097F41}"/>
            </c:ext>
          </c:extLst>
        </c:ser>
        <c:ser>
          <c:idx val="2"/>
          <c:order val="2"/>
          <c:tx>
            <c:strRef>
              <c:f>'Figures 32'!$B$22</c:f>
              <c:strCache>
                <c:ptCount val="1"/>
                <c:pt idx="0">
                  <c:v>Help in business</c:v>
                </c:pt>
              </c:strCache>
            </c:strRef>
          </c:tx>
          <c:spPr>
            <a:solidFill>
              <a:srgbClr val="78C679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32'!$E$22:$O$22</c:f>
              <c:numCache>
                <c:formatCode>General</c:formatCode>
                <c:ptCount val="11"/>
                <c:pt idx="0">
                  <c:v>14.891</c:v>
                </c:pt>
                <c:pt idx="1">
                  <c:v>21.346</c:v>
                </c:pt>
                <c:pt idx="2">
                  <c:v>22.699000000000002</c:v>
                </c:pt>
                <c:pt idx="3">
                  <c:v>19.411999999999999</c:v>
                </c:pt>
                <c:pt idx="4">
                  <c:v>21.431999999999999</c:v>
                </c:pt>
                <c:pt idx="6">
                  <c:v>30.13</c:v>
                </c:pt>
                <c:pt idx="7">
                  <c:v>14.648999999999999</c:v>
                </c:pt>
                <c:pt idx="9">
                  <c:v>22.265000000000001</c:v>
                </c:pt>
                <c:pt idx="10">
                  <c:v>17.863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84-4B9A-A339-AAD4B4097F41}"/>
            </c:ext>
          </c:extLst>
        </c:ser>
        <c:ser>
          <c:idx val="3"/>
          <c:order val="3"/>
          <c:tx>
            <c:strRef>
              <c:f>'Figures 32'!$B$23</c:f>
              <c:strCache>
                <c:ptCount val="1"/>
                <c:pt idx="0">
                  <c:v>Own account agriculture</c:v>
                </c:pt>
              </c:strCache>
            </c:strRef>
          </c:tx>
          <c:spPr>
            <a:solidFill>
              <a:srgbClr val="31A354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32'!$E$23:$O$23</c:f>
              <c:numCache>
                <c:formatCode>General</c:formatCode>
                <c:ptCount val="11"/>
                <c:pt idx="0">
                  <c:v>14.073</c:v>
                </c:pt>
                <c:pt idx="1">
                  <c:v>19.503</c:v>
                </c:pt>
                <c:pt idx="2">
                  <c:v>15.218</c:v>
                </c:pt>
                <c:pt idx="3">
                  <c:v>23.006</c:v>
                </c:pt>
                <c:pt idx="4">
                  <c:v>10.398999999999999</c:v>
                </c:pt>
                <c:pt idx="6">
                  <c:v>15.808999999999999</c:v>
                </c:pt>
                <c:pt idx="7">
                  <c:v>14.832000000000001</c:v>
                </c:pt>
                <c:pt idx="9">
                  <c:v>13.944000000000001</c:v>
                </c:pt>
                <c:pt idx="10">
                  <c:v>17.890999999999998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84-4B9A-A339-AAD4B4097F41}"/>
            </c:ext>
          </c:extLst>
        </c:ser>
        <c:ser>
          <c:idx val="4"/>
          <c:order val="4"/>
          <c:tx>
            <c:strRef>
              <c:f>'Figures 32'!$B$24</c:f>
              <c:strCache>
                <c:ptCount val="1"/>
                <c:pt idx="0">
                  <c:v>Unpaid work</c:v>
                </c:pt>
              </c:strCache>
            </c:strRef>
          </c:tx>
          <c:spPr>
            <a:solidFill>
              <a:srgbClr val="006837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32'!$E$2:$O$2</c:f>
              <c:strCache>
                <c:ptCount val="11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</c:v>
                </c:pt>
                <c:pt idx="7">
                  <c:v>Male</c:v>
                </c:pt>
                <c:pt idx="9">
                  <c:v>Poor</c:v>
                </c:pt>
                <c:pt idx="10">
                  <c:v>Non-Poor</c:v>
                </c:pt>
              </c:strCache>
            </c:strRef>
          </c:cat>
          <c:val>
            <c:numRef>
              <c:f>'Figures 32'!$E$24:$O$24</c:f>
              <c:numCache>
                <c:formatCode>General</c:formatCode>
                <c:ptCount val="11"/>
                <c:pt idx="0">
                  <c:v>13.701000000000001</c:v>
                </c:pt>
                <c:pt idx="1">
                  <c:v>7.056</c:v>
                </c:pt>
                <c:pt idx="2">
                  <c:v>3.5049999999999999</c:v>
                </c:pt>
                <c:pt idx="3">
                  <c:v>6.1520000000000001</c:v>
                </c:pt>
                <c:pt idx="4">
                  <c:v>1.25</c:v>
                </c:pt>
                <c:pt idx="6">
                  <c:v>5.7569999999999997</c:v>
                </c:pt>
                <c:pt idx="7">
                  <c:v>3.9649999999999999</c:v>
                </c:pt>
                <c:pt idx="9">
                  <c:v>3.6960000000000002</c:v>
                </c:pt>
                <c:pt idx="10">
                  <c:v>6.7380000000000004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84-4B9A-A339-AAD4B4097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employed population</a:t>
                </a:r>
              </a:p>
            </c:rich>
          </c:tx>
          <c:layout>
            <c:manualLayout>
              <c:xMode val="edge"/>
              <c:yMode val="edge"/>
              <c:x val="2.550724561065568E-3"/>
              <c:y val="4.082533948516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527091964403547"/>
          <c:w val="1"/>
          <c:h val="0.147290803559645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18" Type="http://schemas.openxmlformats.org/officeDocument/2006/relationships/chart" Target="../charts/chart30.xml"/><Relationship Id="rId3" Type="http://schemas.openxmlformats.org/officeDocument/2006/relationships/chart" Target="../charts/chart15.xml"/><Relationship Id="rId21" Type="http://schemas.openxmlformats.org/officeDocument/2006/relationships/chart" Target="../charts/chart33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17" Type="http://schemas.openxmlformats.org/officeDocument/2006/relationships/chart" Target="../charts/chart29.xml"/><Relationship Id="rId2" Type="http://schemas.openxmlformats.org/officeDocument/2006/relationships/chart" Target="../charts/chart14.xml"/><Relationship Id="rId16" Type="http://schemas.openxmlformats.org/officeDocument/2006/relationships/chart" Target="../charts/chart28.xml"/><Relationship Id="rId20" Type="http://schemas.openxmlformats.org/officeDocument/2006/relationships/chart" Target="../charts/chart32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5" Type="http://schemas.openxmlformats.org/officeDocument/2006/relationships/chart" Target="../charts/chart27.xml"/><Relationship Id="rId10" Type="http://schemas.openxmlformats.org/officeDocument/2006/relationships/chart" Target="../charts/chart22.xml"/><Relationship Id="rId19" Type="http://schemas.openxmlformats.org/officeDocument/2006/relationships/chart" Target="../charts/chart31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7" Type="http://schemas.openxmlformats.org/officeDocument/2006/relationships/chart" Target="../charts/chart49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91139</xdr:colOff>
      <xdr:row>14</xdr:row>
      <xdr:rowOff>132228</xdr:rowOff>
    </xdr:from>
    <xdr:to>
      <xdr:col>14</xdr:col>
      <xdr:colOff>60659</xdr:colOff>
      <xdr:row>27</xdr:row>
      <xdr:rowOff>22160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D0F4B8D5-0C91-4DB0-94D4-9D2E652A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500529</xdr:colOff>
      <xdr:row>15</xdr:row>
      <xdr:rowOff>22412</xdr:rowOff>
    </xdr:from>
    <xdr:to>
      <xdr:col>6</xdr:col>
      <xdr:colOff>470049</xdr:colOff>
      <xdr:row>27</xdr:row>
      <xdr:rowOff>99108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3FC0A45F-1103-4D59-8B11-71BB3D8715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118836</xdr:colOff>
      <xdr:row>9</xdr:row>
      <xdr:rowOff>37191</xdr:rowOff>
    </xdr:from>
    <xdr:to>
      <xdr:col>9</xdr:col>
      <xdr:colOff>97428</xdr:colOff>
      <xdr:row>21</xdr:row>
      <xdr:rowOff>113887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D2736591-6208-41E7-AEF4-BC4F1B3FD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140327</xdr:colOff>
      <xdr:row>30</xdr:row>
      <xdr:rowOff>43296</xdr:rowOff>
    </xdr:from>
    <xdr:to>
      <xdr:col>7</xdr:col>
      <xdr:colOff>109847</xdr:colOff>
      <xdr:row>42</xdr:row>
      <xdr:rowOff>121925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100AB068-1112-403F-85CB-EA5531005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196273</xdr:colOff>
      <xdr:row>51</xdr:row>
      <xdr:rowOff>138545</xdr:rowOff>
    </xdr:from>
    <xdr:to>
      <xdr:col>9</xdr:col>
      <xdr:colOff>165793</xdr:colOff>
      <xdr:row>64</xdr:row>
      <xdr:rowOff>30514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B731E3D5-249F-4680-95A4-97E1D1FCF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498929</xdr:colOff>
      <xdr:row>75</xdr:row>
      <xdr:rowOff>72571</xdr:rowOff>
    </xdr:from>
    <xdr:to>
      <xdr:col>6</xdr:col>
      <xdr:colOff>477521</xdr:colOff>
      <xdr:row>88</xdr:row>
      <xdr:rowOff>496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D241584-B450-41A4-9A88-D2B2AC03C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1</xdr:row>
      <xdr:rowOff>127000</xdr:rowOff>
    </xdr:from>
    <xdr:to>
      <xdr:col>16</xdr:col>
      <xdr:colOff>236220</xdr:colOff>
      <xdr:row>12</xdr:row>
      <xdr:rowOff>133846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F5E30A-6D75-4579-9B42-288ABE6C6D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44450</xdr:colOff>
      <xdr:row>14</xdr:row>
      <xdr:rowOff>146050</xdr:rowOff>
    </xdr:from>
    <xdr:to>
      <xdr:col>17</xdr:col>
      <xdr:colOff>13970</xdr:colOff>
      <xdr:row>25</xdr:row>
      <xdr:rowOff>152896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678B61-0B60-4BA3-B6BF-CAF765430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228600</xdr:colOff>
      <xdr:row>26</xdr:row>
      <xdr:rowOff>69850</xdr:rowOff>
    </xdr:from>
    <xdr:to>
      <xdr:col>17</xdr:col>
      <xdr:colOff>198120</xdr:colOff>
      <xdr:row>37</xdr:row>
      <xdr:rowOff>76696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E1FE7C5-5D4F-478A-B598-9C4782AE09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387350</xdr:colOff>
      <xdr:row>40</xdr:row>
      <xdr:rowOff>133350</xdr:rowOff>
    </xdr:from>
    <xdr:to>
      <xdr:col>8</xdr:col>
      <xdr:colOff>356870</xdr:colOff>
      <xdr:row>54</xdr:row>
      <xdr:rowOff>95746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89E72D-3373-43E9-9D40-3508359A84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313764</xdr:colOff>
      <xdr:row>6</xdr:row>
      <xdr:rowOff>171824</xdr:rowOff>
    </xdr:from>
    <xdr:to>
      <xdr:col>4</xdr:col>
      <xdr:colOff>44824</xdr:colOff>
      <xdr:row>19</xdr:row>
      <xdr:rowOff>55283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45301-9D26-461F-A4CF-80985F513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231587</xdr:colOff>
      <xdr:row>8</xdr:row>
      <xdr:rowOff>149412</xdr:rowOff>
    </xdr:from>
    <xdr:to>
      <xdr:col>13</xdr:col>
      <xdr:colOff>579538</xdr:colOff>
      <xdr:row>21</xdr:row>
      <xdr:rowOff>32871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BF5BC7-06E4-40CD-A2CD-48096064E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286905</xdr:colOff>
      <xdr:row>1</xdr:row>
      <xdr:rowOff>179615</xdr:rowOff>
    </xdr:from>
    <xdr:to>
      <xdr:col>5</xdr:col>
      <xdr:colOff>265496</xdr:colOff>
      <xdr:row>14</xdr:row>
      <xdr:rowOff>104241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B5ED2E-9A07-4335-BC40-68C30CD3A7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34</xdr:row>
      <xdr:rowOff>0</xdr:rowOff>
    </xdr:from>
    <xdr:to>
      <xdr:col>11</xdr:col>
      <xdr:colOff>586377</xdr:colOff>
      <xdr:row>46</xdr:row>
      <xdr:rowOff>106054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6400401-7FAD-4FA1-8B59-CDE9D8FEC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602096</xdr:colOff>
      <xdr:row>47</xdr:row>
      <xdr:rowOff>30595</xdr:rowOff>
    </xdr:from>
    <xdr:to>
      <xdr:col>12</xdr:col>
      <xdr:colOff>578873</xdr:colOff>
      <xdr:row>59</xdr:row>
      <xdr:rowOff>136072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D6285258-85AB-4E94-8927-1819AB8AD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453572</xdr:colOff>
      <xdr:row>36</xdr:row>
      <xdr:rowOff>48985</xdr:rowOff>
    </xdr:from>
    <xdr:to>
      <xdr:col>6</xdr:col>
      <xdr:colOff>72572</xdr:colOff>
      <xdr:row>48</xdr:row>
      <xdr:rowOff>157761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89DE57B-A696-4B4D-AA09-E1E1097103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17</xdr:row>
      <xdr:rowOff>0</xdr:rowOff>
    </xdr:from>
    <xdr:to>
      <xdr:col>5</xdr:col>
      <xdr:colOff>593897</xdr:colOff>
      <xdr:row>29</xdr:row>
      <xdr:rowOff>165665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A4DA811-339D-4CC8-BB4F-7616FED95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369494</xdr:colOff>
      <xdr:row>19</xdr:row>
      <xdr:rowOff>110501</xdr:rowOff>
    </xdr:from>
    <xdr:to>
      <xdr:col>27</xdr:col>
      <xdr:colOff>350949</xdr:colOff>
      <xdr:row>32</xdr:row>
      <xdr:rowOff>91440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FDE974C-7CFE-432F-A21A-AA86D57C44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194234</xdr:colOff>
      <xdr:row>1</xdr:row>
      <xdr:rowOff>104588</xdr:rowOff>
    </xdr:from>
    <xdr:to>
      <xdr:col>41</xdr:col>
      <xdr:colOff>148813</xdr:colOff>
      <xdr:row>13</xdr:row>
      <xdr:rowOff>174812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ED5FA4F-C099-48DF-85C3-326CC8C6D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36</xdr:col>
      <xdr:colOff>328706</xdr:colOff>
      <xdr:row>14</xdr:row>
      <xdr:rowOff>37353</xdr:rowOff>
    </xdr:from>
    <xdr:to>
      <xdr:col>41</xdr:col>
      <xdr:colOff>283285</xdr:colOff>
      <xdr:row>26</xdr:row>
      <xdr:rowOff>107577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F35B757-96B3-411B-BBA5-57F58D78B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44</xdr:col>
      <xdr:colOff>296494</xdr:colOff>
      <xdr:row>33</xdr:row>
      <xdr:rowOff>74542</xdr:rowOff>
    </xdr:from>
    <xdr:to>
      <xdr:col>49</xdr:col>
      <xdr:colOff>252887</xdr:colOff>
      <xdr:row>45</xdr:row>
      <xdr:rowOff>147487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A0F2A99-1021-4AE7-AC49-28881A0EB3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121084</xdr:colOff>
      <xdr:row>93</xdr:row>
      <xdr:rowOff>147510</xdr:rowOff>
    </xdr:from>
    <xdr:to>
      <xdr:col>36</xdr:col>
      <xdr:colOff>101648</xdr:colOff>
      <xdr:row>106</xdr:row>
      <xdr:rowOff>35515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297893B-414D-4063-918C-57DFEE8F82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44</xdr:col>
      <xdr:colOff>131077</xdr:colOff>
      <xdr:row>57</xdr:row>
      <xdr:rowOff>166390</xdr:rowOff>
    </xdr:from>
    <xdr:to>
      <xdr:col>49</xdr:col>
      <xdr:colOff>357862</xdr:colOff>
      <xdr:row>70</xdr:row>
      <xdr:rowOff>88400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BC9525A-7E5D-4A64-9B53-2BA58F512E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139905</xdr:colOff>
      <xdr:row>72</xdr:row>
      <xdr:rowOff>52974</xdr:rowOff>
    </xdr:from>
    <xdr:to>
      <xdr:col>49</xdr:col>
      <xdr:colOff>366690</xdr:colOff>
      <xdr:row>84</xdr:row>
      <xdr:rowOff>161749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957CBF5-C17C-4D42-AA5C-8C7A6E5B37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444499</xdr:colOff>
      <xdr:row>3</xdr:row>
      <xdr:rowOff>36286</xdr:rowOff>
    </xdr:from>
    <xdr:to>
      <xdr:col>27</xdr:col>
      <xdr:colOff>430755</xdr:colOff>
      <xdr:row>16</xdr:row>
      <xdr:rowOff>22778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133E6C6-845C-4663-A1D2-058C7A64D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37</xdr:col>
      <xdr:colOff>0</xdr:colOff>
      <xdr:row>82</xdr:row>
      <xdr:rowOff>0</xdr:rowOff>
    </xdr:from>
    <xdr:to>
      <xdr:col>41</xdr:col>
      <xdr:colOff>588351</xdr:colOff>
      <xdr:row>94</xdr:row>
      <xdr:rowOff>69434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83C228D-493D-458D-A7FB-7B5CC7ACF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</xdr:col>
      <xdr:colOff>581479</xdr:colOff>
      <xdr:row>85</xdr:row>
      <xdr:rowOff>38098</xdr:rowOff>
    </xdr:from>
    <xdr:to>
      <xdr:col>24</xdr:col>
      <xdr:colOff>458044</xdr:colOff>
      <xdr:row>97</xdr:row>
      <xdr:rowOff>105601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B9E5936-0C87-44C6-9816-F97BCCFAD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16</xdr:col>
      <xdr:colOff>533400</xdr:colOff>
      <xdr:row>64</xdr:row>
      <xdr:rowOff>31750</xdr:rowOff>
    </xdr:from>
    <xdr:to>
      <xdr:col>21</xdr:col>
      <xdr:colOff>420370</xdr:colOff>
      <xdr:row>76</xdr:row>
      <xdr:rowOff>107950</xdr:rowOff>
    </xdr:to>
    <xdr:graphicFrame macro="">
      <xdr:nvGraphicFramePr>
        <xdr:cNvPr id="24" name="2 Gráfico">
          <a:extLst>
            <a:ext uri="{FF2B5EF4-FFF2-40B4-BE49-F238E27FC236}">
              <a16:creationId xmlns:a16="http://schemas.microsoft.com/office/drawing/2014/main" id="{E82BE5CF-643E-44B9-ADBF-703BD3CC7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199571</xdr:colOff>
      <xdr:row>49</xdr:row>
      <xdr:rowOff>84995</xdr:rowOff>
    </xdr:from>
    <xdr:to>
      <xdr:col>6</xdr:col>
      <xdr:colOff>158871</xdr:colOff>
      <xdr:row>61</xdr:row>
      <xdr:rowOff>150565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BD90E29B-2DD2-4348-A08D-18C243B97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0</xdr:colOff>
      <xdr:row>90</xdr:row>
      <xdr:rowOff>0</xdr:rowOff>
    </xdr:from>
    <xdr:to>
      <xdr:col>6</xdr:col>
      <xdr:colOff>567085</xdr:colOff>
      <xdr:row>102</xdr:row>
      <xdr:rowOff>65570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EE1E7531-5476-4381-B757-873593FA1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43</xdr:col>
      <xdr:colOff>490682</xdr:colOff>
      <xdr:row>4</xdr:row>
      <xdr:rowOff>125423</xdr:rowOff>
    </xdr:from>
    <xdr:to>
      <xdr:col>48</xdr:col>
      <xdr:colOff>447673</xdr:colOff>
      <xdr:row>17</xdr:row>
      <xdr:rowOff>9564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63A6FC62-A4F1-4E13-981C-1F112E0549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39</xdr:col>
      <xdr:colOff>133350</xdr:colOff>
      <xdr:row>43</xdr:row>
      <xdr:rowOff>120650</xdr:rowOff>
    </xdr:from>
    <xdr:to>
      <xdr:col>44</xdr:col>
      <xdr:colOff>89743</xdr:colOff>
      <xdr:row>56</xdr:row>
      <xdr:rowOff>9445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C252751F-EA04-4F2F-872F-4CF9A0D08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53</xdr:col>
      <xdr:colOff>0</xdr:colOff>
      <xdr:row>16</xdr:row>
      <xdr:rowOff>0</xdr:rowOff>
    </xdr:from>
    <xdr:to>
      <xdr:col>57</xdr:col>
      <xdr:colOff>564776</xdr:colOff>
      <xdr:row>28</xdr:row>
      <xdr:rowOff>65570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D9DE13A3-0856-4CE5-B651-A40E90EAE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0.08417</cdr:x>
      <cdr:y>0.82347</cdr:y>
    </cdr:from>
    <cdr:to>
      <cdr:x>1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3D51F25-D784-4AA8-9524-116897FB1B88}"/>
            </a:ext>
          </a:extLst>
        </cdr:cNvPr>
        <cdr:cNvSpPr txBox="1"/>
      </cdr:nvSpPr>
      <cdr:spPr>
        <a:xfrm xmlns:a="http://schemas.openxmlformats.org/drawingml/2006/main">
          <a:off x="251991" y="1854612"/>
          <a:ext cx="2741956" cy="3975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  |          Primary           |   Secondary  |   </a:t>
          </a:r>
          <a:r>
            <a:rPr lang="en-US" sz="800" baseline="0"/>
            <a:t>          Tiertiary            |</a:t>
          </a:r>
        </a:p>
        <a:p xmlns:a="http://schemas.openxmlformats.org/drawingml/2006/main">
          <a:r>
            <a:rPr lang="en-US" sz="800"/>
            <a:t>                                     </a:t>
          </a:r>
          <a:r>
            <a:rPr lang="en-US" sz="800" baseline="0"/>
            <a:t>      </a:t>
          </a:r>
          <a:r>
            <a:rPr lang="en-US" sz="800"/>
            <a:t>School</a:t>
          </a:r>
          <a:r>
            <a:rPr lang="en-US" sz="800" baseline="0"/>
            <a:t> age</a:t>
          </a:r>
          <a:endParaRPr lang="en-US" sz="8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0.08417</cdr:x>
      <cdr:y>0.82347</cdr:y>
    </cdr:from>
    <cdr:to>
      <cdr:x>1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3D51F25-D784-4AA8-9524-116897FB1B88}"/>
            </a:ext>
          </a:extLst>
        </cdr:cNvPr>
        <cdr:cNvSpPr txBox="1"/>
      </cdr:nvSpPr>
      <cdr:spPr>
        <a:xfrm xmlns:a="http://schemas.openxmlformats.org/drawingml/2006/main">
          <a:off x="251991" y="1854612"/>
          <a:ext cx="2741956" cy="3975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  |         Primary          |  Secondary  |   </a:t>
          </a:r>
          <a:r>
            <a:rPr lang="en-US" sz="800" baseline="0"/>
            <a:t>          Tiertiary            |</a:t>
          </a:r>
        </a:p>
        <a:p xmlns:a="http://schemas.openxmlformats.org/drawingml/2006/main">
          <a:r>
            <a:rPr lang="en-US" sz="800"/>
            <a:t>                                    </a:t>
          </a:r>
          <a:r>
            <a:rPr lang="en-US" sz="800" baseline="0"/>
            <a:t>    </a:t>
          </a:r>
          <a:r>
            <a:rPr lang="en-US" sz="800"/>
            <a:t>School</a:t>
          </a:r>
          <a:r>
            <a:rPr lang="en-US" sz="800" baseline="0"/>
            <a:t> age</a:t>
          </a:r>
          <a:endParaRPr lang="en-US" sz="8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154213</xdr:colOff>
      <xdr:row>2</xdr:row>
      <xdr:rowOff>90714</xdr:rowOff>
    </xdr:from>
    <xdr:to>
      <xdr:col>5</xdr:col>
      <xdr:colOff>306613</xdr:colOff>
      <xdr:row>14</xdr:row>
      <xdr:rowOff>166914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5CAEA0-D00C-451C-89AE-026B17876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300182</xdr:colOff>
      <xdr:row>3</xdr:row>
      <xdr:rowOff>114775</xdr:rowOff>
    </xdr:from>
    <xdr:to>
      <xdr:col>11</xdr:col>
      <xdr:colOff>471233</xdr:colOff>
      <xdr:row>16</xdr:row>
      <xdr:rowOff>76819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B53983-9629-4FB7-B404-1165D902C1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580838</xdr:colOff>
      <xdr:row>2</xdr:row>
      <xdr:rowOff>132603</xdr:rowOff>
    </xdr:from>
    <xdr:to>
      <xdr:col>5</xdr:col>
      <xdr:colOff>559429</xdr:colOff>
      <xdr:row>15</xdr:row>
      <xdr:rowOff>92606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D88857-DA5F-4653-836E-0DC962235D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466539</xdr:colOff>
      <xdr:row>3</xdr:row>
      <xdr:rowOff>747</xdr:rowOff>
    </xdr:from>
    <xdr:to>
      <xdr:col>11</xdr:col>
      <xdr:colOff>445130</xdr:colOff>
      <xdr:row>15</xdr:row>
      <xdr:rowOff>141963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5A1887-E2C6-4D76-BC76-31FEE29F3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5</xdr:col>
      <xdr:colOff>586377</xdr:colOff>
      <xdr:row>30</xdr:row>
      <xdr:rowOff>144730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9693E8E-3D6D-4FBA-AEE8-193A7EE41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5</xdr:col>
      <xdr:colOff>586377</xdr:colOff>
      <xdr:row>45</xdr:row>
      <xdr:rowOff>144730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F07E3CD-30A8-48EC-9906-45F43E1D8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508000</xdr:colOff>
      <xdr:row>17</xdr:row>
      <xdr:rowOff>44825</xdr:rowOff>
    </xdr:from>
    <xdr:to>
      <xdr:col>11</xdr:col>
      <xdr:colOff>486591</xdr:colOff>
      <xdr:row>29</xdr:row>
      <xdr:rowOff>186041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70957A9-4A8A-40F3-B973-1892EBF52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395941</xdr:colOff>
      <xdr:row>33</xdr:row>
      <xdr:rowOff>104589</xdr:rowOff>
    </xdr:from>
    <xdr:to>
      <xdr:col>11</xdr:col>
      <xdr:colOff>374532</xdr:colOff>
      <xdr:row>46</xdr:row>
      <xdr:rowOff>59041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2DE7C36-73E4-462D-89F0-5F53D91736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515471</xdr:colOff>
      <xdr:row>48</xdr:row>
      <xdr:rowOff>156882</xdr:rowOff>
    </xdr:from>
    <xdr:to>
      <xdr:col>9</xdr:col>
      <xdr:colOff>179829</xdr:colOff>
      <xdr:row>61</xdr:row>
      <xdr:rowOff>114272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9CA7F47-02E5-4A40-A840-2D44400AA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602504</xdr:colOff>
      <xdr:row>1</xdr:row>
      <xdr:rowOff>185643</xdr:rowOff>
    </xdr:from>
    <xdr:to>
      <xdr:col>10</xdr:col>
      <xdr:colOff>59766</xdr:colOff>
      <xdr:row>16</xdr:row>
      <xdr:rowOff>67235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817553-D659-4DC9-823D-C0DA10344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210655</xdr:colOff>
      <xdr:row>12</xdr:row>
      <xdr:rowOff>75516</xdr:rowOff>
    </xdr:from>
    <xdr:to>
      <xdr:col>22</xdr:col>
      <xdr:colOff>189247</xdr:colOff>
      <xdr:row>24</xdr:row>
      <xdr:rowOff>179036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E7F5D8F-8753-466C-950A-0AFC41E14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10</xdr:col>
      <xdr:colOff>66862</xdr:colOff>
      <xdr:row>32</xdr:row>
      <xdr:rowOff>65742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2ECA64F-F9A5-470A-A4DA-4ACC0E6D7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455706</xdr:colOff>
      <xdr:row>38</xdr:row>
      <xdr:rowOff>37353</xdr:rowOff>
    </xdr:from>
    <xdr:to>
      <xdr:col>5</xdr:col>
      <xdr:colOff>434297</xdr:colOff>
      <xdr:row>50</xdr:row>
      <xdr:rowOff>146211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56DF286-EFE4-4681-B066-2B3FB414C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582706</xdr:colOff>
      <xdr:row>38</xdr:row>
      <xdr:rowOff>119529</xdr:rowOff>
    </xdr:from>
    <xdr:to>
      <xdr:col>11</xdr:col>
      <xdr:colOff>561297</xdr:colOff>
      <xdr:row>51</xdr:row>
      <xdr:rowOff>41622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F3227A9-6398-409F-B763-3F284D19F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324923</xdr:colOff>
      <xdr:row>27</xdr:row>
      <xdr:rowOff>177236</xdr:rowOff>
    </xdr:from>
    <xdr:to>
      <xdr:col>22</xdr:col>
      <xdr:colOff>303515</xdr:colOff>
      <xdr:row>40</xdr:row>
      <xdr:rowOff>37332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CE0D7C-DC4D-467E-B051-BE3F79E8F5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458905</xdr:colOff>
      <xdr:row>41</xdr:row>
      <xdr:rowOff>105441</xdr:rowOff>
    </xdr:from>
    <xdr:to>
      <xdr:col>21</xdr:col>
      <xdr:colOff>598714</xdr:colOff>
      <xdr:row>53</xdr:row>
      <xdr:rowOff>150264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B8FD53-62B1-4600-9E83-C08DED5C2F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260350</xdr:colOff>
      <xdr:row>15</xdr:row>
      <xdr:rowOff>44450</xdr:rowOff>
    </xdr:from>
    <xdr:to>
      <xdr:col>13</xdr:col>
      <xdr:colOff>244475</xdr:colOff>
      <xdr:row>27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E75A5B-FEC1-46C8-9129-4E80AD603B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279400</xdr:colOff>
      <xdr:row>1</xdr:row>
      <xdr:rowOff>165100</xdr:rowOff>
    </xdr:from>
    <xdr:to>
      <xdr:col>13</xdr:col>
      <xdr:colOff>248920</xdr:colOff>
      <xdr:row>14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31479B-F134-4430-A0DE-DE6444AAA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135443</xdr:colOff>
      <xdr:row>22</xdr:row>
      <xdr:rowOff>12621</xdr:rowOff>
    </xdr:from>
    <xdr:to>
      <xdr:col>5</xdr:col>
      <xdr:colOff>574261</xdr:colOff>
      <xdr:row>34</xdr:row>
      <xdr:rowOff>121477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3992C2-AC6F-429F-AB9C-4913673E5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22</xdr:row>
      <xdr:rowOff>0</xdr:rowOff>
    </xdr:from>
    <xdr:to>
      <xdr:col>12</xdr:col>
      <xdr:colOff>477471</xdr:colOff>
      <xdr:row>34</xdr:row>
      <xdr:rowOff>108856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AA311C-4DDF-4588-827D-25EC2AA1A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27</xdr:col>
      <xdr:colOff>350744</xdr:colOff>
      <xdr:row>15</xdr:row>
      <xdr:rowOff>37353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D4A28F-6AEA-4EE0-AD3D-0DBE16BD3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</xdr:row>
      <xdr:rowOff>0</xdr:rowOff>
    </xdr:from>
    <xdr:to>
      <xdr:col>20</xdr:col>
      <xdr:colOff>588191</xdr:colOff>
      <xdr:row>13</xdr:row>
      <xdr:rowOff>108858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390C8D-03D8-4CEF-8318-EF67836982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25400</xdr:colOff>
      <xdr:row>16</xdr:row>
      <xdr:rowOff>57150</xdr:rowOff>
    </xdr:from>
    <xdr:to>
      <xdr:col>21</xdr:col>
      <xdr:colOff>3991</xdr:colOff>
      <xdr:row>28</xdr:row>
      <xdr:rowOff>166008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B6DE32-BDBF-44B6-AF42-70E5E3DA6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26</xdr:row>
      <xdr:rowOff>0</xdr:rowOff>
    </xdr:from>
    <xdr:to>
      <xdr:col>10</xdr:col>
      <xdr:colOff>454841</xdr:colOff>
      <xdr:row>38</xdr:row>
      <xdr:rowOff>108858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D344F38-8003-4B85-9DBD-6EA78510B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2"/>
  <sheetViews>
    <sheetView tabSelected="1" workbookViewId="0"/>
  </sheetViews>
  <sheetFormatPr defaultRowHeight="12.5"/>
  <cols>
    <col min="1" max="1" width="5.453125" style="2" customWidth="1"/>
    <col min="2" max="8" width="8.7265625" style="2"/>
    <col min="9" max="9" width="11.36328125" style="2" bestFit="1" customWidth="1"/>
    <col min="10" max="16384" width="8.7265625" style="2"/>
  </cols>
  <sheetData>
    <row r="1" spans="1:53">
      <c r="A1" s="1" t="s">
        <v>2718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ht="15" thickBot="1">
      <c r="A2" s="1"/>
      <c r="B2" s="24" t="s">
        <v>702</v>
      </c>
      <c r="C2" s="24"/>
      <c r="D2" s="24"/>
      <c r="E2" s="24"/>
      <c r="F2" s="24"/>
      <c r="G2" s="24"/>
      <c r="H2" s="24"/>
      <c r="I2" s="24"/>
      <c r="J2" s="24"/>
      <c r="K2" s="2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33" customHeight="1" thickTop="1">
      <c r="A3" s="1"/>
      <c r="B3" s="25" t="s">
        <v>703</v>
      </c>
      <c r="C3" s="26"/>
      <c r="D3" s="26"/>
      <c r="E3" s="26"/>
      <c r="F3" s="26"/>
      <c r="G3" s="26"/>
      <c r="H3" s="26"/>
      <c r="I3" s="26"/>
      <c r="J3" s="26"/>
      <c r="K3" s="2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30" customHeight="1">
      <c r="A4" s="1"/>
      <c r="B4" s="25" t="s">
        <v>5011</v>
      </c>
      <c r="C4" s="26"/>
      <c r="D4" s="26"/>
      <c r="E4" s="26"/>
      <c r="F4" s="26"/>
      <c r="G4" s="26"/>
      <c r="H4" s="26"/>
      <c r="I4" s="26"/>
      <c r="J4" s="26"/>
      <c r="K4" s="2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31" customHeight="1">
      <c r="A5" s="1"/>
      <c r="B5" s="26" t="s">
        <v>704</v>
      </c>
      <c r="C5" s="26"/>
      <c r="D5" s="26"/>
      <c r="E5" s="26"/>
      <c r="F5" s="26"/>
      <c r="G5" s="26"/>
      <c r="H5" s="26"/>
      <c r="I5" s="26"/>
      <c r="J5" s="26"/>
      <c r="K5" s="2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14.5">
      <c r="A7" s="1"/>
      <c r="B7" s="1" t="s">
        <v>705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</row>
    <row r="8" spans="1:5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</row>
    <row r="9" spans="1:53" ht="15" thickBot="1">
      <c r="A9" s="1"/>
      <c r="B9" s="24" t="s">
        <v>706</v>
      </c>
      <c r="C9" s="24"/>
      <c r="D9" s="24"/>
      <c r="E9" s="24"/>
      <c r="F9" s="24"/>
      <c r="G9" s="24"/>
      <c r="H9" s="24"/>
      <c r="I9" s="24"/>
      <c r="J9" s="24"/>
      <c r="K9" s="2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</row>
    <row r="10" spans="1:53" ht="13" thickTop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ht="14.5">
      <c r="A11" s="1"/>
      <c r="B11" s="3" t="s">
        <v>716</v>
      </c>
      <c r="C11" s="1"/>
      <c r="D11" s="1"/>
      <c r="E11" s="1"/>
      <c r="F11" s="1"/>
      <c r="G11" s="1"/>
      <c r="H11" s="1"/>
      <c r="I11" s="3" t="s">
        <v>708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  <row r="12" spans="1:5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</row>
    <row r="13" spans="1:53" ht="14.5">
      <c r="A13" s="1"/>
      <c r="B13" s="3" t="s">
        <v>717</v>
      </c>
      <c r="C13" s="1"/>
      <c r="D13" s="1"/>
      <c r="E13" s="1"/>
      <c r="F13" s="1"/>
      <c r="G13" s="1"/>
      <c r="H13" s="1"/>
      <c r="I13" s="3" t="s">
        <v>709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</row>
    <row r="14" spans="1:5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ht="14.5">
      <c r="A15" s="1"/>
      <c r="B15" s="3" t="s">
        <v>718</v>
      </c>
      <c r="C15" s="1"/>
      <c r="D15" s="1"/>
      <c r="E15" s="1"/>
      <c r="F15" s="1"/>
      <c r="G15" s="1"/>
      <c r="H15" s="1"/>
      <c r="I15" s="3" t="s">
        <v>710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ht="14.5">
      <c r="A17" s="1"/>
      <c r="B17" s="3" t="s">
        <v>719</v>
      </c>
      <c r="C17" s="1"/>
      <c r="D17" s="1"/>
      <c r="E17" s="1"/>
      <c r="F17" s="1"/>
      <c r="G17" s="1"/>
      <c r="H17" s="1"/>
      <c r="I17" s="3" t="s">
        <v>711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</row>
    <row r="19" spans="1:53" ht="14.5">
      <c r="A19" s="1"/>
      <c r="B19" s="3" t="s">
        <v>720</v>
      </c>
      <c r="C19" s="1"/>
      <c r="D19" s="1"/>
      <c r="E19" s="1"/>
      <c r="F19" s="1"/>
      <c r="G19" s="1"/>
      <c r="H19" s="1"/>
      <c r="I19" s="3" t="s">
        <v>712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ht="14.5">
      <c r="A21" s="1"/>
      <c r="B21" s="3" t="s">
        <v>721</v>
      </c>
      <c r="C21" s="1"/>
      <c r="D21" s="1"/>
      <c r="E21" s="1"/>
      <c r="F21" s="1"/>
      <c r="G21" s="1"/>
      <c r="H21" s="1"/>
      <c r="I21" s="3" t="s">
        <v>713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 ht="14.5">
      <c r="A23" s="1"/>
      <c r="B23" s="3" t="s">
        <v>722</v>
      </c>
      <c r="C23" s="1"/>
      <c r="D23" s="1"/>
      <c r="E23" s="1"/>
      <c r="F23" s="1"/>
      <c r="G23" s="1"/>
      <c r="H23" s="1"/>
      <c r="I23" s="3" t="s">
        <v>714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</row>
    <row r="24" spans="1:5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ht="14.5">
      <c r="A25" s="1"/>
      <c r="B25" s="3" t="s">
        <v>723</v>
      </c>
      <c r="C25" s="1"/>
      <c r="D25" s="1"/>
      <c r="E25" s="1"/>
      <c r="F25" s="1"/>
      <c r="G25" s="1"/>
      <c r="H25" s="1"/>
      <c r="I25" s="3" t="s">
        <v>715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ht="14.5">
      <c r="A27" s="1"/>
      <c r="B27" s="3" t="s">
        <v>3727</v>
      </c>
      <c r="C27" s="1"/>
      <c r="D27" s="1"/>
      <c r="E27" s="1"/>
      <c r="F27" s="1"/>
      <c r="G27" s="1"/>
      <c r="H27" s="1"/>
      <c r="I27" s="3" t="s">
        <v>3726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</row>
    <row r="28" spans="1:5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ht="14.5">
      <c r="A29" s="1"/>
      <c r="B29" s="3" t="s">
        <v>4702</v>
      </c>
      <c r="C29" s="1"/>
      <c r="D29" s="1"/>
      <c r="E29" s="1"/>
      <c r="F29" s="1"/>
      <c r="G29" s="1"/>
      <c r="H29" s="1"/>
      <c r="I29" s="3" t="s">
        <v>4638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ht="14.5">
      <c r="A31" s="1"/>
      <c r="B31" s="3" t="s">
        <v>4820</v>
      </c>
      <c r="C31" s="1"/>
      <c r="D31" s="1"/>
      <c r="E31" s="1"/>
      <c r="F31" s="1"/>
      <c r="G31" s="1"/>
      <c r="H31" s="1"/>
      <c r="I31" s="3" t="s">
        <v>4821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ht="14.5">
      <c r="A33" s="1"/>
      <c r="B33" s="4"/>
      <c r="C33" s="1"/>
      <c r="D33" s="1"/>
      <c r="E33" s="1"/>
      <c r="F33" s="1"/>
      <c r="G33" s="1"/>
      <c r="H33" s="1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</row>
    <row r="35" spans="1:53" ht="14.5">
      <c r="A35" s="1"/>
      <c r="B35" s="4"/>
      <c r="C35" s="1"/>
      <c r="D35" s="1"/>
      <c r="E35" s="1"/>
      <c r="F35" s="1"/>
      <c r="G35" s="1"/>
      <c r="H35" s="1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</row>
    <row r="36" spans="1:5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ht="14.5">
      <c r="A37" s="1"/>
      <c r="B37" s="4"/>
      <c r="C37" s="1"/>
      <c r="D37" s="1"/>
      <c r="E37" s="1"/>
      <c r="F37" s="1"/>
      <c r="G37" s="1"/>
      <c r="H37" s="1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</row>
    <row r="40" spans="1:5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</row>
    <row r="41" spans="1:5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</row>
    <row r="42" spans="1:5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</row>
    <row r="43" spans="1:5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</row>
    <row r="44" spans="1:5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5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  <row r="62" spans="1:5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</row>
    <row r="63" spans="1:5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</row>
    <row r="71" spans="1:5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</row>
    <row r="72" spans="1:5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</row>
    <row r="73" spans="1:5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</row>
    <row r="77" spans="1:5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1:5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</sheetData>
  <mergeCells count="5">
    <mergeCell ref="B2:K2"/>
    <mergeCell ref="B3:K3"/>
    <mergeCell ref="B4:K4"/>
    <mergeCell ref="B5:K5"/>
    <mergeCell ref="B9:K9"/>
  </mergeCells>
  <hyperlinks>
    <hyperlink ref="I11" location="Raw_Data_22!A1" display="Raw Data 22"/>
    <hyperlink ref="I13" location="Raw_Data_23!A1" display="Raw Data 23"/>
    <hyperlink ref="I15" location="Raw_Data_24!A1" display="Raw Data 24"/>
    <hyperlink ref="I17" location="Raw_Data_25!A1" display="Raw Data 25"/>
    <hyperlink ref="I19" location="Raw_Data_26!A1" display="Raw Data 26"/>
    <hyperlink ref="I21" location="Raw_Data_27!A1" display="Raw Data 27"/>
    <hyperlink ref="I23" location="Raw_Data_28!A1" display="Raw Data 28"/>
    <hyperlink ref="I25" location="Raw_Data_29!A1" display="Raw Data 29"/>
    <hyperlink ref="B11" location="'Figures 22'!A1" display="Topic: XX"/>
    <hyperlink ref="B13" location="'Figures 23'!A1" display="Topic: XX"/>
    <hyperlink ref="B15" location="'Figures 24'!A1" display="Topic: XX"/>
    <hyperlink ref="B17" location="'Figures 25'!A1" display="Topic: XX"/>
    <hyperlink ref="B19" location="'Figures 26'!A1" display="Topic: XX"/>
    <hyperlink ref="B21" location="'Figures 27'!A1" display="Topic: XX"/>
    <hyperlink ref="B23" location="'Figures 28'!A1" display="Topic: XX"/>
    <hyperlink ref="B25" location="'Figures 29'!A1" display="Topic: XX"/>
    <hyperlink ref="B27" location="'Figures 30'!A1" display="Topic: Livestock"/>
    <hyperlink ref="I27" location="Raw_Data_30!A1" display="Raw Data 30"/>
    <hyperlink ref="B29" location="'Figures 31'!A1" display="Topic: Assets"/>
    <hyperlink ref="I29" location="Raw_Data_31!A1" display="Raw Data 31"/>
    <hyperlink ref="B31" location="'Figures 32'!A1" display="Topic: Labor market"/>
    <hyperlink ref="I31" location="Raw_Data_32!A1" display="Raw Data 3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7"/>
  <sheetViews>
    <sheetView workbookViewId="0"/>
  </sheetViews>
  <sheetFormatPr defaultRowHeight="14.5"/>
  <cols>
    <col min="1" max="1" width="53.453125" bestFit="1" customWidth="1"/>
  </cols>
  <sheetData>
    <row r="1" spans="1:8">
      <c r="A1" t="s">
        <v>0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</row>
    <row r="2" spans="1:8">
      <c r="A2" t="s">
        <v>1</v>
      </c>
      <c r="B2" t="s">
        <v>2162</v>
      </c>
      <c r="C2" t="s">
        <v>3728</v>
      </c>
      <c r="D2" t="s">
        <v>59</v>
      </c>
      <c r="E2" t="s">
        <v>119</v>
      </c>
      <c r="F2" t="s">
        <v>133</v>
      </c>
      <c r="G2" t="s">
        <v>7</v>
      </c>
      <c r="H2" t="s">
        <v>108</v>
      </c>
    </row>
    <row r="3" spans="1:8">
      <c r="A3" t="s">
        <v>2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</v>
      </c>
    </row>
    <row r="4" spans="1:8">
      <c r="A4" t="s">
        <v>3</v>
      </c>
      <c r="B4" t="s">
        <v>22</v>
      </c>
      <c r="C4" t="s">
        <v>3729</v>
      </c>
      <c r="D4" t="s">
        <v>2938</v>
      </c>
      <c r="E4" t="s">
        <v>91</v>
      </c>
      <c r="F4" t="s">
        <v>104</v>
      </c>
      <c r="G4" t="s">
        <v>95</v>
      </c>
      <c r="H4" t="s">
        <v>109</v>
      </c>
    </row>
    <row r="5" spans="1:8">
      <c r="A5" t="s">
        <v>4</v>
      </c>
      <c r="B5" t="s">
        <v>23</v>
      </c>
      <c r="C5" t="s">
        <v>3730</v>
      </c>
      <c r="D5" t="s">
        <v>2939</v>
      </c>
      <c r="E5" t="s">
        <v>92</v>
      </c>
      <c r="F5" t="s">
        <v>105</v>
      </c>
      <c r="G5" t="s">
        <v>96</v>
      </c>
      <c r="H5" t="s">
        <v>110</v>
      </c>
    </row>
    <row r="6" spans="1:8">
      <c r="A6" t="s">
        <v>5</v>
      </c>
      <c r="B6" t="s">
        <v>24</v>
      </c>
      <c r="C6" t="s">
        <v>1391</v>
      </c>
      <c r="D6" t="s">
        <v>2755</v>
      </c>
      <c r="E6" t="s">
        <v>93</v>
      </c>
      <c r="F6" t="s">
        <v>106</v>
      </c>
      <c r="G6" t="s">
        <v>97</v>
      </c>
      <c r="H6" t="s">
        <v>111</v>
      </c>
    </row>
    <row r="7" spans="1:8">
      <c r="A7" t="s">
        <v>6</v>
      </c>
      <c r="B7" t="s">
        <v>25</v>
      </c>
      <c r="C7" t="s">
        <v>3731</v>
      </c>
      <c r="D7" t="s">
        <v>2940</v>
      </c>
      <c r="E7" t="s">
        <v>94</v>
      </c>
      <c r="F7" t="s">
        <v>107</v>
      </c>
      <c r="G7" t="s">
        <v>98</v>
      </c>
      <c r="H7" t="s">
        <v>112</v>
      </c>
    </row>
    <row r="8" spans="1:8">
      <c r="A8" t="s">
        <v>7</v>
      </c>
      <c r="B8" t="s">
        <v>26</v>
      </c>
      <c r="C8" t="s">
        <v>26</v>
      </c>
      <c r="D8" t="s">
        <v>26</v>
      </c>
      <c r="E8" t="s">
        <v>26</v>
      </c>
      <c r="F8" t="s">
        <v>26</v>
      </c>
      <c r="G8" t="s">
        <v>26</v>
      </c>
      <c r="H8" t="s">
        <v>113</v>
      </c>
    </row>
    <row r="9" spans="1:8">
      <c r="A9" t="s">
        <v>728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</row>
    <row r="10" spans="1:8">
      <c r="A10" t="s">
        <v>1</v>
      </c>
      <c r="B10" t="s">
        <v>27</v>
      </c>
      <c r="C10" t="s">
        <v>59</v>
      </c>
      <c r="D10" t="s">
        <v>90</v>
      </c>
      <c r="E10" t="s">
        <v>103</v>
      </c>
      <c r="F10" t="s">
        <v>7</v>
      </c>
      <c r="G10" t="s">
        <v>108</v>
      </c>
      <c r="H10" t="s">
        <v>2</v>
      </c>
    </row>
    <row r="11" spans="1:8">
      <c r="A11" t="s">
        <v>2</v>
      </c>
      <c r="B11" t="s">
        <v>21</v>
      </c>
      <c r="C11" t="s">
        <v>21</v>
      </c>
      <c r="D11" t="s">
        <v>21</v>
      </c>
      <c r="E11" t="s">
        <v>21</v>
      </c>
      <c r="F11" t="s">
        <v>21</v>
      </c>
      <c r="G11" t="s">
        <v>2</v>
      </c>
      <c r="H11" t="s">
        <v>2</v>
      </c>
    </row>
    <row r="12" spans="1:8">
      <c r="A12" t="s">
        <v>3</v>
      </c>
      <c r="B12" t="s">
        <v>758</v>
      </c>
      <c r="C12" t="s">
        <v>877</v>
      </c>
      <c r="D12" t="s">
        <v>995</v>
      </c>
      <c r="E12" t="s">
        <v>1026</v>
      </c>
      <c r="F12" t="s">
        <v>64</v>
      </c>
      <c r="G12" t="s">
        <v>1032</v>
      </c>
      <c r="H12" t="s">
        <v>2</v>
      </c>
    </row>
    <row r="13" spans="1:8">
      <c r="A13" t="s">
        <v>4</v>
      </c>
      <c r="B13" t="s">
        <v>759</v>
      </c>
      <c r="C13" t="s">
        <v>878</v>
      </c>
      <c r="D13" t="s">
        <v>996</v>
      </c>
      <c r="E13" t="s">
        <v>1027</v>
      </c>
      <c r="F13" t="s">
        <v>65</v>
      </c>
      <c r="G13" t="s">
        <v>1033</v>
      </c>
      <c r="H13" t="s">
        <v>2</v>
      </c>
    </row>
    <row r="14" spans="1:8">
      <c r="A14" t="s">
        <v>5</v>
      </c>
      <c r="B14" t="s">
        <v>760</v>
      </c>
      <c r="C14" t="s">
        <v>879</v>
      </c>
      <c r="D14" t="s">
        <v>997</v>
      </c>
      <c r="E14" t="s">
        <v>609</v>
      </c>
      <c r="F14" t="s">
        <v>66</v>
      </c>
      <c r="G14" t="s">
        <v>1034</v>
      </c>
      <c r="H14" t="s">
        <v>2</v>
      </c>
    </row>
    <row r="15" spans="1:8">
      <c r="A15" t="s">
        <v>6</v>
      </c>
      <c r="B15" t="s">
        <v>761</v>
      </c>
      <c r="C15" t="s">
        <v>880</v>
      </c>
      <c r="D15" t="s">
        <v>998</v>
      </c>
      <c r="E15" t="s">
        <v>1028</v>
      </c>
      <c r="F15" t="s">
        <v>67</v>
      </c>
      <c r="G15" t="s">
        <v>1035</v>
      </c>
      <c r="H15" t="s">
        <v>2</v>
      </c>
    </row>
    <row r="16" spans="1:8">
      <c r="A16" t="s">
        <v>7</v>
      </c>
      <c r="B16" t="s">
        <v>26</v>
      </c>
      <c r="C16" t="s">
        <v>26</v>
      </c>
      <c r="D16" t="s">
        <v>26</v>
      </c>
      <c r="E16" t="s">
        <v>26</v>
      </c>
      <c r="F16" t="s">
        <v>26</v>
      </c>
      <c r="G16" t="s">
        <v>1036</v>
      </c>
      <c r="H16" t="s">
        <v>2</v>
      </c>
    </row>
    <row r="17" spans="1:8">
      <c r="A17" t="s">
        <v>729</v>
      </c>
      <c r="B17" t="s">
        <v>2</v>
      </c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</row>
    <row r="18" spans="1:8">
      <c r="A18" t="s">
        <v>1</v>
      </c>
      <c r="B18" t="s">
        <v>27</v>
      </c>
      <c r="C18" t="s">
        <v>59</v>
      </c>
      <c r="D18" t="s">
        <v>90</v>
      </c>
      <c r="E18" t="s">
        <v>103</v>
      </c>
      <c r="F18" t="s">
        <v>7</v>
      </c>
      <c r="G18" t="s">
        <v>108</v>
      </c>
      <c r="H18" t="s">
        <v>2</v>
      </c>
    </row>
    <row r="19" spans="1:8">
      <c r="A19" t="s">
        <v>2</v>
      </c>
      <c r="B19" t="s">
        <v>21</v>
      </c>
      <c r="C19" t="s">
        <v>21</v>
      </c>
      <c r="D19" t="s">
        <v>21</v>
      </c>
      <c r="E19" t="s">
        <v>21</v>
      </c>
      <c r="F19" t="s">
        <v>21</v>
      </c>
      <c r="G19" t="s">
        <v>2</v>
      </c>
      <c r="H19" t="s">
        <v>2</v>
      </c>
    </row>
    <row r="20" spans="1:8">
      <c r="A20" t="s">
        <v>3</v>
      </c>
      <c r="B20" t="s">
        <v>762</v>
      </c>
      <c r="C20" t="s">
        <v>881</v>
      </c>
      <c r="D20" t="s">
        <v>999</v>
      </c>
      <c r="E20" t="s">
        <v>1029</v>
      </c>
      <c r="F20" t="s">
        <v>33</v>
      </c>
      <c r="G20" t="s">
        <v>1037</v>
      </c>
      <c r="H20" t="s">
        <v>2</v>
      </c>
    </row>
    <row r="21" spans="1:8">
      <c r="A21" t="s">
        <v>4</v>
      </c>
      <c r="B21" t="s">
        <v>763</v>
      </c>
      <c r="C21" t="s">
        <v>882</v>
      </c>
      <c r="D21" t="s">
        <v>1000</v>
      </c>
      <c r="E21" t="s">
        <v>1030</v>
      </c>
      <c r="F21" t="s">
        <v>34</v>
      </c>
      <c r="G21" t="s">
        <v>1038</v>
      </c>
      <c r="H21" t="s">
        <v>2</v>
      </c>
    </row>
    <row r="22" spans="1:8">
      <c r="A22" t="s">
        <v>5</v>
      </c>
      <c r="B22" t="s">
        <v>383</v>
      </c>
      <c r="C22" t="s">
        <v>44</v>
      </c>
      <c r="D22" t="s">
        <v>1001</v>
      </c>
      <c r="E22" t="s">
        <v>44</v>
      </c>
      <c r="F22" t="s">
        <v>35</v>
      </c>
      <c r="G22" t="s">
        <v>425</v>
      </c>
      <c r="H22" t="s">
        <v>2</v>
      </c>
    </row>
    <row r="23" spans="1:8">
      <c r="A23" t="s">
        <v>6</v>
      </c>
      <c r="B23" t="s">
        <v>764</v>
      </c>
      <c r="C23" t="s">
        <v>883</v>
      </c>
      <c r="D23" t="s">
        <v>1002</v>
      </c>
      <c r="E23" t="s">
        <v>1031</v>
      </c>
      <c r="F23" t="s">
        <v>36</v>
      </c>
      <c r="G23" t="s">
        <v>1039</v>
      </c>
      <c r="H23" t="s">
        <v>2</v>
      </c>
    </row>
    <row r="24" spans="1:8">
      <c r="A24" t="s">
        <v>7</v>
      </c>
      <c r="B24" t="s">
        <v>26</v>
      </c>
      <c r="C24" t="s">
        <v>26</v>
      </c>
      <c r="D24" t="s">
        <v>26</v>
      </c>
      <c r="E24" t="s">
        <v>26</v>
      </c>
      <c r="F24" t="s">
        <v>26</v>
      </c>
      <c r="G24" t="s">
        <v>1040</v>
      </c>
      <c r="H24" t="s">
        <v>2</v>
      </c>
    </row>
    <row r="25" spans="1:8">
      <c r="A25" t="s">
        <v>730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</row>
    <row r="26" spans="1:8">
      <c r="A26" t="s">
        <v>1</v>
      </c>
      <c r="B26" t="s">
        <v>28</v>
      </c>
      <c r="C26" t="s">
        <v>60</v>
      </c>
      <c r="D26" t="s">
        <v>7</v>
      </c>
      <c r="E26" t="s">
        <v>108</v>
      </c>
      <c r="F26" t="s">
        <v>2</v>
      </c>
      <c r="G26" t="s">
        <v>2</v>
      </c>
      <c r="H26" t="s">
        <v>2</v>
      </c>
    </row>
    <row r="27" spans="1:8">
      <c r="A27" t="s">
        <v>2</v>
      </c>
      <c r="B27" t="s">
        <v>21</v>
      </c>
      <c r="C27" t="s">
        <v>21</v>
      </c>
      <c r="D27" t="s">
        <v>21</v>
      </c>
      <c r="E27" t="s">
        <v>2</v>
      </c>
      <c r="F27" t="s">
        <v>2</v>
      </c>
      <c r="G27" t="s">
        <v>2</v>
      </c>
      <c r="H27" t="s">
        <v>2</v>
      </c>
    </row>
    <row r="28" spans="1:8">
      <c r="A28" t="s">
        <v>3</v>
      </c>
      <c r="B28" t="s">
        <v>765</v>
      </c>
      <c r="C28" t="s">
        <v>884</v>
      </c>
      <c r="D28" t="s">
        <v>64</v>
      </c>
      <c r="E28" t="s">
        <v>1032</v>
      </c>
      <c r="F28" t="s">
        <v>2</v>
      </c>
      <c r="G28" t="s">
        <v>2</v>
      </c>
      <c r="H28" t="s">
        <v>2</v>
      </c>
    </row>
    <row r="29" spans="1:8">
      <c r="A29" t="s">
        <v>4</v>
      </c>
      <c r="B29" t="s">
        <v>766</v>
      </c>
      <c r="C29" t="s">
        <v>563</v>
      </c>
      <c r="D29" t="s">
        <v>65</v>
      </c>
      <c r="E29" t="s">
        <v>1033</v>
      </c>
      <c r="F29" t="s">
        <v>2</v>
      </c>
      <c r="G29" t="s">
        <v>2</v>
      </c>
      <c r="H29" t="s">
        <v>2</v>
      </c>
    </row>
    <row r="30" spans="1:8">
      <c r="A30" t="s">
        <v>5</v>
      </c>
      <c r="B30" t="s">
        <v>767</v>
      </c>
      <c r="C30" t="s">
        <v>885</v>
      </c>
      <c r="D30" t="s">
        <v>66</v>
      </c>
      <c r="E30" t="s">
        <v>1034</v>
      </c>
      <c r="F30" t="s">
        <v>2</v>
      </c>
      <c r="G30" t="s">
        <v>2</v>
      </c>
      <c r="H30" t="s">
        <v>2</v>
      </c>
    </row>
    <row r="31" spans="1:8">
      <c r="A31" t="s">
        <v>6</v>
      </c>
      <c r="B31" t="s">
        <v>768</v>
      </c>
      <c r="C31" t="s">
        <v>886</v>
      </c>
      <c r="D31" t="s">
        <v>67</v>
      </c>
      <c r="E31" t="s">
        <v>1035</v>
      </c>
      <c r="F31" t="s">
        <v>2</v>
      </c>
      <c r="G31" t="s">
        <v>2</v>
      </c>
      <c r="H31" t="s">
        <v>2</v>
      </c>
    </row>
    <row r="32" spans="1:8">
      <c r="A32" t="s">
        <v>7</v>
      </c>
      <c r="B32" t="s">
        <v>26</v>
      </c>
      <c r="C32" t="s">
        <v>26</v>
      </c>
      <c r="D32" t="s">
        <v>26</v>
      </c>
      <c r="E32" t="s">
        <v>1036</v>
      </c>
      <c r="F32" t="s">
        <v>2</v>
      </c>
      <c r="G32" t="s">
        <v>2</v>
      </c>
      <c r="H32" t="s">
        <v>2</v>
      </c>
    </row>
    <row r="33" spans="1:8">
      <c r="A33" t="s">
        <v>731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</row>
    <row r="34" spans="1:8">
      <c r="A34" t="s">
        <v>1</v>
      </c>
      <c r="B34" t="s">
        <v>28</v>
      </c>
      <c r="C34" t="s">
        <v>60</v>
      </c>
      <c r="D34" t="s">
        <v>7</v>
      </c>
      <c r="E34" t="s">
        <v>108</v>
      </c>
      <c r="F34" t="s">
        <v>2</v>
      </c>
      <c r="G34" t="s">
        <v>2</v>
      </c>
      <c r="H34" t="s">
        <v>2</v>
      </c>
    </row>
    <row r="35" spans="1:8">
      <c r="A35" t="s">
        <v>2</v>
      </c>
      <c r="B35" t="s">
        <v>21</v>
      </c>
      <c r="C35" t="s">
        <v>21</v>
      </c>
      <c r="D35" t="s">
        <v>21</v>
      </c>
      <c r="E35" t="s">
        <v>2</v>
      </c>
      <c r="F35" t="s">
        <v>2</v>
      </c>
      <c r="G35" t="s">
        <v>2</v>
      </c>
      <c r="H35" t="s">
        <v>2</v>
      </c>
    </row>
    <row r="36" spans="1:8">
      <c r="A36" t="s">
        <v>3</v>
      </c>
      <c r="B36" t="s">
        <v>769</v>
      </c>
      <c r="C36" t="s">
        <v>887</v>
      </c>
      <c r="D36" t="s">
        <v>33</v>
      </c>
      <c r="E36" t="s">
        <v>1037</v>
      </c>
      <c r="F36" t="s">
        <v>2</v>
      </c>
      <c r="G36" t="s">
        <v>2</v>
      </c>
      <c r="H36" t="s">
        <v>2</v>
      </c>
    </row>
    <row r="37" spans="1:8">
      <c r="A37" t="s">
        <v>4</v>
      </c>
      <c r="B37" t="s">
        <v>770</v>
      </c>
      <c r="C37" t="s">
        <v>888</v>
      </c>
      <c r="D37" t="s">
        <v>34</v>
      </c>
      <c r="E37" t="s">
        <v>1038</v>
      </c>
      <c r="F37" t="s">
        <v>2</v>
      </c>
      <c r="G37" t="s">
        <v>2</v>
      </c>
      <c r="H37" t="s">
        <v>2</v>
      </c>
    </row>
    <row r="38" spans="1:8">
      <c r="A38" t="s">
        <v>5</v>
      </c>
      <c r="B38" t="s">
        <v>771</v>
      </c>
      <c r="C38" t="s">
        <v>87</v>
      </c>
      <c r="D38" t="s">
        <v>35</v>
      </c>
      <c r="E38" t="s">
        <v>425</v>
      </c>
      <c r="F38" t="s">
        <v>2</v>
      </c>
      <c r="G38" t="s">
        <v>2</v>
      </c>
      <c r="H38" t="s">
        <v>2</v>
      </c>
    </row>
    <row r="39" spans="1:8">
      <c r="A39" t="s">
        <v>6</v>
      </c>
      <c r="B39" t="s">
        <v>772</v>
      </c>
      <c r="C39" t="s">
        <v>889</v>
      </c>
      <c r="D39" t="s">
        <v>36</v>
      </c>
      <c r="E39" t="s">
        <v>1039</v>
      </c>
      <c r="F39" t="s">
        <v>2</v>
      </c>
      <c r="G39" t="s">
        <v>2</v>
      </c>
      <c r="H39" t="s">
        <v>2</v>
      </c>
    </row>
    <row r="40" spans="1:8">
      <c r="A40" t="s">
        <v>7</v>
      </c>
      <c r="B40" t="s">
        <v>26</v>
      </c>
      <c r="C40" t="s">
        <v>26</v>
      </c>
      <c r="D40" t="s">
        <v>26</v>
      </c>
      <c r="E40" t="s">
        <v>1040</v>
      </c>
      <c r="F40" t="s">
        <v>2</v>
      </c>
      <c r="G40" t="s">
        <v>2</v>
      </c>
      <c r="H40" t="s">
        <v>2</v>
      </c>
    </row>
    <row r="41" spans="1:8">
      <c r="A41" t="s">
        <v>732</v>
      </c>
      <c r="B41" t="s">
        <v>2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</row>
    <row r="42" spans="1:8">
      <c r="A42" t="s">
        <v>1</v>
      </c>
      <c r="B42" t="s">
        <v>29</v>
      </c>
      <c r="C42" t="s">
        <v>61</v>
      </c>
      <c r="D42" t="s">
        <v>7</v>
      </c>
      <c r="E42" t="s">
        <v>108</v>
      </c>
      <c r="F42" t="s">
        <v>2</v>
      </c>
      <c r="G42" t="s">
        <v>2</v>
      </c>
      <c r="H42" t="s">
        <v>2</v>
      </c>
    </row>
    <row r="43" spans="1:8">
      <c r="A43" t="s">
        <v>2</v>
      </c>
      <c r="B43" t="s">
        <v>21</v>
      </c>
      <c r="C43" t="s">
        <v>21</v>
      </c>
      <c r="D43" t="s">
        <v>21</v>
      </c>
      <c r="E43" t="s">
        <v>2</v>
      </c>
      <c r="F43" t="s">
        <v>2</v>
      </c>
      <c r="G43" t="s">
        <v>2</v>
      </c>
      <c r="H43" t="s">
        <v>2</v>
      </c>
    </row>
    <row r="44" spans="1:8">
      <c r="A44" t="s">
        <v>3</v>
      </c>
      <c r="B44" t="s">
        <v>773</v>
      </c>
      <c r="C44" t="s">
        <v>890</v>
      </c>
      <c r="D44" t="s">
        <v>64</v>
      </c>
      <c r="E44" t="s">
        <v>1032</v>
      </c>
      <c r="F44" t="s">
        <v>2</v>
      </c>
      <c r="G44" t="s">
        <v>2</v>
      </c>
      <c r="H44" t="s">
        <v>2</v>
      </c>
    </row>
    <row r="45" spans="1:8">
      <c r="A45" t="s">
        <v>4</v>
      </c>
      <c r="B45" t="s">
        <v>774</v>
      </c>
      <c r="C45" t="s">
        <v>891</v>
      </c>
      <c r="D45" t="s">
        <v>65</v>
      </c>
      <c r="E45" t="s">
        <v>1033</v>
      </c>
      <c r="F45" t="s">
        <v>2</v>
      </c>
      <c r="G45" t="s">
        <v>2</v>
      </c>
      <c r="H45" t="s">
        <v>2</v>
      </c>
    </row>
    <row r="46" spans="1:8">
      <c r="A46" t="s">
        <v>5</v>
      </c>
      <c r="B46" t="s">
        <v>775</v>
      </c>
      <c r="C46" t="s">
        <v>892</v>
      </c>
      <c r="D46" t="s">
        <v>66</v>
      </c>
      <c r="E46" t="s">
        <v>1034</v>
      </c>
      <c r="F46" t="s">
        <v>2</v>
      </c>
      <c r="G46" t="s">
        <v>2</v>
      </c>
      <c r="H46" t="s">
        <v>2</v>
      </c>
    </row>
    <row r="47" spans="1:8">
      <c r="A47" t="s">
        <v>6</v>
      </c>
      <c r="B47" t="s">
        <v>776</v>
      </c>
      <c r="C47" t="s">
        <v>893</v>
      </c>
      <c r="D47" t="s">
        <v>67</v>
      </c>
      <c r="E47" t="s">
        <v>1035</v>
      </c>
      <c r="F47" t="s">
        <v>2</v>
      </c>
      <c r="G47" t="s">
        <v>2</v>
      </c>
      <c r="H47" t="s">
        <v>2</v>
      </c>
    </row>
    <row r="48" spans="1:8">
      <c r="A48" t="s">
        <v>7</v>
      </c>
      <c r="B48" t="s">
        <v>26</v>
      </c>
      <c r="C48" t="s">
        <v>26</v>
      </c>
      <c r="D48" t="s">
        <v>26</v>
      </c>
      <c r="E48" t="s">
        <v>1036</v>
      </c>
      <c r="F48" t="s">
        <v>2</v>
      </c>
      <c r="G48" t="s">
        <v>2</v>
      </c>
      <c r="H48" t="s">
        <v>2</v>
      </c>
    </row>
    <row r="49" spans="1:8">
      <c r="A49" t="s">
        <v>733</v>
      </c>
      <c r="B49" t="s">
        <v>2</v>
      </c>
      <c r="C49" t="s">
        <v>2</v>
      </c>
      <c r="D49" t="s">
        <v>2</v>
      </c>
      <c r="E49" t="s">
        <v>2</v>
      </c>
      <c r="F49" t="s">
        <v>2</v>
      </c>
      <c r="G49" t="s">
        <v>2</v>
      </c>
      <c r="H49" t="s">
        <v>2</v>
      </c>
    </row>
    <row r="50" spans="1:8">
      <c r="A50" t="s">
        <v>1</v>
      </c>
      <c r="B50" t="s">
        <v>29</v>
      </c>
      <c r="C50" t="s">
        <v>61</v>
      </c>
      <c r="D50" t="s">
        <v>7</v>
      </c>
      <c r="E50" t="s">
        <v>108</v>
      </c>
      <c r="F50" t="s">
        <v>2</v>
      </c>
      <c r="G50" t="s">
        <v>2</v>
      </c>
      <c r="H50" t="s">
        <v>2</v>
      </c>
    </row>
    <row r="51" spans="1:8">
      <c r="A51" t="s">
        <v>2</v>
      </c>
      <c r="B51" t="s">
        <v>21</v>
      </c>
      <c r="C51" t="s">
        <v>21</v>
      </c>
      <c r="D51" t="s">
        <v>21</v>
      </c>
      <c r="E51" t="s">
        <v>2</v>
      </c>
      <c r="F51" t="s">
        <v>2</v>
      </c>
      <c r="G51" t="s">
        <v>2</v>
      </c>
      <c r="H51" t="s">
        <v>2</v>
      </c>
    </row>
    <row r="52" spans="1:8">
      <c r="A52" t="s">
        <v>3</v>
      </c>
      <c r="B52" t="s">
        <v>777</v>
      </c>
      <c r="C52" t="s">
        <v>894</v>
      </c>
      <c r="D52" t="s">
        <v>33</v>
      </c>
      <c r="E52" t="s">
        <v>1037</v>
      </c>
      <c r="F52" t="s">
        <v>2</v>
      </c>
      <c r="G52" t="s">
        <v>2</v>
      </c>
      <c r="H52" t="s">
        <v>2</v>
      </c>
    </row>
    <row r="53" spans="1:8">
      <c r="A53" t="s">
        <v>4</v>
      </c>
      <c r="B53" t="s">
        <v>778</v>
      </c>
      <c r="C53" t="s">
        <v>895</v>
      </c>
      <c r="D53" t="s">
        <v>34</v>
      </c>
      <c r="E53" t="s">
        <v>1038</v>
      </c>
      <c r="F53" t="s">
        <v>2</v>
      </c>
      <c r="G53" t="s">
        <v>2</v>
      </c>
      <c r="H53" t="s">
        <v>2</v>
      </c>
    </row>
    <row r="54" spans="1:8">
      <c r="A54" t="s">
        <v>5</v>
      </c>
      <c r="B54" t="s">
        <v>430</v>
      </c>
      <c r="C54" t="s">
        <v>79</v>
      </c>
      <c r="D54" t="s">
        <v>35</v>
      </c>
      <c r="E54" t="s">
        <v>425</v>
      </c>
      <c r="F54" t="s">
        <v>2</v>
      </c>
      <c r="G54" t="s">
        <v>2</v>
      </c>
      <c r="H54" t="s">
        <v>2</v>
      </c>
    </row>
    <row r="55" spans="1:8">
      <c r="A55" t="s">
        <v>6</v>
      </c>
      <c r="B55" t="s">
        <v>384</v>
      </c>
      <c r="C55" t="s">
        <v>896</v>
      </c>
      <c r="D55" t="s">
        <v>36</v>
      </c>
      <c r="E55" t="s">
        <v>1039</v>
      </c>
      <c r="F55" t="s">
        <v>2</v>
      </c>
      <c r="G55" t="s">
        <v>2</v>
      </c>
      <c r="H55" t="s">
        <v>2</v>
      </c>
    </row>
    <row r="56" spans="1:8">
      <c r="A56" t="s">
        <v>7</v>
      </c>
      <c r="B56" t="s">
        <v>26</v>
      </c>
      <c r="C56" t="s">
        <v>26</v>
      </c>
      <c r="D56" t="s">
        <v>26</v>
      </c>
      <c r="E56" t="s">
        <v>1040</v>
      </c>
      <c r="F56" t="s">
        <v>2</v>
      </c>
      <c r="G56" t="s">
        <v>2</v>
      </c>
      <c r="H56" t="s">
        <v>2</v>
      </c>
    </row>
    <row r="57" spans="1:8">
      <c r="A57" t="s">
        <v>734</v>
      </c>
      <c r="B57" t="s">
        <v>2</v>
      </c>
      <c r="C57" t="s">
        <v>2</v>
      </c>
      <c r="D57" t="s">
        <v>2</v>
      </c>
      <c r="E57" t="s">
        <v>2</v>
      </c>
      <c r="F57" t="s">
        <v>2</v>
      </c>
      <c r="G57" t="s">
        <v>2</v>
      </c>
      <c r="H57" t="s">
        <v>2</v>
      </c>
    </row>
    <row r="58" spans="1:8">
      <c r="A58" t="s">
        <v>1</v>
      </c>
      <c r="B58" t="s">
        <v>29</v>
      </c>
      <c r="C58" t="s">
        <v>61</v>
      </c>
      <c r="D58" t="s">
        <v>7</v>
      </c>
      <c r="E58" t="s">
        <v>108</v>
      </c>
      <c r="F58" t="s">
        <v>2</v>
      </c>
      <c r="G58" t="s">
        <v>2</v>
      </c>
      <c r="H58" t="s">
        <v>2</v>
      </c>
    </row>
    <row r="59" spans="1:8">
      <c r="A59" t="s">
        <v>2</v>
      </c>
      <c r="B59" t="s">
        <v>21</v>
      </c>
      <c r="C59" t="s">
        <v>21</v>
      </c>
      <c r="D59" t="s">
        <v>21</v>
      </c>
      <c r="E59" t="s">
        <v>2</v>
      </c>
      <c r="F59" t="s">
        <v>2</v>
      </c>
      <c r="G59" t="s">
        <v>2</v>
      </c>
      <c r="H59" t="s">
        <v>2</v>
      </c>
    </row>
    <row r="60" spans="1:8">
      <c r="A60" t="s">
        <v>3</v>
      </c>
      <c r="B60" t="s">
        <v>779</v>
      </c>
      <c r="C60" t="s">
        <v>897</v>
      </c>
      <c r="D60" t="s">
        <v>64</v>
      </c>
      <c r="E60" t="s">
        <v>1032</v>
      </c>
      <c r="F60" t="s">
        <v>2</v>
      </c>
      <c r="G60" t="s">
        <v>2</v>
      </c>
      <c r="H60" t="s">
        <v>2</v>
      </c>
    </row>
    <row r="61" spans="1:8">
      <c r="A61" t="s">
        <v>4</v>
      </c>
      <c r="B61" t="s">
        <v>780</v>
      </c>
      <c r="C61" t="s">
        <v>898</v>
      </c>
      <c r="D61" t="s">
        <v>65</v>
      </c>
      <c r="E61" t="s">
        <v>1033</v>
      </c>
      <c r="F61" t="s">
        <v>2</v>
      </c>
      <c r="G61" t="s">
        <v>2</v>
      </c>
      <c r="H61" t="s">
        <v>2</v>
      </c>
    </row>
    <row r="62" spans="1:8">
      <c r="A62" t="s">
        <v>5</v>
      </c>
      <c r="B62" t="s">
        <v>781</v>
      </c>
      <c r="C62" t="s">
        <v>899</v>
      </c>
      <c r="D62" t="s">
        <v>66</v>
      </c>
      <c r="E62" t="s">
        <v>1034</v>
      </c>
      <c r="F62" t="s">
        <v>2</v>
      </c>
      <c r="G62" t="s">
        <v>2</v>
      </c>
      <c r="H62" t="s">
        <v>2</v>
      </c>
    </row>
    <row r="63" spans="1:8">
      <c r="A63" t="s">
        <v>6</v>
      </c>
      <c r="B63" t="s">
        <v>782</v>
      </c>
      <c r="C63" t="s">
        <v>900</v>
      </c>
      <c r="D63" t="s">
        <v>67</v>
      </c>
      <c r="E63" t="s">
        <v>1035</v>
      </c>
      <c r="F63" t="s">
        <v>2</v>
      </c>
      <c r="G63" t="s">
        <v>2</v>
      </c>
      <c r="H63" t="s">
        <v>2</v>
      </c>
    </row>
    <row r="64" spans="1:8">
      <c r="A64" t="s">
        <v>7</v>
      </c>
      <c r="B64" t="s">
        <v>26</v>
      </c>
      <c r="C64" t="s">
        <v>26</v>
      </c>
      <c r="D64" t="s">
        <v>26</v>
      </c>
      <c r="E64" t="s">
        <v>1036</v>
      </c>
      <c r="F64" t="s">
        <v>2</v>
      </c>
      <c r="G64" t="s">
        <v>2</v>
      </c>
      <c r="H64" t="s">
        <v>2</v>
      </c>
    </row>
    <row r="65" spans="1:8">
      <c r="A65" t="s">
        <v>735</v>
      </c>
      <c r="B65" t="s">
        <v>2</v>
      </c>
      <c r="C65" t="s">
        <v>2</v>
      </c>
      <c r="D65" t="s">
        <v>2</v>
      </c>
      <c r="E65" t="s">
        <v>2</v>
      </c>
      <c r="F65" t="s">
        <v>2</v>
      </c>
      <c r="G65" t="s">
        <v>2</v>
      </c>
      <c r="H65" t="s">
        <v>2</v>
      </c>
    </row>
    <row r="66" spans="1:8">
      <c r="A66" t="s">
        <v>1</v>
      </c>
      <c r="B66" t="s">
        <v>29</v>
      </c>
      <c r="C66" t="s">
        <v>61</v>
      </c>
      <c r="D66" t="s">
        <v>7</v>
      </c>
      <c r="E66" t="s">
        <v>108</v>
      </c>
      <c r="F66" t="s">
        <v>2</v>
      </c>
      <c r="G66" t="s">
        <v>2</v>
      </c>
      <c r="H66" t="s">
        <v>2</v>
      </c>
    </row>
    <row r="67" spans="1:8">
      <c r="A67" t="s">
        <v>2</v>
      </c>
      <c r="B67" t="s">
        <v>21</v>
      </c>
      <c r="C67" t="s">
        <v>21</v>
      </c>
      <c r="D67" t="s">
        <v>21</v>
      </c>
      <c r="E67" t="s">
        <v>2</v>
      </c>
      <c r="F67" t="s">
        <v>2</v>
      </c>
      <c r="G67" t="s">
        <v>2</v>
      </c>
      <c r="H67" t="s">
        <v>2</v>
      </c>
    </row>
    <row r="68" spans="1:8">
      <c r="A68" t="s">
        <v>3</v>
      </c>
      <c r="B68" t="s">
        <v>783</v>
      </c>
      <c r="C68" t="s">
        <v>901</v>
      </c>
      <c r="D68" t="s">
        <v>33</v>
      </c>
      <c r="E68" t="s">
        <v>1037</v>
      </c>
      <c r="F68" t="s">
        <v>2</v>
      </c>
      <c r="G68" t="s">
        <v>2</v>
      </c>
      <c r="H68" t="s">
        <v>2</v>
      </c>
    </row>
    <row r="69" spans="1:8">
      <c r="A69" t="s">
        <v>4</v>
      </c>
      <c r="B69" t="s">
        <v>784</v>
      </c>
      <c r="C69" t="s">
        <v>131</v>
      </c>
      <c r="D69" t="s">
        <v>34</v>
      </c>
      <c r="E69" t="s">
        <v>1038</v>
      </c>
      <c r="F69" t="s">
        <v>2</v>
      </c>
      <c r="G69" t="s">
        <v>2</v>
      </c>
      <c r="H69" t="s">
        <v>2</v>
      </c>
    </row>
    <row r="70" spans="1:8">
      <c r="A70" t="s">
        <v>5</v>
      </c>
      <c r="B70" t="s">
        <v>785</v>
      </c>
      <c r="C70" t="s">
        <v>902</v>
      </c>
      <c r="D70" t="s">
        <v>35</v>
      </c>
      <c r="E70" t="s">
        <v>425</v>
      </c>
      <c r="F70" t="s">
        <v>2</v>
      </c>
      <c r="G70" t="s">
        <v>2</v>
      </c>
      <c r="H70" t="s">
        <v>2</v>
      </c>
    </row>
    <row r="71" spans="1:8">
      <c r="A71" t="s">
        <v>6</v>
      </c>
      <c r="B71" t="s">
        <v>786</v>
      </c>
      <c r="C71" t="s">
        <v>903</v>
      </c>
      <c r="D71" t="s">
        <v>36</v>
      </c>
      <c r="E71" t="s">
        <v>1039</v>
      </c>
      <c r="F71" t="s">
        <v>2</v>
      </c>
      <c r="G71" t="s">
        <v>2</v>
      </c>
      <c r="H71" t="s">
        <v>2</v>
      </c>
    </row>
    <row r="72" spans="1:8">
      <c r="A72" t="s">
        <v>7</v>
      </c>
      <c r="B72" t="s">
        <v>26</v>
      </c>
      <c r="C72" t="s">
        <v>26</v>
      </c>
      <c r="D72" t="s">
        <v>26</v>
      </c>
      <c r="E72" t="s">
        <v>1040</v>
      </c>
      <c r="F72" t="s">
        <v>2</v>
      </c>
      <c r="G72" t="s">
        <v>2</v>
      </c>
      <c r="H72" t="s">
        <v>2</v>
      </c>
    </row>
    <row r="73" spans="1:8">
      <c r="A73" t="s">
        <v>736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t="s">
        <v>2</v>
      </c>
      <c r="H73" t="s">
        <v>2</v>
      </c>
    </row>
    <row r="74" spans="1:8">
      <c r="A74" t="s">
        <v>1</v>
      </c>
      <c r="B74" t="s">
        <v>29</v>
      </c>
      <c r="C74" t="s">
        <v>61</v>
      </c>
      <c r="D74" t="s">
        <v>7</v>
      </c>
      <c r="E74" t="s">
        <v>108</v>
      </c>
      <c r="F74" t="s">
        <v>2</v>
      </c>
      <c r="G74" t="s">
        <v>2</v>
      </c>
      <c r="H74" t="s">
        <v>2</v>
      </c>
    </row>
    <row r="75" spans="1:8">
      <c r="A75" t="s">
        <v>2</v>
      </c>
      <c r="B75" t="s">
        <v>21</v>
      </c>
      <c r="C75" t="s">
        <v>21</v>
      </c>
      <c r="D75" t="s">
        <v>21</v>
      </c>
      <c r="E75" t="s">
        <v>2</v>
      </c>
      <c r="F75" t="s">
        <v>2</v>
      </c>
      <c r="G75" t="s">
        <v>2</v>
      </c>
      <c r="H75" t="s">
        <v>2</v>
      </c>
    </row>
    <row r="76" spans="1:8">
      <c r="A76" t="s">
        <v>3</v>
      </c>
      <c r="B76" t="s">
        <v>3161</v>
      </c>
      <c r="C76" t="s">
        <v>3190</v>
      </c>
      <c r="D76" t="s">
        <v>64</v>
      </c>
      <c r="E76" t="s">
        <v>1032</v>
      </c>
      <c r="F76" t="s">
        <v>2</v>
      </c>
      <c r="G76" t="s">
        <v>2</v>
      </c>
      <c r="H76" t="s">
        <v>2</v>
      </c>
    </row>
    <row r="77" spans="1:8">
      <c r="A77" t="s">
        <v>4</v>
      </c>
      <c r="B77" t="s">
        <v>3162</v>
      </c>
      <c r="C77" t="s">
        <v>3191</v>
      </c>
      <c r="D77" t="s">
        <v>65</v>
      </c>
      <c r="E77" t="s">
        <v>1033</v>
      </c>
      <c r="F77" t="s">
        <v>2</v>
      </c>
      <c r="G77" t="s">
        <v>2</v>
      </c>
      <c r="H77" t="s">
        <v>2</v>
      </c>
    </row>
    <row r="78" spans="1:8">
      <c r="A78" t="s">
        <v>5</v>
      </c>
      <c r="B78" t="s">
        <v>1671</v>
      </c>
      <c r="C78" t="s">
        <v>3192</v>
      </c>
      <c r="D78" t="s">
        <v>66</v>
      </c>
      <c r="E78" t="s">
        <v>1034</v>
      </c>
      <c r="F78" t="s">
        <v>2</v>
      </c>
      <c r="G78" t="s">
        <v>2</v>
      </c>
      <c r="H78" t="s">
        <v>2</v>
      </c>
    </row>
    <row r="79" spans="1:8">
      <c r="A79" t="s">
        <v>6</v>
      </c>
      <c r="B79" t="s">
        <v>2989</v>
      </c>
      <c r="C79" t="s">
        <v>3193</v>
      </c>
      <c r="D79" t="s">
        <v>67</v>
      </c>
      <c r="E79" t="s">
        <v>1035</v>
      </c>
      <c r="F79" t="s">
        <v>2</v>
      </c>
      <c r="G79" t="s">
        <v>2</v>
      </c>
      <c r="H79" t="s">
        <v>2</v>
      </c>
    </row>
    <row r="80" spans="1:8">
      <c r="A80" t="s">
        <v>7</v>
      </c>
      <c r="B80" t="s">
        <v>26</v>
      </c>
      <c r="C80" t="s">
        <v>26</v>
      </c>
      <c r="D80" t="s">
        <v>26</v>
      </c>
      <c r="E80" t="s">
        <v>1036</v>
      </c>
      <c r="F80" t="s">
        <v>2</v>
      </c>
      <c r="G80" t="s">
        <v>2</v>
      </c>
      <c r="H80" t="s">
        <v>2</v>
      </c>
    </row>
    <row r="81" spans="1:8">
      <c r="A81" t="s">
        <v>737</v>
      </c>
      <c r="B81" t="s">
        <v>2</v>
      </c>
      <c r="C81" t="s">
        <v>2</v>
      </c>
      <c r="D81" t="s">
        <v>2</v>
      </c>
      <c r="E81" t="s">
        <v>2</v>
      </c>
      <c r="F81" t="s">
        <v>2</v>
      </c>
      <c r="G81" t="s">
        <v>2</v>
      </c>
      <c r="H81" t="s">
        <v>2</v>
      </c>
    </row>
    <row r="82" spans="1:8">
      <c r="A82" t="s">
        <v>1</v>
      </c>
      <c r="B82" t="s">
        <v>29</v>
      </c>
      <c r="C82" t="s">
        <v>61</v>
      </c>
      <c r="D82" t="s">
        <v>7</v>
      </c>
      <c r="E82" t="s">
        <v>108</v>
      </c>
      <c r="F82" t="s">
        <v>2</v>
      </c>
      <c r="G82" t="s">
        <v>2</v>
      </c>
      <c r="H82" t="s">
        <v>2</v>
      </c>
    </row>
    <row r="83" spans="1:8">
      <c r="A83" t="s">
        <v>2</v>
      </c>
      <c r="B83" t="s">
        <v>21</v>
      </c>
      <c r="C83" t="s">
        <v>21</v>
      </c>
      <c r="D83" t="s">
        <v>21</v>
      </c>
      <c r="E83" t="s">
        <v>2</v>
      </c>
      <c r="F83" t="s">
        <v>2</v>
      </c>
      <c r="G83" t="s">
        <v>2</v>
      </c>
      <c r="H83" t="s">
        <v>2</v>
      </c>
    </row>
    <row r="84" spans="1:8">
      <c r="A84" t="s">
        <v>3</v>
      </c>
      <c r="B84" t="s">
        <v>3163</v>
      </c>
      <c r="C84" t="s">
        <v>3194</v>
      </c>
      <c r="D84" t="s">
        <v>33</v>
      </c>
      <c r="E84" t="s">
        <v>1037</v>
      </c>
      <c r="F84" t="s">
        <v>2</v>
      </c>
      <c r="G84" t="s">
        <v>2</v>
      </c>
      <c r="H84" t="s">
        <v>2</v>
      </c>
    </row>
    <row r="85" spans="1:8">
      <c r="A85" t="s">
        <v>4</v>
      </c>
      <c r="B85" t="s">
        <v>3164</v>
      </c>
      <c r="C85" t="s">
        <v>3195</v>
      </c>
      <c r="D85" t="s">
        <v>34</v>
      </c>
      <c r="E85" t="s">
        <v>1038</v>
      </c>
      <c r="F85" t="s">
        <v>2</v>
      </c>
      <c r="G85" t="s">
        <v>2</v>
      </c>
      <c r="H85" t="s">
        <v>2</v>
      </c>
    </row>
    <row r="86" spans="1:8">
      <c r="A86" t="s">
        <v>5</v>
      </c>
      <c r="B86" t="s">
        <v>3165</v>
      </c>
      <c r="C86" t="s">
        <v>296</v>
      </c>
      <c r="D86" t="s">
        <v>35</v>
      </c>
      <c r="E86" t="s">
        <v>425</v>
      </c>
      <c r="F86" t="s">
        <v>2</v>
      </c>
      <c r="G86" t="s">
        <v>2</v>
      </c>
      <c r="H86" t="s">
        <v>2</v>
      </c>
    </row>
    <row r="87" spans="1:8">
      <c r="A87" t="s">
        <v>6</v>
      </c>
      <c r="B87" t="s">
        <v>3166</v>
      </c>
      <c r="C87" t="s">
        <v>3196</v>
      </c>
      <c r="D87" t="s">
        <v>36</v>
      </c>
      <c r="E87" t="s">
        <v>1039</v>
      </c>
      <c r="F87" t="s">
        <v>2</v>
      </c>
      <c r="G87" t="s">
        <v>2</v>
      </c>
      <c r="H87" t="s">
        <v>2</v>
      </c>
    </row>
    <row r="88" spans="1:8">
      <c r="A88" t="s">
        <v>7</v>
      </c>
      <c r="B88" t="s">
        <v>26</v>
      </c>
      <c r="C88" t="s">
        <v>26</v>
      </c>
      <c r="D88" t="s">
        <v>26</v>
      </c>
      <c r="E88" t="s">
        <v>1040</v>
      </c>
      <c r="F88" t="s">
        <v>2</v>
      </c>
      <c r="G88" t="s">
        <v>2</v>
      </c>
      <c r="H88" t="s">
        <v>2</v>
      </c>
    </row>
    <row r="89" spans="1:8">
      <c r="A89" t="s">
        <v>2163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 t="s">
        <v>2</v>
      </c>
    </row>
    <row r="90" spans="1:8">
      <c r="A90" t="s">
        <v>8</v>
      </c>
      <c r="B90" t="s">
        <v>2162</v>
      </c>
      <c r="C90" t="s">
        <v>3728</v>
      </c>
      <c r="D90" t="s">
        <v>59</v>
      </c>
      <c r="E90" t="s">
        <v>119</v>
      </c>
      <c r="F90" t="s">
        <v>133</v>
      </c>
      <c r="G90" t="s">
        <v>7</v>
      </c>
      <c r="H90" t="s">
        <v>108</v>
      </c>
    </row>
    <row r="91" spans="1:8">
      <c r="A91" t="s">
        <v>2</v>
      </c>
      <c r="B91" t="s">
        <v>21</v>
      </c>
      <c r="C91" t="s">
        <v>21</v>
      </c>
      <c r="D91" t="s">
        <v>21</v>
      </c>
      <c r="E91" t="s">
        <v>21</v>
      </c>
      <c r="F91" t="s">
        <v>21</v>
      </c>
      <c r="G91" t="s">
        <v>21</v>
      </c>
      <c r="H91" t="s">
        <v>2</v>
      </c>
    </row>
    <row r="92" spans="1:8">
      <c r="A92" t="s">
        <v>9</v>
      </c>
      <c r="B92" t="s">
        <v>2165</v>
      </c>
      <c r="C92" t="s">
        <v>3732</v>
      </c>
      <c r="D92" t="s">
        <v>2941</v>
      </c>
      <c r="E92" t="s">
        <v>2174</v>
      </c>
      <c r="F92" t="s">
        <v>2187</v>
      </c>
      <c r="G92" t="s">
        <v>2199</v>
      </c>
      <c r="H92" t="s">
        <v>2211</v>
      </c>
    </row>
    <row r="93" spans="1:8">
      <c r="A93" t="s">
        <v>10</v>
      </c>
      <c r="B93" t="s">
        <v>2166</v>
      </c>
      <c r="C93" t="s">
        <v>3733</v>
      </c>
      <c r="D93" t="s">
        <v>2942</v>
      </c>
      <c r="E93" t="s">
        <v>2175</v>
      </c>
      <c r="F93" t="s">
        <v>2188</v>
      </c>
      <c r="G93" t="s">
        <v>2200</v>
      </c>
      <c r="H93" t="s">
        <v>2212</v>
      </c>
    </row>
    <row r="94" spans="1:8">
      <c r="A94" t="s">
        <v>11</v>
      </c>
      <c r="B94" t="s">
        <v>2167</v>
      </c>
      <c r="C94" t="s">
        <v>3734</v>
      </c>
      <c r="D94" t="s">
        <v>2943</v>
      </c>
      <c r="E94" t="s">
        <v>2176</v>
      </c>
      <c r="F94" t="s">
        <v>2189</v>
      </c>
      <c r="G94" t="s">
        <v>2201</v>
      </c>
      <c r="H94" t="s">
        <v>2213</v>
      </c>
    </row>
    <row r="95" spans="1:8">
      <c r="A95" t="s">
        <v>12</v>
      </c>
      <c r="B95" t="s">
        <v>2168</v>
      </c>
      <c r="C95" t="s">
        <v>3735</v>
      </c>
      <c r="D95" t="s">
        <v>2944</v>
      </c>
      <c r="E95" t="s">
        <v>2177</v>
      </c>
      <c r="F95" t="s">
        <v>2190</v>
      </c>
      <c r="G95" t="s">
        <v>2202</v>
      </c>
      <c r="H95" t="s">
        <v>2214</v>
      </c>
    </row>
    <row r="96" spans="1:8">
      <c r="A96" t="s">
        <v>13</v>
      </c>
      <c r="B96" t="s">
        <v>2169</v>
      </c>
      <c r="C96" t="s">
        <v>3736</v>
      </c>
      <c r="D96" t="s">
        <v>2945</v>
      </c>
      <c r="E96" t="s">
        <v>2178</v>
      </c>
      <c r="F96" t="s">
        <v>2191</v>
      </c>
      <c r="G96" t="s">
        <v>2203</v>
      </c>
      <c r="H96" t="s">
        <v>2215</v>
      </c>
    </row>
    <row r="97" spans="1:8">
      <c r="A97" t="s">
        <v>7</v>
      </c>
      <c r="B97" t="s">
        <v>26</v>
      </c>
      <c r="C97" t="s">
        <v>26</v>
      </c>
      <c r="D97" t="s">
        <v>26</v>
      </c>
      <c r="E97" t="s">
        <v>26</v>
      </c>
      <c r="F97" t="s">
        <v>26</v>
      </c>
      <c r="G97" t="s">
        <v>26</v>
      </c>
      <c r="H97" t="s">
        <v>2216</v>
      </c>
    </row>
    <row r="98" spans="1:8">
      <c r="A98" t="s">
        <v>738</v>
      </c>
      <c r="B98" t="s">
        <v>2</v>
      </c>
      <c r="C98" t="s">
        <v>2</v>
      </c>
      <c r="D98" t="s">
        <v>2</v>
      </c>
      <c r="E98" t="s">
        <v>2</v>
      </c>
      <c r="F98" t="s">
        <v>2</v>
      </c>
      <c r="G98" t="s">
        <v>2</v>
      </c>
      <c r="H98" t="s">
        <v>2</v>
      </c>
    </row>
    <row r="99" spans="1:8">
      <c r="A99" t="s">
        <v>8</v>
      </c>
      <c r="B99" t="s">
        <v>27</v>
      </c>
      <c r="C99" t="s">
        <v>59</v>
      </c>
      <c r="D99" t="s">
        <v>90</v>
      </c>
      <c r="E99" t="s">
        <v>103</v>
      </c>
      <c r="F99" t="s">
        <v>7</v>
      </c>
      <c r="G99" t="s">
        <v>108</v>
      </c>
      <c r="H99" t="s">
        <v>2</v>
      </c>
    </row>
    <row r="100" spans="1:8">
      <c r="A100" t="s">
        <v>2</v>
      </c>
      <c r="B100" t="s">
        <v>21</v>
      </c>
      <c r="C100" t="s">
        <v>21</v>
      </c>
      <c r="D100" t="s">
        <v>21</v>
      </c>
      <c r="E100" t="s">
        <v>21</v>
      </c>
      <c r="F100" t="s">
        <v>21</v>
      </c>
      <c r="G100" t="s">
        <v>2</v>
      </c>
      <c r="H100" t="s">
        <v>2</v>
      </c>
    </row>
    <row r="101" spans="1:8">
      <c r="A101" t="s">
        <v>9</v>
      </c>
      <c r="B101" t="s">
        <v>788</v>
      </c>
      <c r="C101" t="s">
        <v>904</v>
      </c>
      <c r="D101" t="s">
        <v>1003</v>
      </c>
      <c r="E101" t="s">
        <v>1041</v>
      </c>
      <c r="F101" t="s">
        <v>68</v>
      </c>
      <c r="G101" t="s">
        <v>1049</v>
      </c>
      <c r="H101" t="s">
        <v>2</v>
      </c>
    </row>
    <row r="102" spans="1:8">
      <c r="A102" t="s">
        <v>10</v>
      </c>
      <c r="B102" t="s">
        <v>789</v>
      </c>
      <c r="C102" t="s">
        <v>905</v>
      </c>
      <c r="D102" t="s">
        <v>1004</v>
      </c>
      <c r="E102" t="s">
        <v>1042</v>
      </c>
      <c r="F102" t="s">
        <v>69</v>
      </c>
      <c r="G102" t="s">
        <v>1050</v>
      </c>
      <c r="H102" t="s">
        <v>2</v>
      </c>
    </row>
    <row r="103" spans="1:8">
      <c r="A103" t="s">
        <v>11</v>
      </c>
      <c r="B103" t="s">
        <v>790</v>
      </c>
      <c r="C103" t="s">
        <v>906</v>
      </c>
      <c r="D103" t="s">
        <v>1005</v>
      </c>
      <c r="E103" t="s">
        <v>1043</v>
      </c>
      <c r="F103" t="s">
        <v>70</v>
      </c>
      <c r="G103" t="s">
        <v>1051</v>
      </c>
      <c r="H103" t="s">
        <v>2</v>
      </c>
    </row>
    <row r="104" spans="1:8">
      <c r="A104" t="s">
        <v>12</v>
      </c>
      <c r="B104" t="s">
        <v>791</v>
      </c>
      <c r="C104" t="s">
        <v>907</v>
      </c>
      <c r="D104" t="s">
        <v>1006</v>
      </c>
      <c r="E104" t="s">
        <v>1044</v>
      </c>
      <c r="F104" t="s">
        <v>71</v>
      </c>
      <c r="G104" t="s">
        <v>1052</v>
      </c>
      <c r="H104" t="s">
        <v>2</v>
      </c>
    </row>
    <row r="105" spans="1:8">
      <c r="A105" t="s">
        <v>13</v>
      </c>
      <c r="B105" t="s">
        <v>792</v>
      </c>
      <c r="C105" t="s">
        <v>908</v>
      </c>
      <c r="D105" t="s">
        <v>1007</v>
      </c>
      <c r="E105" t="s">
        <v>789</v>
      </c>
      <c r="F105" t="s">
        <v>72</v>
      </c>
      <c r="G105" t="s">
        <v>1053</v>
      </c>
      <c r="H105" t="s">
        <v>2</v>
      </c>
    </row>
    <row r="106" spans="1:8">
      <c r="A106" t="s">
        <v>7</v>
      </c>
      <c r="B106" t="s">
        <v>26</v>
      </c>
      <c r="C106" t="s">
        <v>26</v>
      </c>
      <c r="D106" t="s">
        <v>26</v>
      </c>
      <c r="E106" t="s">
        <v>26</v>
      </c>
      <c r="F106" t="s">
        <v>26</v>
      </c>
      <c r="G106" t="s">
        <v>1054</v>
      </c>
      <c r="H106" t="s">
        <v>2</v>
      </c>
    </row>
    <row r="107" spans="1:8">
      <c r="A107" t="s">
        <v>739</v>
      </c>
      <c r="B107" t="s">
        <v>2</v>
      </c>
      <c r="C107" t="s">
        <v>2</v>
      </c>
      <c r="D107" t="s">
        <v>2</v>
      </c>
      <c r="E107" t="s">
        <v>2</v>
      </c>
      <c r="F107" t="s">
        <v>2</v>
      </c>
      <c r="G107" t="s">
        <v>2</v>
      </c>
      <c r="H107" t="s">
        <v>2</v>
      </c>
    </row>
    <row r="108" spans="1:8">
      <c r="A108" t="s">
        <v>8</v>
      </c>
      <c r="B108" t="s">
        <v>27</v>
      </c>
      <c r="C108" t="s">
        <v>59</v>
      </c>
      <c r="D108" t="s">
        <v>90</v>
      </c>
      <c r="E108" t="s">
        <v>103</v>
      </c>
      <c r="F108" t="s">
        <v>7</v>
      </c>
      <c r="G108" t="s">
        <v>108</v>
      </c>
      <c r="H108" t="s">
        <v>2</v>
      </c>
    </row>
    <row r="109" spans="1:8">
      <c r="A109" t="s">
        <v>2</v>
      </c>
      <c r="B109" t="s">
        <v>21</v>
      </c>
      <c r="C109" t="s">
        <v>21</v>
      </c>
      <c r="D109" t="s">
        <v>21</v>
      </c>
      <c r="E109" t="s">
        <v>21</v>
      </c>
      <c r="F109" t="s">
        <v>21</v>
      </c>
      <c r="G109" t="s">
        <v>2</v>
      </c>
      <c r="H109" t="s">
        <v>2</v>
      </c>
    </row>
    <row r="110" spans="1:8">
      <c r="A110" t="s">
        <v>9</v>
      </c>
      <c r="B110" t="s">
        <v>793</v>
      </c>
      <c r="C110" t="s">
        <v>909</v>
      </c>
      <c r="D110" t="s">
        <v>1008</v>
      </c>
      <c r="E110" t="s">
        <v>44</v>
      </c>
      <c r="F110" t="s">
        <v>39</v>
      </c>
      <c r="G110" t="s">
        <v>1055</v>
      </c>
      <c r="H110" t="s">
        <v>2</v>
      </c>
    </row>
    <row r="111" spans="1:8">
      <c r="A111" t="s">
        <v>10</v>
      </c>
      <c r="B111" t="s">
        <v>794</v>
      </c>
      <c r="C111" t="s">
        <v>910</v>
      </c>
      <c r="D111" t="s">
        <v>1009</v>
      </c>
      <c r="E111" t="s">
        <v>1045</v>
      </c>
      <c r="F111" t="s">
        <v>40</v>
      </c>
      <c r="G111" t="s">
        <v>1056</v>
      </c>
      <c r="H111" t="s">
        <v>2</v>
      </c>
    </row>
    <row r="112" spans="1:8">
      <c r="A112" t="s">
        <v>11</v>
      </c>
      <c r="B112" t="s">
        <v>795</v>
      </c>
      <c r="C112" t="s">
        <v>911</v>
      </c>
      <c r="D112" t="s">
        <v>1010</v>
      </c>
      <c r="E112" t="s">
        <v>1046</v>
      </c>
      <c r="F112" t="s">
        <v>41</v>
      </c>
      <c r="G112" t="s">
        <v>1057</v>
      </c>
      <c r="H112" t="s">
        <v>2</v>
      </c>
    </row>
    <row r="113" spans="1:8">
      <c r="A113" t="s">
        <v>12</v>
      </c>
      <c r="B113" t="s">
        <v>796</v>
      </c>
      <c r="C113" t="s">
        <v>912</v>
      </c>
      <c r="D113" t="s">
        <v>1011</v>
      </c>
      <c r="E113" t="s">
        <v>1047</v>
      </c>
      <c r="F113" t="s">
        <v>42</v>
      </c>
      <c r="G113" t="s">
        <v>1058</v>
      </c>
      <c r="H113" t="s">
        <v>2</v>
      </c>
    </row>
    <row r="114" spans="1:8">
      <c r="A114" t="s">
        <v>13</v>
      </c>
      <c r="B114" t="s">
        <v>797</v>
      </c>
      <c r="C114" t="s">
        <v>913</v>
      </c>
      <c r="D114" t="s">
        <v>1012</v>
      </c>
      <c r="E114" t="s">
        <v>1048</v>
      </c>
      <c r="F114" t="s">
        <v>43</v>
      </c>
      <c r="G114" t="s">
        <v>1059</v>
      </c>
      <c r="H114" t="s">
        <v>2</v>
      </c>
    </row>
    <row r="115" spans="1:8">
      <c r="A115" t="s">
        <v>7</v>
      </c>
      <c r="B115" t="s">
        <v>26</v>
      </c>
      <c r="C115" t="s">
        <v>26</v>
      </c>
      <c r="D115" t="s">
        <v>26</v>
      </c>
      <c r="E115" t="s">
        <v>26</v>
      </c>
      <c r="F115" t="s">
        <v>26</v>
      </c>
      <c r="G115" t="s">
        <v>1060</v>
      </c>
      <c r="H115" t="s">
        <v>2</v>
      </c>
    </row>
    <row r="116" spans="1:8">
      <c r="A116" t="s">
        <v>740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t="s">
        <v>2</v>
      </c>
      <c r="H116" t="s">
        <v>2</v>
      </c>
    </row>
    <row r="117" spans="1:8">
      <c r="A117" t="s">
        <v>8</v>
      </c>
      <c r="B117" t="s">
        <v>28</v>
      </c>
      <c r="C117" t="s">
        <v>60</v>
      </c>
      <c r="D117" t="s">
        <v>7</v>
      </c>
      <c r="E117" t="s">
        <v>108</v>
      </c>
      <c r="F117" t="s">
        <v>2</v>
      </c>
      <c r="G117" t="s">
        <v>2</v>
      </c>
      <c r="H117" t="s">
        <v>2</v>
      </c>
    </row>
    <row r="118" spans="1:8">
      <c r="A118" t="s">
        <v>2</v>
      </c>
      <c r="B118" t="s">
        <v>21</v>
      </c>
      <c r="C118" t="s">
        <v>21</v>
      </c>
      <c r="D118" t="s">
        <v>21</v>
      </c>
      <c r="E118" t="s">
        <v>2</v>
      </c>
      <c r="F118" t="s">
        <v>2</v>
      </c>
      <c r="G118" t="s">
        <v>2</v>
      </c>
      <c r="H118" t="s">
        <v>2</v>
      </c>
    </row>
    <row r="119" spans="1:8">
      <c r="A119" t="s">
        <v>9</v>
      </c>
      <c r="B119" t="s">
        <v>798</v>
      </c>
      <c r="C119" t="s">
        <v>914</v>
      </c>
      <c r="D119" t="s">
        <v>68</v>
      </c>
      <c r="E119" t="s">
        <v>1049</v>
      </c>
      <c r="F119" t="s">
        <v>2</v>
      </c>
      <c r="G119" t="s">
        <v>2</v>
      </c>
      <c r="H119" t="s">
        <v>2</v>
      </c>
    </row>
    <row r="120" spans="1:8">
      <c r="A120" t="s">
        <v>10</v>
      </c>
      <c r="B120" t="s">
        <v>799</v>
      </c>
      <c r="C120" t="s">
        <v>915</v>
      </c>
      <c r="D120" t="s">
        <v>69</v>
      </c>
      <c r="E120" t="s">
        <v>1050</v>
      </c>
      <c r="F120" t="s">
        <v>2</v>
      </c>
      <c r="G120" t="s">
        <v>2</v>
      </c>
      <c r="H120" t="s">
        <v>2</v>
      </c>
    </row>
    <row r="121" spans="1:8">
      <c r="A121" t="s">
        <v>11</v>
      </c>
      <c r="B121" t="s">
        <v>800</v>
      </c>
      <c r="C121" t="s">
        <v>916</v>
      </c>
      <c r="D121" t="s">
        <v>70</v>
      </c>
      <c r="E121" t="s">
        <v>1051</v>
      </c>
      <c r="F121" t="s">
        <v>2</v>
      </c>
      <c r="G121" t="s">
        <v>2</v>
      </c>
      <c r="H121" t="s">
        <v>2</v>
      </c>
    </row>
    <row r="122" spans="1:8">
      <c r="A122" t="s">
        <v>12</v>
      </c>
      <c r="B122" t="s">
        <v>801</v>
      </c>
      <c r="C122" t="s">
        <v>917</v>
      </c>
      <c r="D122" t="s">
        <v>71</v>
      </c>
      <c r="E122" t="s">
        <v>1052</v>
      </c>
      <c r="F122" t="s">
        <v>2</v>
      </c>
      <c r="G122" t="s">
        <v>2</v>
      </c>
      <c r="H122" t="s">
        <v>2</v>
      </c>
    </row>
    <row r="123" spans="1:8">
      <c r="A123" t="s">
        <v>13</v>
      </c>
      <c r="B123" t="s">
        <v>802</v>
      </c>
      <c r="C123" t="s">
        <v>918</v>
      </c>
      <c r="D123" t="s">
        <v>72</v>
      </c>
      <c r="E123" t="s">
        <v>1053</v>
      </c>
      <c r="F123" t="s">
        <v>2</v>
      </c>
      <c r="G123" t="s">
        <v>2</v>
      </c>
      <c r="H123" t="s">
        <v>2</v>
      </c>
    </row>
    <row r="124" spans="1:8">
      <c r="A124" t="s">
        <v>7</v>
      </c>
      <c r="B124" t="s">
        <v>26</v>
      </c>
      <c r="C124" t="s">
        <v>26</v>
      </c>
      <c r="D124" t="s">
        <v>26</v>
      </c>
      <c r="E124" t="s">
        <v>1054</v>
      </c>
      <c r="F124" t="s">
        <v>2</v>
      </c>
      <c r="G124" t="s">
        <v>2</v>
      </c>
      <c r="H124" t="s">
        <v>2</v>
      </c>
    </row>
    <row r="125" spans="1:8">
      <c r="A125" t="s">
        <v>741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t="s">
        <v>2</v>
      </c>
      <c r="H125" t="s">
        <v>2</v>
      </c>
    </row>
    <row r="126" spans="1:8">
      <c r="A126" t="s">
        <v>8</v>
      </c>
      <c r="B126" t="s">
        <v>28</v>
      </c>
      <c r="C126" t="s">
        <v>60</v>
      </c>
      <c r="D126" t="s">
        <v>7</v>
      </c>
      <c r="E126" t="s">
        <v>108</v>
      </c>
      <c r="F126" t="s">
        <v>2</v>
      </c>
      <c r="G126" t="s">
        <v>2</v>
      </c>
      <c r="H126" t="s">
        <v>2</v>
      </c>
    </row>
    <row r="127" spans="1:8">
      <c r="A127" t="s">
        <v>2</v>
      </c>
      <c r="B127" t="s">
        <v>21</v>
      </c>
      <c r="C127" t="s">
        <v>21</v>
      </c>
      <c r="D127" t="s">
        <v>21</v>
      </c>
      <c r="E127" t="s">
        <v>2</v>
      </c>
      <c r="F127" t="s">
        <v>2</v>
      </c>
      <c r="G127" t="s">
        <v>2</v>
      </c>
      <c r="H127" t="s">
        <v>2</v>
      </c>
    </row>
    <row r="128" spans="1:8">
      <c r="A128" t="s">
        <v>9</v>
      </c>
      <c r="B128" t="s">
        <v>803</v>
      </c>
      <c r="C128" t="s">
        <v>919</v>
      </c>
      <c r="D128" t="s">
        <v>39</v>
      </c>
      <c r="E128" t="s">
        <v>1055</v>
      </c>
      <c r="F128" t="s">
        <v>2</v>
      </c>
      <c r="G128" t="s">
        <v>2</v>
      </c>
      <c r="H128" t="s">
        <v>2</v>
      </c>
    </row>
    <row r="129" spans="1:8">
      <c r="A129" t="s">
        <v>10</v>
      </c>
      <c r="B129" t="s">
        <v>804</v>
      </c>
      <c r="C129" t="s">
        <v>920</v>
      </c>
      <c r="D129" t="s">
        <v>40</v>
      </c>
      <c r="E129" t="s">
        <v>1056</v>
      </c>
      <c r="F129" t="s">
        <v>2</v>
      </c>
      <c r="G129" t="s">
        <v>2</v>
      </c>
      <c r="H129" t="s">
        <v>2</v>
      </c>
    </row>
    <row r="130" spans="1:8">
      <c r="A130" t="s">
        <v>11</v>
      </c>
      <c r="B130" t="s">
        <v>805</v>
      </c>
      <c r="C130" t="s">
        <v>921</v>
      </c>
      <c r="D130" t="s">
        <v>41</v>
      </c>
      <c r="E130" t="s">
        <v>1057</v>
      </c>
      <c r="F130" t="s">
        <v>2</v>
      </c>
      <c r="G130" t="s">
        <v>2</v>
      </c>
      <c r="H130" t="s">
        <v>2</v>
      </c>
    </row>
    <row r="131" spans="1:8">
      <c r="A131" t="s">
        <v>12</v>
      </c>
      <c r="B131" t="s">
        <v>806</v>
      </c>
      <c r="C131" t="s">
        <v>922</v>
      </c>
      <c r="D131" t="s">
        <v>42</v>
      </c>
      <c r="E131" t="s">
        <v>1058</v>
      </c>
      <c r="F131" t="s">
        <v>2</v>
      </c>
      <c r="G131" t="s">
        <v>2</v>
      </c>
      <c r="H131" t="s">
        <v>2</v>
      </c>
    </row>
    <row r="132" spans="1:8">
      <c r="A132" t="s">
        <v>13</v>
      </c>
      <c r="B132" t="s">
        <v>422</v>
      </c>
      <c r="C132" t="s">
        <v>923</v>
      </c>
      <c r="D132" t="s">
        <v>43</v>
      </c>
      <c r="E132" t="s">
        <v>1059</v>
      </c>
      <c r="F132" t="s">
        <v>2</v>
      </c>
      <c r="G132" t="s">
        <v>2</v>
      </c>
      <c r="H132" t="s">
        <v>2</v>
      </c>
    </row>
    <row r="133" spans="1:8">
      <c r="A133" t="s">
        <v>7</v>
      </c>
      <c r="B133" t="s">
        <v>26</v>
      </c>
      <c r="C133" t="s">
        <v>26</v>
      </c>
      <c r="D133" t="s">
        <v>26</v>
      </c>
      <c r="E133" t="s">
        <v>1060</v>
      </c>
      <c r="F133" t="s">
        <v>2</v>
      </c>
      <c r="G133" t="s">
        <v>2</v>
      </c>
      <c r="H133" t="s">
        <v>2</v>
      </c>
    </row>
    <row r="134" spans="1:8">
      <c r="A134" t="s">
        <v>742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t="s">
        <v>2</v>
      </c>
      <c r="H134" t="s">
        <v>2</v>
      </c>
    </row>
    <row r="135" spans="1:8">
      <c r="A135" t="s">
        <v>8</v>
      </c>
      <c r="B135" t="s">
        <v>29</v>
      </c>
      <c r="C135" t="s">
        <v>61</v>
      </c>
      <c r="D135" t="s">
        <v>7</v>
      </c>
      <c r="E135" t="s">
        <v>108</v>
      </c>
      <c r="F135" t="s">
        <v>2</v>
      </c>
      <c r="G135" t="s">
        <v>2</v>
      </c>
      <c r="H135" t="s">
        <v>2</v>
      </c>
    </row>
    <row r="136" spans="1:8">
      <c r="A136" t="s">
        <v>2</v>
      </c>
      <c r="B136" t="s">
        <v>21</v>
      </c>
      <c r="C136" t="s">
        <v>21</v>
      </c>
      <c r="D136" t="s">
        <v>21</v>
      </c>
      <c r="E136" t="s">
        <v>2</v>
      </c>
      <c r="F136" t="s">
        <v>2</v>
      </c>
      <c r="G136" t="s">
        <v>2</v>
      </c>
      <c r="H136" t="s">
        <v>2</v>
      </c>
    </row>
    <row r="137" spans="1:8">
      <c r="A137" t="s">
        <v>9</v>
      </c>
      <c r="B137" t="s">
        <v>807</v>
      </c>
      <c r="C137" t="s">
        <v>924</v>
      </c>
      <c r="D137" t="s">
        <v>68</v>
      </c>
      <c r="E137" t="s">
        <v>1049</v>
      </c>
      <c r="F137" t="s">
        <v>2</v>
      </c>
      <c r="G137" t="s">
        <v>2</v>
      </c>
      <c r="H137" t="s">
        <v>2</v>
      </c>
    </row>
    <row r="138" spans="1:8">
      <c r="A138" t="s">
        <v>10</v>
      </c>
      <c r="B138" t="s">
        <v>808</v>
      </c>
      <c r="C138" t="s">
        <v>376</v>
      </c>
      <c r="D138" t="s">
        <v>69</v>
      </c>
      <c r="E138" t="s">
        <v>1050</v>
      </c>
      <c r="F138" t="s">
        <v>2</v>
      </c>
      <c r="G138" t="s">
        <v>2</v>
      </c>
      <c r="H138" t="s">
        <v>2</v>
      </c>
    </row>
    <row r="139" spans="1:8">
      <c r="A139" t="s">
        <v>11</v>
      </c>
      <c r="B139" t="s">
        <v>809</v>
      </c>
      <c r="C139" t="s">
        <v>925</v>
      </c>
      <c r="D139" t="s">
        <v>70</v>
      </c>
      <c r="E139" t="s">
        <v>1051</v>
      </c>
      <c r="F139" t="s">
        <v>2</v>
      </c>
      <c r="G139" t="s">
        <v>2</v>
      </c>
      <c r="H139" t="s">
        <v>2</v>
      </c>
    </row>
    <row r="140" spans="1:8">
      <c r="A140" t="s">
        <v>12</v>
      </c>
      <c r="B140" t="s">
        <v>810</v>
      </c>
      <c r="C140" t="s">
        <v>926</v>
      </c>
      <c r="D140" t="s">
        <v>71</v>
      </c>
      <c r="E140" t="s">
        <v>1052</v>
      </c>
      <c r="F140" t="s">
        <v>2</v>
      </c>
      <c r="G140" t="s">
        <v>2</v>
      </c>
      <c r="H140" t="s">
        <v>2</v>
      </c>
    </row>
    <row r="141" spans="1:8">
      <c r="A141" t="s">
        <v>13</v>
      </c>
      <c r="B141" t="s">
        <v>72</v>
      </c>
      <c r="C141" t="s">
        <v>927</v>
      </c>
      <c r="D141" t="s">
        <v>72</v>
      </c>
      <c r="E141" t="s">
        <v>1053</v>
      </c>
      <c r="F141" t="s">
        <v>2</v>
      </c>
      <c r="G141" t="s">
        <v>2</v>
      </c>
      <c r="H141" t="s">
        <v>2</v>
      </c>
    </row>
    <row r="142" spans="1:8">
      <c r="A142" t="s">
        <v>7</v>
      </c>
      <c r="B142" t="s">
        <v>26</v>
      </c>
      <c r="C142" t="s">
        <v>26</v>
      </c>
      <c r="D142" t="s">
        <v>26</v>
      </c>
      <c r="E142" t="s">
        <v>1054</v>
      </c>
      <c r="F142" t="s">
        <v>2</v>
      </c>
      <c r="G142" t="s">
        <v>2</v>
      </c>
      <c r="H142" t="s">
        <v>2</v>
      </c>
    </row>
    <row r="143" spans="1:8">
      <c r="A143" t="s">
        <v>743</v>
      </c>
      <c r="B143" t="s">
        <v>2</v>
      </c>
      <c r="C143" t="s">
        <v>2</v>
      </c>
      <c r="D143" t="s">
        <v>2</v>
      </c>
      <c r="E143" t="s">
        <v>2</v>
      </c>
      <c r="F143" t="s">
        <v>2</v>
      </c>
      <c r="G143" t="s">
        <v>2</v>
      </c>
      <c r="H143" t="s">
        <v>2</v>
      </c>
    </row>
    <row r="144" spans="1:8">
      <c r="A144" t="s">
        <v>8</v>
      </c>
      <c r="B144" t="s">
        <v>29</v>
      </c>
      <c r="C144" t="s">
        <v>61</v>
      </c>
      <c r="D144" t="s">
        <v>7</v>
      </c>
      <c r="E144" t="s">
        <v>108</v>
      </c>
      <c r="F144" t="s">
        <v>2</v>
      </c>
      <c r="G144" t="s">
        <v>2</v>
      </c>
      <c r="H144" t="s">
        <v>2</v>
      </c>
    </row>
    <row r="145" spans="1:8">
      <c r="A145" t="s">
        <v>2</v>
      </c>
      <c r="B145" t="s">
        <v>21</v>
      </c>
      <c r="C145" t="s">
        <v>21</v>
      </c>
      <c r="D145" t="s">
        <v>21</v>
      </c>
      <c r="E145" t="s">
        <v>2</v>
      </c>
      <c r="F145" t="s">
        <v>2</v>
      </c>
      <c r="G145" t="s">
        <v>2</v>
      </c>
      <c r="H145" t="s">
        <v>2</v>
      </c>
    </row>
    <row r="146" spans="1:8">
      <c r="A146" t="s">
        <v>9</v>
      </c>
      <c r="B146" t="s">
        <v>811</v>
      </c>
      <c r="C146" t="s">
        <v>928</v>
      </c>
      <c r="D146" t="s">
        <v>39</v>
      </c>
      <c r="E146" t="s">
        <v>1055</v>
      </c>
      <c r="F146" t="s">
        <v>2</v>
      </c>
      <c r="G146" t="s">
        <v>2</v>
      </c>
      <c r="H146" t="s">
        <v>2</v>
      </c>
    </row>
    <row r="147" spans="1:8">
      <c r="A147" t="s">
        <v>10</v>
      </c>
      <c r="B147" t="s">
        <v>812</v>
      </c>
      <c r="C147" t="s">
        <v>929</v>
      </c>
      <c r="D147" t="s">
        <v>40</v>
      </c>
      <c r="E147" t="s">
        <v>1056</v>
      </c>
      <c r="F147" t="s">
        <v>2</v>
      </c>
      <c r="G147" t="s">
        <v>2</v>
      </c>
      <c r="H147" t="s">
        <v>2</v>
      </c>
    </row>
    <row r="148" spans="1:8">
      <c r="A148" t="s">
        <v>11</v>
      </c>
      <c r="B148" t="s">
        <v>813</v>
      </c>
      <c r="C148" t="s">
        <v>930</v>
      </c>
      <c r="D148" t="s">
        <v>41</v>
      </c>
      <c r="E148" t="s">
        <v>1057</v>
      </c>
      <c r="F148" t="s">
        <v>2</v>
      </c>
      <c r="G148" t="s">
        <v>2</v>
      </c>
      <c r="H148" t="s">
        <v>2</v>
      </c>
    </row>
    <row r="149" spans="1:8">
      <c r="A149" t="s">
        <v>12</v>
      </c>
      <c r="B149" t="s">
        <v>814</v>
      </c>
      <c r="C149" t="s">
        <v>931</v>
      </c>
      <c r="D149" t="s">
        <v>42</v>
      </c>
      <c r="E149" t="s">
        <v>1058</v>
      </c>
      <c r="F149" t="s">
        <v>2</v>
      </c>
      <c r="G149" t="s">
        <v>2</v>
      </c>
      <c r="H149" t="s">
        <v>2</v>
      </c>
    </row>
    <row r="150" spans="1:8">
      <c r="A150" t="s">
        <v>13</v>
      </c>
      <c r="B150" t="s">
        <v>815</v>
      </c>
      <c r="C150" t="s">
        <v>932</v>
      </c>
      <c r="D150" t="s">
        <v>43</v>
      </c>
      <c r="E150" t="s">
        <v>1059</v>
      </c>
      <c r="F150" t="s">
        <v>2</v>
      </c>
      <c r="G150" t="s">
        <v>2</v>
      </c>
      <c r="H150" t="s">
        <v>2</v>
      </c>
    </row>
    <row r="151" spans="1:8">
      <c r="A151" t="s">
        <v>7</v>
      </c>
      <c r="B151" t="s">
        <v>26</v>
      </c>
      <c r="C151" t="s">
        <v>26</v>
      </c>
      <c r="D151" t="s">
        <v>26</v>
      </c>
      <c r="E151" t="s">
        <v>1060</v>
      </c>
      <c r="F151" t="s">
        <v>2</v>
      </c>
      <c r="G151" t="s">
        <v>2</v>
      </c>
      <c r="H151" t="s">
        <v>2</v>
      </c>
    </row>
    <row r="152" spans="1:8">
      <c r="A152" t="s">
        <v>744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t="s">
        <v>2</v>
      </c>
      <c r="H152" t="s">
        <v>2</v>
      </c>
    </row>
    <row r="153" spans="1:8">
      <c r="A153" t="s">
        <v>8</v>
      </c>
      <c r="B153" t="s">
        <v>29</v>
      </c>
      <c r="C153" t="s">
        <v>61</v>
      </c>
      <c r="D153" t="s">
        <v>7</v>
      </c>
      <c r="E153" t="s">
        <v>108</v>
      </c>
      <c r="F153" t="s">
        <v>2</v>
      </c>
      <c r="G153" t="s">
        <v>2</v>
      </c>
      <c r="H153" t="s">
        <v>2</v>
      </c>
    </row>
    <row r="154" spans="1:8">
      <c r="A154" t="s">
        <v>2</v>
      </c>
      <c r="B154" t="s">
        <v>21</v>
      </c>
      <c r="C154" t="s">
        <v>21</v>
      </c>
      <c r="D154" t="s">
        <v>21</v>
      </c>
      <c r="E154" t="s">
        <v>2</v>
      </c>
      <c r="F154" t="s">
        <v>2</v>
      </c>
      <c r="G154" t="s">
        <v>2</v>
      </c>
      <c r="H154" t="s">
        <v>2</v>
      </c>
    </row>
    <row r="155" spans="1:8">
      <c r="A155" t="s">
        <v>9</v>
      </c>
      <c r="B155" t="s">
        <v>816</v>
      </c>
      <c r="C155" t="s">
        <v>933</v>
      </c>
      <c r="D155" t="s">
        <v>68</v>
      </c>
      <c r="E155" t="s">
        <v>1049</v>
      </c>
      <c r="F155" t="s">
        <v>2</v>
      </c>
      <c r="G155" t="s">
        <v>2</v>
      </c>
      <c r="H155" t="s">
        <v>2</v>
      </c>
    </row>
    <row r="156" spans="1:8">
      <c r="A156" t="s">
        <v>10</v>
      </c>
      <c r="B156" t="s">
        <v>817</v>
      </c>
      <c r="C156" t="s">
        <v>934</v>
      </c>
      <c r="D156" t="s">
        <v>69</v>
      </c>
      <c r="E156" t="s">
        <v>1050</v>
      </c>
      <c r="F156" t="s">
        <v>2</v>
      </c>
      <c r="G156" t="s">
        <v>2</v>
      </c>
      <c r="H156" t="s">
        <v>2</v>
      </c>
    </row>
    <row r="157" spans="1:8">
      <c r="A157" t="s">
        <v>11</v>
      </c>
      <c r="B157" t="s">
        <v>818</v>
      </c>
      <c r="C157" t="s">
        <v>935</v>
      </c>
      <c r="D157" t="s">
        <v>70</v>
      </c>
      <c r="E157" t="s">
        <v>1051</v>
      </c>
      <c r="F157" t="s">
        <v>2</v>
      </c>
      <c r="G157" t="s">
        <v>2</v>
      </c>
      <c r="H157" t="s">
        <v>2</v>
      </c>
    </row>
    <row r="158" spans="1:8">
      <c r="A158" t="s">
        <v>12</v>
      </c>
      <c r="B158" t="s">
        <v>819</v>
      </c>
      <c r="C158" t="s">
        <v>936</v>
      </c>
      <c r="D158" t="s">
        <v>71</v>
      </c>
      <c r="E158" t="s">
        <v>1052</v>
      </c>
      <c r="F158" t="s">
        <v>2</v>
      </c>
      <c r="G158" t="s">
        <v>2</v>
      </c>
      <c r="H158" t="s">
        <v>2</v>
      </c>
    </row>
    <row r="159" spans="1:8">
      <c r="A159" t="s">
        <v>13</v>
      </c>
      <c r="B159" t="s">
        <v>820</v>
      </c>
      <c r="C159" t="s">
        <v>937</v>
      </c>
      <c r="D159" t="s">
        <v>72</v>
      </c>
      <c r="E159" t="s">
        <v>1053</v>
      </c>
      <c r="F159" t="s">
        <v>2</v>
      </c>
      <c r="G159" t="s">
        <v>2</v>
      </c>
      <c r="H159" t="s">
        <v>2</v>
      </c>
    </row>
    <row r="160" spans="1:8">
      <c r="A160" t="s">
        <v>7</v>
      </c>
      <c r="B160" t="s">
        <v>26</v>
      </c>
      <c r="C160" t="s">
        <v>26</v>
      </c>
      <c r="D160" t="s">
        <v>26</v>
      </c>
      <c r="E160" t="s">
        <v>1054</v>
      </c>
      <c r="F160" t="s">
        <v>2</v>
      </c>
      <c r="G160" t="s">
        <v>2</v>
      </c>
      <c r="H160" t="s">
        <v>2</v>
      </c>
    </row>
    <row r="161" spans="1:8">
      <c r="A161" t="s">
        <v>745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t="s">
        <v>2</v>
      </c>
      <c r="H161" t="s">
        <v>2</v>
      </c>
    </row>
    <row r="162" spans="1:8">
      <c r="A162" t="s">
        <v>8</v>
      </c>
      <c r="B162" t="s">
        <v>29</v>
      </c>
      <c r="C162" t="s">
        <v>61</v>
      </c>
      <c r="D162" t="s">
        <v>7</v>
      </c>
      <c r="E162" t="s">
        <v>108</v>
      </c>
      <c r="F162" t="s">
        <v>2</v>
      </c>
      <c r="G162" t="s">
        <v>2</v>
      </c>
      <c r="H162" t="s">
        <v>2</v>
      </c>
    </row>
    <row r="163" spans="1:8">
      <c r="A163" t="s">
        <v>2</v>
      </c>
      <c r="B163" t="s">
        <v>21</v>
      </c>
      <c r="C163" t="s">
        <v>21</v>
      </c>
      <c r="D163" t="s">
        <v>21</v>
      </c>
      <c r="E163" t="s">
        <v>2</v>
      </c>
      <c r="F163" t="s">
        <v>2</v>
      </c>
      <c r="G163" t="s">
        <v>2</v>
      </c>
      <c r="H163" t="s">
        <v>2</v>
      </c>
    </row>
    <row r="164" spans="1:8">
      <c r="A164" t="s">
        <v>9</v>
      </c>
      <c r="B164" t="s">
        <v>821</v>
      </c>
      <c r="C164" t="s">
        <v>938</v>
      </c>
      <c r="D164" t="s">
        <v>39</v>
      </c>
      <c r="E164" t="s">
        <v>1055</v>
      </c>
      <c r="F164" t="s">
        <v>2</v>
      </c>
      <c r="G164" t="s">
        <v>2</v>
      </c>
      <c r="H164" t="s">
        <v>2</v>
      </c>
    </row>
    <row r="165" spans="1:8">
      <c r="A165" t="s">
        <v>10</v>
      </c>
      <c r="B165" t="s">
        <v>822</v>
      </c>
      <c r="C165" t="s">
        <v>939</v>
      </c>
      <c r="D165" t="s">
        <v>40</v>
      </c>
      <c r="E165" t="s">
        <v>1056</v>
      </c>
      <c r="F165" t="s">
        <v>2</v>
      </c>
      <c r="G165" t="s">
        <v>2</v>
      </c>
      <c r="H165" t="s">
        <v>2</v>
      </c>
    </row>
    <row r="166" spans="1:8">
      <c r="A166" t="s">
        <v>11</v>
      </c>
      <c r="B166" t="s">
        <v>823</v>
      </c>
      <c r="C166" t="s">
        <v>940</v>
      </c>
      <c r="D166" t="s">
        <v>41</v>
      </c>
      <c r="E166" t="s">
        <v>1057</v>
      </c>
      <c r="F166" t="s">
        <v>2</v>
      </c>
      <c r="G166" t="s">
        <v>2</v>
      </c>
      <c r="H166" t="s">
        <v>2</v>
      </c>
    </row>
    <row r="167" spans="1:8">
      <c r="A167" t="s">
        <v>12</v>
      </c>
      <c r="B167" t="s">
        <v>824</v>
      </c>
      <c r="C167" t="s">
        <v>941</v>
      </c>
      <c r="D167" t="s">
        <v>42</v>
      </c>
      <c r="E167" t="s">
        <v>1058</v>
      </c>
      <c r="F167" t="s">
        <v>2</v>
      </c>
      <c r="G167" t="s">
        <v>2</v>
      </c>
      <c r="H167" t="s">
        <v>2</v>
      </c>
    </row>
    <row r="168" spans="1:8">
      <c r="A168" t="s">
        <v>13</v>
      </c>
      <c r="B168" t="s">
        <v>825</v>
      </c>
      <c r="C168" t="s">
        <v>942</v>
      </c>
      <c r="D168" t="s">
        <v>43</v>
      </c>
      <c r="E168" t="s">
        <v>1059</v>
      </c>
      <c r="F168" t="s">
        <v>2</v>
      </c>
      <c r="G168" t="s">
        <v>2</v>
      </c>
      <c r="H168" t="s">
        <v>2</v>
      </c>
    </row>
    <row r="169" spans="1:8">
      <c r="A169" t="s">
        <v>7</v>
      </c>
      <c r="B169" t="s">
        <v>26</v>
      </c>
      <c r="C169" t="s">
        <v>26</v>
      </c>
      <c r="D169" t="s">
        <v>26</v>
      </c>
      <c r="E169" t="s">
        <v>1060</v>
      </c>
      <c r="F169" t="s">
        <v>2</v>
      </c>
      <c r="G169" t="s">
        <v>2</v>
      </c>
      <c r="H169" t="s">
        <v>2</v>
      </c>
    </row>
    <row r="170" spans="1:8">
      <c r="A170" t="s">
        <v>746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t="s">
        <v>2</v>
      </c>
      <c r="H170" t="s">
        <v>2</v>
      </c>
    </row>
    <row r="171" spans="1:8">
      <c r="A171" t="s">
        <v>8</v>
      </c>
      <c r="B171" t="s">
        <v>29</v>
      </c>
      <c r="C171" t="s">
        <v>61</v>
      </c>
      <c r="D171" t="s">
        <v>7</v>
      </c>
      <c r="E171" t="s">
        <v>108</v>
      </c>
      <c r="F171" t="s">
        <v>2</v>
      </c>
      <c r="G171" t="s">
        <v>2</v>
      </c>
      <c r="H171" t="s">
        <v>2</v>
      </c>
    </row>
    <row r="172" spans="1:8">
      <c r="A172" t="s">
        <v>2</v>
      </c>
      <c r="B172" t="s">
        <v>21</v>
      </c>
      <c r="C172" t="s">
        <v>21</v>
      </c>
      <c r="D172" t="s">
        <v>21</v>
      </c>
      <c r="E172" t="s">
        <v>2</v>
      </c>
      <c r="F172" t="s">
        <v>2</v>
      </c>
      <c r="G172" t="s">
        <v>2</v>
      </c>
      <c r="H172" t="s">
        <v>2</v>
      </c>
    </row>
    <row r="173" spans="1:8">
      <c r="A173" t="s">
        <v>9</v>
      </c>
      <c r="B173" t="s">
        <v>3167</v>
      </c>
      <c r="C173" t="s">
        <v>3197</v>
      </c>
      <c r="D173" t="s">
        <v>68</v>
      </c>
      <c r="E173" t="s">
        <v>1049</v>
      </c>
      <c r="F173" t="s">
        <v>2</v>
      </c>
      <c r="G173" t="s">
        <v>2</v>
      </c>
      <c r="H173" t="s">
        <v>2</v>
      </c>
    </row>
    <row r="174" spans="1:8">
      <c r="A174" t="s">
        <v>10</v>
      </c>
      <c r="B174" t="s">
        <v>3168</v>
      </c>
      <c r="C174" t="s">
        <v>3198</v>
      </c>
      <c r="D174" t="s">
        <v>69</v>
      </c>
      <c r="E174" t="s">
        <v>1050</v>
      </c>
      <c r="F174" t="s">
        <v>2</v>
      </c>
      <c r="G174" t="s">
        <v>2</v>
      </c>
      <c r="H174" t="s">
        <v>2</v>
      </c>
    </row>
    <row r="175" spans="1:8">
      <c r="A175" t="s">
        <v>11</v>
      </c>
      <c r="B175" t="s">
        <v>3169</v>
      </c>
      <c r="C175" t="s">
        <v>3199</v>
      </c>
      <c r="D175" t="s">
        <v>70</v>
      </c>
      <c r="E175" t="s">
        <v>1051</v>
      </c>
      <c r="F175" t="s">
        <v>2</v>
      </c>
      <c r="G175" t="s">
        <v>2</v>
      </c>
      <c r="H175" t="s">
        <v>2</v>
      </c>
    </row>
    <row r="176" spans="1:8">
      <c r="A176" t="s">
        <v>12</v>
      </c>
      <c r="B176" t="s">
        <v>3170</v>
      </c>
      <c r="C176" t="s">
        <v>3200</v>
      </c>
      <c r="D176" t="s">
        <v>71</v>
      </c>
      <c r="E176" t="s">
        <v>1052</v>
      </c>
      <c r="F176" t="s">
        <v>2</v>
      </c>
      <c r="G176" t="s">
        <v>2</v>
      </c>
      <c r="H176" t="s">
        <v>2</v>
      </c>
    </row>
    <row r="177" spans="1:8">
      <c r="A177" t="s">
        <v>13</v>
      </c>
      <c r="B177" t="s">
        <v>3171</v>
      </c>
      <c r="C177" t="s">
        <v>3201</v>
      </c>
      <c r="D177" t="s">
        <v>72</v>
      </c>
      <c r="E177" t="s">
        <v>1053</v>
      </c>
      <c r="F177" t="s">
        <v>2</v>
      </c>
      <c r="G177" t="s">
        <v>2</v>
      </c>
      <c r="H177" t="s">
        <v>2</v>
      </c>
    </row>
    <row r="178" spans="1:8">
      <c r="A178" t="s">
        <v>7</v>
      </c>
      <c r="B178" t="s">
        <v>26</v>
      </c>
      <c r="C178" t="s">
        <v>26</v>
      </c>
      <c r="D178" t="s">
        <v>26</v>
      </c>
      <c r="E178" t="s">
        <v>1054</v>
      </c>
      <c r="F178" t="s">
        <v>2</v>
      </c>
      <c r="G178" t="s">
        <v>2</v>
      </c>
      <c r="H178" t="s">
        <v>2</v>
      </c>
    </row>
    <row r="179" spans="1:8">
      <c r="A179" t="s">
        <v>747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t="s">
        <v>2</v>
      </c>
      <c r="H179" t="s">
        <v>2</v>
      </c>
    </row>
    <row r="180" spans="1:8">
      <c r="A180" t="s">
        <v>8</v>
      </c>
      <c r="B180" t="s">
        <v>29</v>
      </c>
      <c r="C180" t="s">
        <v>61</v>
      </c>
      <c r="D180" t="s">
        <v>7</v>
      </c>
      <c r="E180" t="s">
        <v>108</v>
      </c>
      <c r="F180" t="s">
        <v>2</v>
      </c>
      <c r="G180" t="s">
        <v>2</v>
      </c>
      <c r="H180" t="s">
        <v>2</v>
      </c>
    </row>
    <row r="181" spans="1:8">
      <c r="A181" t="s">
        <v>2</v>
      </c>
      <c r="B181" t="s">
        <v>21</v>
      </c>
      <c r="C181" t="s">
        <v>21</v>
      </c>
      <c r="D181" t="s">
        <v>21</v>
      </c>
      <c r="E181" t="s">
        <v>2</v>
      </c>
      <c r="F181" t="s">
        <v>2</v>
      </c>
      <c r="G181" t="s">
        <v>2</v>
      </c>
      <c r="H181" t="s">
        <v>2</v>
      </c>
    </row>
    <row r="182" spans="1:8">
      <c r="A182" t="s">
        <v>9</v>
      </c>
      <c r="B182" t="s">
        <v>3172</v>
      </c>
      <c r="C182" t="s">
        <v>3202</v>
      </c>
      <c r="D182" t="s">
        <v>39</v>
      </c>
      <c r="E182" t="s">
        <v>1055</v>
      </c>
      <c r="F182" t="s">
        <v>2</v>
      </c>
      <c r="G182" t="s">
        <v>2</v>
      </c>
      <c r="H182" t="s">
        <v>2</v>
      </c>
    </row>
    <row r="183" spans="1:8">
      <c r="A183" t="s">
        <v>10</v>
      </c>
      <c r="B183" t="s">
        <v>3173</v>
      </c>
      <c r="C183" t="s">
        <v>3203</v>
      </c>
      <c r="D183" t="s">
        <v>40</v>
      </c>
      <c r="E183" t="s">
        <v>1056</v>
      </c>
      <c r="F183" t="s">
        <v>2</v>
      </c>
      <c r="G183" t="s">
        <v>2</v>
      </c>
      <c r="H183" t="s">
        <v>2</v>
      </c>
    </row>
    <row r="184" spans="1:8">
      <c r="A184" t="s">
        <v>11</v>
      </c>
      <c r="B184" t="s">
        <v>3174</v>
      </c>
      <c r="C184" t="s">
        <v>3204</v>
      </c>
      <c r="D184" t="s">
        <v>41</v>
      </c>
      <c r="E184" t="s">
        <v>1057</v>
      </c>
      <c r="F184" t="s">
        <v>2</v>
      </c>
      <c r="G184" t="s">
        <v>2</v>
      </c>
      <c r="H184" t="s">
        <v>2</v>
      </c>
    </row>
    <row r="185" spans="1:8">
      <c r="A185" t="s">
        <v>12</v>
      </c>
      <c r="B185" t="s">
        <v>3175</v>
      </c>
      <c r="C185" t="s">
        <v>3205</v>
      </c>
      <c r="D185" t="s">
        <v>42</v>
      </c>
      <c r="E185" t="s">
        <v>1058</v>
      </c>
      <c r="F185" t="s">
        <v>2</v>
      </c>
      <c r="G185" t="s">
        <v>2</v>
      </c>
      <c r="H185" t="s">
        <v>2</v>
      </c>
    </row>
    <row r="186" spans="1:8">
      <c r="A186" t="s">
        <v>13</v>
      </c>
      <c r="B186" t="s">
        <v>3176</v>
      </c>
      <c r="C186" t="s">
        <v>3206</v>
      </c>
      <c r="D186" t="s">
        <v>43</v>
      </c>
      <c r="E186" t="s">
        <v>1059</v>
      </c>
      <c r="F186" t="s">
        <v>2</v>
      </c>
      <c r="G186" t="s">
        <v>2</v>
      </c>
      <c r="H186" t="s">
        <v>2</v>
      </c>
    </row>
    <row r="187" spans="1:8">
      <c r="A187" t="s">
        <v>7</v>
      </c>
      <c r="B187" t="s">
        <v>26</v>
      </c>
      <c r="C187" t="s">
        <v>26</v>
      </c>
      <c r="D187" t="s">
        <v>26</v>
      </c>
      <c r="E187" t="s">
        <v>1060</v>
      </c>
      <c r="F187" t="s">
        <v>2</v>
      </c>
      <c r="G187" t="s">
        <v>2</v>
      </c>
      <c r="H187" t="s">
        <v>2</v>
      </c>
    </row>
    <row r="188" spans="1:8">
      <c r="A188" t="s">
        <v>2164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t="s">
        <v>2</v>
      </c>
      <c r="H188" t="s">
        <v>2</v>
      </c>
    </row>
    <row r="189" spans="1:8">
      <c r="A189" t="s">
        <v>14</v>
      </c>
      <c r="B189" t="s">
        <v>2162</v>
      </c>
      <c r="C189" t="s">
        <v>3728</v>
      </c>
      <c r="D189" t="s">
        <v>59</v>
      </c>
      <c r="E189" t="s">
        <v>119</v>
      </c>
      <c r="F189" t="s">
        <v>133</v>
      </c>
      <c r="G189" t="s">
        <v>7</v>
      </c>
      <c r="H189" t="s">
        <v>108</v>
      </c>
    </row>
    <row r="190" spans="1:8">
      <c r="A190" t="s">
        <v>2</v>
      </c>
      <c r="B190" t="s">
        <v>21</v>
      </c>
      <c r="C190" t="s">
        <v>21</v>
      </c>
      <c r="D190" t="s">
        <v>21</v>
      </c>
      <c r="E190" t="s">
        <v>21</v>
      </c>
      <c r="F190" t="s">
        <v>21</v>
      </c>
      <c r="G190" t="s">
        <v>21</v>
      </c>
      <c r="H190" t="s">
        <v>2</v>
      </c>
    </row>
    <row r="191" spans="1:8">
      <c r="A191" t="s">
        <v>15</v>
      </c>
      <c r="B191" t="s">
        <v>2170</v>
      </c>
      <c r="C191" t="s">
        <v>3737</v>
      </c>
      <c r="D191" t="s">
        <v>2946</v>
      </c>
      <c r="E191" t="s">
        <v>2179</v>
      </c>
      <c r="F191" t="s">
        <v>2192</v>
      </c>
      <c r="G191" t="s">
        <v>2204</v>
      </c>
      <c r="H191" t="s">
        <v>2217</v>
      </c>
    </row>
    <row r="192" spans="1:8">
      <c r="A192" t="s">
        <v>16</v>
      </c>
      <c r="B192" t="s">
        <v>2171</v>
      </c>
      <c r="C192" t="s">
        <v>3738</v>
      </c>
      <c r="D192" t="s">
        <v>2947</v>
      </c>
      <c r="E192" t="s">
        <v>2180</v>
      </c>
      <c r="F192" t="s">
        <v>2193</v>
      </c>
      <c r="G192" t="s">
        <v>2205</v>
      </c>
      <c r="H192" t="s">
        <v>2218</v>
      </c>
    </row>
    <row r="193" spans="1:8">
      <c r="A193" t="s">
        <v>17</v>
      </c>
      <c r="B193" t="s">
        <v>44</v>
      </c>
      <c r="C193" t="s">
        <v>3739</v>
      </c>
      <c r="D193" t="s">
        <v>2948</v>
      </c>
      <c r="E193" t="s">
        <v>2181</v>
      </c>
      <c r="F193" t="s">
        <v>2194</v>
      </c>
      <c r="G193" t="s">
        <v>2206</v>
      </c>
      <c r="H193" t="s">
        <v>115</v>
      </c>
    </row>
    <row r="194" spans="1:8">
      <c r="A194" t="s">
        <v>18</v>
      </c>
      <c r="B194" t="s">
        <v>44</v>
      </c>
      <c r="C194" t="s">
        <v>232</v>
      </c>
      <c r="D194" t="s">
        <v>2949</v>
      </c>
      <c r="E194" t="s">
        <v>2182</v>
      </c>
      <c r="F194" t="s">
        <v>2195</v>
      </c>
      <c r="G194" t="s">
        <v>2207</v>
      </c>
      <c r="H194" t="s">
        <v>116</v>
      </c>
    </row>
    <row r="195" spans="1:8">
      <c r="A195" t="s">
        <v>12</v>
      </c>
      <c r="B195" t="s">
        <v>2172</v>
      </c>
      <c r="C195" t="s">
        <v>3740</v>
      </c>
      <c r="D195" t="s">
        <v>2950</v>
      </c>
      <c r="E195" t="s">
        <v>2183</v>
      </c>
      <c r="F195" t="s">
        <v>2196</v>
      </c>
      <c r="G195" t="s">
        <v>2208</v>
      </c>
      <c r="H195" t="s">
        <v>117</v>
      </c>
    </row>
    <row r="196" spans="1:8">
      <c r="A196" t="s">
        <v>19</v>
      </c>
      <c r="B196" t="s">
        <v>2173</v>
      </c>
      <c r="C196" t="s">
        <v>948</v>
      </c>
      <c r="D196" t="s">
        <v>2416</v>
      </c>
      <c r="E196" t="s">
        <v>2184</v>
      </c>
      <c r="F196" t="s">
        <v>2197</v>
      </c>
      <c r="G196" t="s">
        <v>2209</v>
      </c>
      <c r="H196" t="s">
        <v>2219</v>
      </c>
    </row>
    <row r="197" spans="1:8">
      <c r="A197" t="s">
        <v>20</v>
      </c>
      <c r="B197" t="s">
        <v>44</v>
      </c>
      <c r="C197" t="s">
        <v>3741</v>
      </c>
      <c r="D197" t="s">
        <v>76</v>
      </c>
      <c r="E197" t="s">
        <v>44</v>
      </c>
      <c r="F197" t="s">
        <v>44</v>
      </c>
      <c r="G197" t="s">
        <v>102</v>
      </c>
      <c r="H197" t="s">
        <v>2220</v>
      </c>
    </row>
    <row r="198" spans="1:8">
      <c r="A198" t="s">
        <v>13</v>
      </c>
      <c r="B198" t="s">
        <v>45</v>
      </c>
      <c r="C198" t="s">
        <v>625</v>
      </c>
      <c r="D198" t="s">
        <v>2676</v>
      </c>
      <c r="E198" t="s">
        <v>101</v>
      </c>
      <c r="F198" t="s">
        <v>2198</v>
      </c>
      <c r="G198" t="s">
        <v>2210</v>
      </c>
      <c r="H198" t="s">
        <v>111</v>
      </c>
    </row>
    <row r="199" spans="1:8">
      <c r="A199" t="s">
        <v>7</v>
      </c>
      <c r="B199" t="s">
        <v>26</v>
      </c>
      <c r="C199" t="s">
        <v>26</v>
      </c>
      <c r="D199" t="s">
        <v>26</v>
      </c>
      <c r="E199" t="s">
        <v>26</v>
      </c>
      <c r="F199" t="s">
        <v>26</v>
      </c>
      <c r="G199" t="s">
        <v>26</v>
      </c>
      <c r="H199" t="s">
        <v>2221</v>
      </c>
    </row>
    <row r="200" spans="1:8">
      <c r="A200" t="s">
        <v>748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t="s">
        <v>2</v>
      </c>
      <c r="H200" t="s">
        <v>2</v>
      </c>
    </row>
    <row r="201" spans="1:8">
      <c r="A201" t="s">
        <v>14</v>
      </c>
      <c r="B201" t="s">
        <v>27</v>
      </c>
      <c r="C201" t="s">
        <v>59</v>
      </c>
      <c r="D201" t="s">
        <v>90</v>
      </c>
      <c r="E201" t="s">
        <v>103</v>
      </c>
      <c r="F201" t="s">
        <v>7</v>
      </c>
      <c r="G201" t="s">
        <v>108</v>
      </c>
      <c r="H201" t="s">
        <v>2</v>
      </c>
    </row>
    <row r="202" spans="1:8">
      <c r="A202" t="s">
        <v>2</v>
      </c>
      <c r="B202" t="s">
        <v>21</v>
      </c>
      <c r="C202" t="s">
        <v>21</v>
      </c>
      <c r="D202" t="s">
        <v>21</v>
      </c>
      <c r="E202" t="s">
        <v>21</v>
      </c>
      <c r="F202" t="s">
        <v>21</v>
      </c>
      <c r="G202" t="s">
        <v>2</v>
      </c>
      <c r="H202" t="s">
        <v>2</v>
      </c>
    </row>
    <row r="203" spans="1:8">
      <c r="A203" t="s">
        <v>15</v>
      </c>
      <c r="B203" t="s">
        <v>827</v>
      </c>
      <c r="C203" t="s">
        <v>944</v>
      </c>
      <c r="D203" t="s">
        <v>1014</v>
      </c>
      <c r="E203" t="s">
        <v>1061</v>
      </c>
      <c r="F203" t="s">
        <v>81</v>
      </c>
      <c r="G203" t="s">
        <v>1074</v>
      </c>
      <c r="H203" t="s">
        <v>2</v>
      </c>
    </row>
    <row r="204" spans="1:8">
      <c r="A204" t="s">
        <v>16</v>
      </c>
      <c r="B204" t="s">
        <v>828</v>
      </c>
      <c r="C204" t="s">
        <v>124</v>
      </c>
      <c r="D204" t="s">
        <v>1015</v>
      </c>
      <c r="E204" t="s">
        <v>1062</v>
      </c>
      <c r="F204" t="s">
        <v>82</v>
      </c>
      <c r="G204" t="s">
        <v>286</v>
      </c>
      <c r="H204" t="s">
        <v>2</v>
      </c>
    </row>
    <row r="205" spans="1:8">
      <c r="A205" t="s">
        <v>17</v>
      </c>
      <c r="B205" t="s">
        <v>31</v>
      </c>
      <c r="C205" t="s">
        <v>945</v>
      </c>
      <c r="D205" t="s">
        <v>1016</v>
      </c>
      <c r="E205" t="s">
        <v>1063</v>
      </c>
      <c r="F205" t="s">
        <v>83</v>
      </c>
      <c r="G205" t="s">
        <v>1075</v>
      </c>
      <c r="H205" t="s">
        <v>2</v>
      </c>
    </row>
    <row r="206" spans="1:8">
      <c r="A206" t="s">
        <v>18</v>
      </c>
      <c r="B206" t="s">
        <v>829</v>
      </c>
      <c r="C206" t="s">
        <v>526</v>
      </c>
      <c r="D206" t="s">
        <v>1017</v>
      </c>
      <c r="E206" t="s">
        <v>1064</v>
      </c>
      <c r="F206" t="s">
        <v>84</v>
      </c>
      <c r="G206" t="s">
        <v>117</v>
      </c>
      <c r="H206" t="s">
        <v>2</v>
      </c>
    </row>
    <row r="207" spans="1:8">
      <c r="A207" t="s">
        <v>12</v>
      </c>
      <c r="B207" t="s">
        <v>830</v>
      </c>
      <c r="C207" t="s">
        <v>946</v>
      </c>
      <c r="D207" t="s">
        <v>1018</v>
      </c>
      <c r="E207" t="s">
        <v>1065</v>
      </c>
      <c r="F207" t="s">
        <v>85</v>
      </c>
      <c r="G207" t="s">
        <v>1076</v>
      </c>
      <c r="H207" t="s">
        <v>2</v>
      </c>
    </row>
    <row r="208" spans="1:8">
      <c r="A208" t="s">
        <v>19</v>
      </c>
      <c r="B208" t="s">
        <v>114</v>
      </c>
      <c r="C208" t="s">
        <v>947</v>
      </c>
      <c r="D208" t="s">
        <v>1019</v>
      </c>
      <c r="E208" t="s">
        <v>1066</v>
      </c>
      <c r="F208" t="s">
        <v>86</v>
      </c>
      <c r="G208" t="s">
        <v>1077</v>
      </c>
      <c r="H208" t="s">
        <v>2</v>
      </c>
    </row>
    <row r="209" spans="1:8">
      <c r="A209" t="s">
        <v>20</v>
      </c>
      <c r="B209" t="s">
        <v>330</v>
      </c>
      <c r="C209" t="s">
        <v>948</v>
      </c>
      <c r="D209" t="s">
        <v>44</v>
      </c>
      <c r="E209" t="s">
        <v>44</v>
      </c>
      <c r="F209" t="s">
        <v>87</v>
      </c>
      <c r="G209" t="s">
        <v>419</v>
      </c>
      <c r="H209" t="s">
        <v>2</v>
      </c>
    </row>
    <row r="210" spans="1:8">
      <c r="A210" t="s">
        <v>13</v>
      </c>
      <c r="B210" t="s">
        <v>831</v>
      </c>
      <c r="C210" t="s">
        <v>949</v>
      </c>
      <c r="D210" t="s">
        <v>212</v>
      </c>
      <c r="E210" t="s">
        <v>1067</v>
      </c>
      <c r="F210" t="s">
        <v>88</v>
      </c>
      <c r="G210" t="s">
        <v>418</v>
      </c>
      <c r="H210" t="s">
        <v>2</v>
      </c>
    </row>
    <row r="211" spans="1:8">
      <c r="A211" t="s">
        <v>7</v>
      </c>
      <c r="B211" t="s">
        <v>26</v>
      </c>
      <c r="C211" t="s">
        <v>26</v>
      </c>
      <c r="D211" t="s">
        <v>26</v>
      </c>
      <c r="E211" t="s">
        <v>26</v>
      </c>
      <c r="F211" t="s">
        <v>26</v>
      </c>
      <c r="G211" t="s">
        <v>1078</v>
      </c>
      <c r="H211" t="s">
        <v>2</v>
      </c>
    </row>
    <row r="212" spans="1:8">
      <c r="A212" t="s">
        <v>749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t="s">
        <v>2</v>
      </c>
      <c r="H212" t="s">
        <v>2</v>
      </c>
    </row>
    <row r="213" spans="1:8">
      <c r="A213" t="s">
        <v>14</v>
      </c>
      <c r="B213" t="s">
        <v>27</v>
      </c>
      <c r="C213" t="s">
        <v>59</v>
      </c>
      <c r="D213" t="s">
        <v>90</v>
      </c>
      <c r="E213" t="s">
        <v>103</v>
      </c>
      <c r="F213" t="s">
        <v>7</v>
      </c>
      <c r="G213" t="s">
        <v>108</v>
      </c>
      <c r="H213" t="s">
        <v>2</v>
      </c>
    </row>
    <row r="214" spans="1:8">
      <c r="A214" t="s">
        <v>2</v>
      </c>
      <c r="B214" t="s">
        <v>21</v>
      </c>
      <c r="C214" t="s">
        <v>21</v>
      </c>
      <c r="D214" t="s">
        <v>21</v>
      </c>
      <c r="E214" t="s">
        <v>21</v>
      </c>
      <c r="F214" t="s">
        <v>21</v>
      </c>
      <c r="G214" t="s">
        <v>2</v>
      </c>
      <c r="H214" t="s">
        <v>2</v>
      </c>
    </row>
    <row r="215" spans="1:8">
      <c r="A215" t="s">
        <v>15</v>
      </c>
      <c r="B215" t="s">
        <v>832</v>
      </c>
      <c r="C215" t="s">
        <v>950</v>
      </c>
      <c r="D215" t="s">
        <v>1020</v>
      </c>
      <c r="E215" t="s">
        <v>1068</v>
      </c>
      <c r="F215" t="s">
        <v>50</v>
      </c>
      <c r="G215" t="s">
        <v>1079</v>
      </c>
      <c r="H215" t="s">
        <v>2</v>
      </c>
    </row>
    <row r="216" spans="1:8">
      <c r="A216" t="s">
        <v>16</v>
      </c>
      <c r="B216" t="s">
        <v>833</v>
      </c>
      <c r="C216" t="s">
        <v>951</v>
      </c>
      <c r="D216" t="s">
        <v>1021</v>
      </c>
      <c r="E216" t="s">
        <v>579</v>
      </c>
      <c r="F216" t="s">
        <v>51</v>
      </c>
      <c r="G216" t="s">
        <v>1080</v>
      </c>
      <c r="H216" t="s">
        <v>2</v>
      </c>
    </row>
    <row r="217" spans="1:8">
      <c r="A217" t="s">
        <v>17</v>
      </c>
      <c r="B217" t="s">
        <v>834</v>
      </c>
      <c r="C217" t="s">
        <v>952</v>
      </c>
      <c r="D217" t="s">
        <v>1022</v>
      </c>
      <c r="E217" t="s">
        <v>1069</v>
      </c>
      <c r="F217" t="s">
        <v>52</v>
      </c>
      <c r="G217" t="s">
        <v>1081</v>
      </c>
      <c r="H217" t="s">
        <v>2</v>
      </c>
    </row>
    <row r="218" spans="1:8">
      <c r="A218" t="s">
        <v>18</v>
      </c>
      <c r="B218" t="s">
        <v>835</v>
      </c>
      <c r="C218" t="s">
        <v>953</v>
      </c>
      <c r="D218" t="s">
        <v>364</v>
      </c>
      <c r="E218" t="s">
        <v>1070</v>
      </c>
      <c r="F218" t="s">
        <v>53</v>
      </c>
      <c r="G218" t="s">
        <v>1082</v>
      </c>
      <c r="H218" t="s">
        <v>2</v>
      </c>
    </row>
    <row r="219" spans="1:8">
      <c r="A219" t="s">
        <v>12</v>
      </c>
      <c r="B219" t="s">
        <v>836</v>
      </c>
      <c r="C219" t="s">
        <v>954</v>
      </c>
      <c r="D219" t="s">
        <v>1023</v>
      </c>
      <c r="E219" t="s">
        <v>1071</v>
      </c>
      <c r="F219" t="s">
        <v>54</v>
      </c>
      <c r="G219" t="s">
        <v>1083</v>
      </c>
      <c r="H219" t="s">
        <v>2</v>
      </c>
    </row>
    <row r="220" spans="1:8">
      <c r="A220" t="s">
        <v>19</v>
      </c>
      <c r="B220" t="s">
        <v>516</v>
      </c>
      <c r="C220" t="s">
        <v>955</v>
      </c>
      <c r="D220" t="s">
        <v>1024</v>
      </c>
      <c r="E220" t="s">
        <v>1072</v>
      </c>
      <c r="F220" t="s">
        <v>55</v>
      </c>
      <c r="G220" t="s">
        <v>1084</v>
      </c>
      <c r="H220" t="s">
        <v>2</v>
      </c>
    </row>
    <row r="221" spans="1:8">
      <c r="A221" t="s">
        <v>20</v>
      </c>
      <c r="B221" t="s">
        <v>584</v>
      </c>
      <c r="C221" t="s">
        <v>44</v>
      </c>
      <c r="D221" t="s">
        <v>44</v>
      </c>
      <c r="E221" t="s">
        <v>44</v>
      </c>
      <c r="F221" t="s">
        <v>56</v>
      </c>
      <c r="G221" t="s">
        <v>288</v>
      </c>
      <c r="H221" t="s">
        <v>2</v>
      </c>
    </row>
    <row r="222" spans="1:8">
      <c r="A222" t="s">
        <v>13</v>
      </c>
      <c r="B222" t="s">
        <v>198</v>
      </c>
      <c r="C222" t="s">
        <v>295</v>
      </c>
      <c r="D222" t="s">
        <v>1025</v>
      </c>
      <c r="E222" t="s">
        <v>1073</v>
      </c>
      <c r="F222" t="s">
        <v>46</v>
      </c>
      <c r="G222" t="s">
        <v>289</v>
      </c>
      <c r="H222" t="s">
        <v>2</v>
      </c>
    </row>
    <row r="223" spans="1:8">
      <c r="A223" t="s">
        <v>7</v>
      </c>
      <c r="B223" t="s">
        <v>26</v>
      </c>
      <c r="C223" t="s">
        <v>26</v>
      </c>
      <c r="D223" t="s">
        <v>26</v>
      </c>
      <c r="E223" t="s">
        <v>26</v>
      </c>
      <c r="F223" t="s">
        <v>26</v>
      </c>
      <c r="G223" t="s">
        <v>1085</v>
      </c>
      <c r="H223" t="s">
        <v>2</v>
      </c>
    </row>
    <row r="224" spans="1:8">
      <c r="A224" t="s">
        <v>750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t="s">
        <v>2</v>
      </c>
      <c r="H224" t="s">
        <v>2</v>
      </c>
    </row>
    <row r="225" spans="1:8">
      <c r="A225" t="s">
        <v>14</v>
      </c>
      <c r="B225" t="s">
        <v>28</v>
      </c>
      <c r="C225" t="s">
        <v>60</v>
      </c>
      <c r="D225" t="s">
        <v>7</v>
      </c>
      <c r="E225" t="s">
        <v>108</v>
      </c>
      <c r="F225" t="s">
        <v>2</v>
      </c>
      <c r="G225" t="s">
        <v>2</v>
      </c>
      <c r="H225" t="s">
        <v>2</v>
      </c>
    </row>
    <row r="226" spans="1:8">
      <c r="A226" t="s">
        <v>2</v>
      </c>
      <c r="B226" t="s">
        <v>21</v>
      </c>
      <c r="C226" t="s">
        <v>21</v>
      </c>
      <c r="D226" t="s">
        <v>21</v>
      </c>
      <c r="E226" t="s">
        <v>2</v>
      </c>
      <c r="F226" t="s">
        <v>2</v>
      </c>
      <c r="G226" t="s">
        <v>2</v>
      </c>
      <c r="H226" t="s">
        <v>2</v>
      </c>
    </row>
    <row r="227" spans="1:8">
      <c r="A227" t="s">
        <v>15</v>
      </c>
      <c r="B227" t="s">
        <v>837</v>
      </c>
      <c r="C227" t="s">
        <v>956</v>
      </c>
      <c r="D227" t="s">
        <v>81</v>
      </c>
      <c r="E227" t="s">
        <v>1074</v>
      </c>
      <c r="F227" t="s">
        <v>2</v>
      </c>
      <c r="G227" t="s">
        <v>2</v>
      </c>
      <c r="H227" t="s">
        <v>2</v>
      </c>
    </row>
    <row r="228" spans="1:8">
      <c r="A228" t="s">
        <v>16</v>
      </c>
      <c r="B228" t="s">
        <v>838</v>
      </c>
      <c r="C228" t="s">
        <v>957</v>
      </c>
      <c r="D228" t="s">
        <v>82</v>
      </c>
      <c r="E228" t="s">
        <v>286</v>
      </c>
      <c r="F228" t="s">
        <v>2</v>
      </c>
      <c r="G228" t="s">
        <v>2</v>
      </c>
      <c r="H228" t="s">
        <v>2</v>
      </c>
    </row>
    <row r="229" spans="1:8">
      <c r="A229" t="s">
        <v>17</v>
      </c>
      <c r="B229" t="s">
        <v>839</v>
      </c>
      <c r="C229" t="s">
        <v>958</v>
      </c>
      <c r="D229" t="s">
        <v>83</v>
      </c>
      <c r="E229" t="s">
        <v>1075</v>
      </c>
      <c r="F229" t="s">
        <v>2</v>
      </c>
      <c r="G229" t="s">
        <v>2</v>
      </c>
      <c r="H229" t="s">
        <v>2</v>
      </c>
    </row>
    <row r="230" spans="1:8">
      <c r="A230" t="s">
        <v>18</v>
      </c>
      <c r="B230" t="s">
        <v>840</v>
      </c>
      <c r="C230" t="s">
        <v>959</v>
      </c>
      <c r="D230" t="s">
        <v>84</v>
      </c>
      <c r="E230" t="s">
        <v>117</v>
      </c>
      <c r="F230" t="s">
        <v>2</v>
      </c>
      <c r="G230" t="s">
        <v>2</v>
      </c>
      <c r="H230" t="s">
        <v>2</v>
      </c>
    </row>
    <row r="231" spans="1:8">
      <c r="A231" t="s">
        <v>12</v>
      </c>
      <c r="B231" t="s">
        <v>841</v>
      </c>
      <c r="C231" t="s">
        <v>960</v>
      </c>
      <c r="D231" t="s">
        <v>85</v>
      </c>
      <c r="E231" t="s">
        <v>1076</v>
      </c>
      <c r="F231" t="s">
        <v>2</v>
      </c>
      <c r="G231" t="s">
        <v>2</v>
      </c>
      <c r="H231" t="s">
        <v>2</v>
      </c>
    </row>
    <row r="232" spans="1:8">
      <c r="A232" t="s">
        <v>19</v>
      </c>
      <c r="B232" t="s">
        <v>842</v>
      </c>
      <c r="C232" t="s">
        <v>961</v>
      </c>
      <c r="D232" t="s">
        <v>86</v>
      </c>
      <c r="E232" t="s">
        <v>1077</v>
      </c>
      <c r="F232" t="s">
        <v>2</v>
      </c>
      <c r="G232" t="s">
        <v>2</v>
      </c>
      <c r="H232" t="s">
        <v>2</v>
      </c>
    </row>
    <row r="233" spans="1:8">
      <c r="A233" t="s">
        <v>20</v>
      </c>
      <c r="B233" t="s">
        <v>843</v>
      </c>
      <c r="C233" t="s">
        <v>78</v>
      </c>
      <c r="D233" t="s">
        <v>87</v>
      </c>
      <c r="E233" t="s">
        <v>419</v>
      </c>
      <c r="F233" t="s">
        <v>2</v>
      </c>
      <c r="G233" t="s">
        <v>2</v>
      </c>
      <c r="H233" t="s">
        <v>2</v>
      </c>
    </row>
    <row r="234" spans="1:8">
      <c r="A234" t="s">
        <v>13</v>
      </c>
      <c r="B234" t="s">
        <v>844</v>
      </c>
      <c r="C234" t="s">
        <v>962</v>
      </c>
      <c r="D234" t="s">
        <v>88</v>
      </c>
      <c r="E234" t="s">
        <v>418</v>
      </c>
      <c r="F234" t="s">
        <v>2</v>
      </c>
      <c r="G234" t="s">
        <v>2</v>
      </c>
      <c r="H234" t="s">
        <v>2</v>
      </c>
    </row>
    <row r="235" spans="1:8">
      <c r="A235" t="s">
        <v>7</v>
      </c>
      <c r="B235" t="s">
        <v>26</v>
      </c>
      <c r="C235" t="s">
        <v>26</v>
      </c>
      <c r="D235" t="s">
        <v>26</v>
      </c>
      <c r="E235" t="s">
        <v>1078</v>
      </c>
      <c r="F235" t="s">
        <v>2</v>
      </c>
      <c r="G235" t="s">
        <v>2</v>
      </c>
      <c r="H235" t="s">
        <v>2</v>
      </c>
    </row>
    <row r="236" spans="1:8">
      <c r="A236" t="s">
        <v>751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t="s">
        <v>2</v>
      </c>
      <c r="H236" t="s">
        <v>2</v>
      </c>
    </row>
    <row r="237" spans="1:8">
      <c r="A237" t="s">
        <v>14</v>
      </c>
      <c r="B237" t="s">
        <v>28</v>
      </c>
      <c r="C237" t="s">
        <v>60</v>
      </c>
      <c r="D237" t="s">
        <v>7</v>
      </c>
      <c r="E237" t="s">
        <v>108</v>
      </c>
      <c r="F237" t="s">
        <v>2</v>
      </c>
      <c r="G237" t="s">
        <v>2</v>
      </c>
      <c r="H237" t="s">
        <v>2</v>
      </c>
    </row>
    <row r="238" spans="1:8">
      <c r="A238" t="s">
        <v>2</v>
      </c>
      <c r="B238" t="s">
        <v>21</v>
      </c>
      <c r="C238" t="s">
        <v>21</v>
      </c>
      <c r="D238" t="s">
        <v>21</v>
      </c>
      <c r="E238" t="s">
        <v>2</v>
      </c>
      <c r="F238" t="s">
        <v>2</v>
      </c>
      <c r="G238" t="s">
        <v>2</v>
      </c>
      <c r="H238" t="s">
        <v>2</v>
      </c>
    </row>
    <row r="239" spans="1:8">
      <c r="A239" t="s">
        <v>15</v>
      </c>
      <c r="B239" t="s">
        <v>845</v>
      </c>
      <c r="C239" t="s">
        <v>963</v>
      </c>
      <c r="D239" t="s">
        <v>50</v>
      </c>
      <c r="E239" t="s">
        <v>1079</v>
      </c>
      <c r="F239" t="s">
        <v>2</v>
      </c>
      <c r="G239" t="s">
        <v>2</v>
      </c>
      <c r="H239" t="s">
        <v>2</v>
      </c>
    </row>
    <row r="240" spans="1:8">
      <c r="A240" t="s">
        <v>16</v>
      </c>
      <c r="B240" t="s">
        <v>846</v>
      </c>
      <c r="C240" t="s">
        <v>964</v>
      </c>
      <c r="D240" t="s">
        <v>51</v>
      </c>
      <c r="E240" t="s">
        <v>1080</v>
      </c>
      <c r="F240" t="s">
        <v>2</v>
      </c>
      <c r="G240" t="s">
        <v>2</v>
      </c>
      <c r="H240" t="s">
        <v>2</v>
      </c>
    </row>
    <row r="241" spans="1:8">
      <c r="A241" t="s">
        <v>17</v>
      </c>
      <c r="B241" t="s">
        <v>847</v>
      </c>
      <c r="C241" t="s">
        <v>965</v>
      </c>
      <c r="D241" t="s">
        <v>52</v>
      </c>
      <c r="E241" t="s">
        <v>1081</v>
      </c>
      <c r="F241" t="s">
        <v>2</v>
      </c>
      <c r="G241" t="s">
        <v>2</v>
      </c>
      <c r="H241" t="s">
        <v>2</v>
      </c>
    </row>
    <row r="242" spans="1:8">
      <c r="A242" t="s">
        <v>18</v>
      </c>
      <c r="B242" t="s">
        <v>848</v>
      </c>
      <c r="C242" t="s">
        <v>966</v>
      </c>
      <c r="D242" t="s">
        <v>53</v>
      </c>
      <c r="E242" t="s">
        <v>1082</v>
      </c>
      <c r="F242" t="s">
        <v>2</v>
      </c>
      <c r="G242" t="s">
        <v>2</v>
      </c>
      <c r="H242" t="s">
        <v>2</v>
      </c>
    </row>
    <row r="243" spans="1:8">
      <c r="A243" t="s">
        <v>12</v>
      </c>
      <c r="B243" t="s">
        <v>235</v>
      </c>
      <c r="C243" t="s">
        <v>967</v>
      </c>
      <c r="D243" t="s">
        <v>54</v>
      </c>
      <c r="E243" t="s">
        <v>1083</v>
      </c>
      <c r="F243" t="s">
        <v>2</v>
      </c>
      <c r="G243" t="s">
        <v>2</v>
      </c>
      <c r="H243" t="s">
        <v>2</v>
      </c>
    </row>
    <row r="244" spans="1:8">
      <c r="A244" t="s">
        <v>19</v>
      </c>
      <c r="B244" t="s">
        <v>849</v>
      </c>
      <c r="C244" t="s">
        <v>968</v>
      </c>
      <c r="D244" t="s">
        <v>55</v>
      </c>
      <c r="E244" t="s">
        <v>1084</v>
      </c>
      <c r="F244" t="s">
        <v>2</v>
      </c>
      <c r="G244" t="s">
        <v>2</v>
      </c>
      <c r="H244" t="s">
        <v>2</v>
      </c>
    </row>
    <row r="245" spans="1:8">
      <c r="A245" t="s">
        <v>20</v>
      </c>
      <c r="B245" t="s">
        <v>657</v>
      </c>
      <c r="C245" t="s">
        <v>44</v>
      </c>
      <c r="D245" t="s">
        <v>56</v>
      </c>
      <c r="E245" t="s">
        <v>288</v>
      </c>
      <c r="F245" t="s">
        <v>2</v>
      </c>
      <c r="G245" t="s">
        <v>2</v>
      </c>
      <c r="H245" t="s">
        <v>2</v>
      </c>
    </row>
    <row r="246" spans="1:8">
      <c r="A246" t="s">
        <v>13</v>
      </c>
      <c r="B246" t="s">
        <v>850</v>
      </c>
      <c r="C246" t="s">
        <v>969</v>
      </c>
      <c r="D246" t="s">
        <v>46</v>
      </c>
      <c r="E246" t="s">
        <v>289</v>
      </c>
      <c r="F246" t="s">
        <v>2</v>
      </c>
      <c r="G246" t="s">
        <v>2</v>
      </c>
      <c r="H246" t="s">
        <v>2</v>
      </c>
    </row>
    <row r="247" spans="1:8">
      <c r="A247" t="s">
        <v>7</v>
      </c>
      <c r="B247" t="s">
        <v>26</v>
      </c>
      <c r="C247" t="s">
        <v>26</v>
      </c>
      <c r="D247" t="s">
        <v>26</v>
      </c>
      <c r="E247" t="s">
        <v>1085</v>
      </c>
      <c r="F247" t="s">
        <v>2</v>
      </c>
      <c r="G247" t="s">
        <v>2</v>
      </c>
      <c r="H247" t="s">
        <v>2</v>
      </c>
    </row>
    <row r="248" spans="1:8">
      <c r="A248" t="s">
        <v>752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t="s">
        <v>2</v>
      </c>
      <c r="H248" t="s">
        <v>2</v>
      </c>
    </row>
    <row r="249" spans="1:8">
      <c r="A249" t="s">
        <v>14</v>
      </c>
      <c r="B249" t="s">
        <v>29</v>
      </c>
      <c r="C249" t="s">
        <v>61</v>
      </c>
      <c r="D249" t="s">
        <v>7</v>
      </c>
      <c r="E249" t="s">
        <v>108</v>
      </c>
      <c r="F249" t="s">
        <v>2</v>
      </c>
      <c r="G249" t="s">
        <v>2</v>
      </c>
      <c r="H249" t="s">
        <v>2</v>
      </c>
    </row>
    <row r="250" spans="1:8">
      <c r="A250" t="s">
        <v>2</v>
      </c>
      <c r="B250" t="s">
        <v>21</v>
      </c>
      <c r="C250" t="s">
        <v>21</v>
      </c>
      <c r="D250" t="s">
        <v>21</v>
      </c>
      <c r="E250" t="s">
        <v>2</v>
      </c>
      <c r="F250" t="s">
        <v>2</v>
      </c>
      <c r="G250" t="s">
        <v>2</v>
      </c>
      <c r="H250" t="s">
        <v>2</v>
      </c>
    </row>
    <row r="251" spans="1:8">
      <c r="A251" t="s">
        <v>15</v>
      </c>
      <c r="B251" t="s">
        <v>851</v>
      </c>
      <c r="C251" t="s">
        <v>970</v>
      </c>
      <c r="D251" t="s">
        <v>81</v>
      </c>
      <c r="E251" t="s">
        <v>1074</v>
      </c>
      <c r="F251" t="s">
        <v>2</v>
      </c>
      <c r="G251" t="s">
        <v>2</v>
      </c>
      <c r="H251" t="s">
        <v>2</v>
      </c>
    </row>
    <row r="252" spans="1:8">
      <c r="A252" t="s">
        <v>16</v>
      </c>
      <c r="B252" t="s">
        <v>852</v>
      </c>
      <c r="C252" t="s">
        <v>971</v>
      </c>
      <c r="D252" t="s">
        <v>82</v>
      </c>
      <c r="E252" t="s">
        <v>286</v>
      </c>
      <c r="F252" t="s">
        <v>2</v>
      </c>
      <c r="G252" t="s">
        <v>2</v>
      </c>
      <c r="H252" t="s">
        <v>2</v>
      </c>
    </row>
    <row r="253" spans="1:8">
      <c r="A253" t="s">
        <v>17</v>
      </c>
      <c r="B253" t="s">
        <v>853</v>
      </c>
      <c r="C253" t="s">
        <v>810</v>
      </c>
      <c r="D253" t="s">
        <v>83</v>
      </c>
      <c r="E253" t="s">
        <v>1075</v>
      </c>
      <c r="F253" t="s">
        <v>2</v>
      </c>
      <c r="G253" t="s">
        <v>2</v>
      </c>
      <c r="H253" t="s">
        <v>2</v>
      </c>
    </row>
    <row r="254" spans="1:8">
      <c r="A254" t="s">
        <v>18</v>
      </c>
      <c r="B254" t="s">
        <v>854</v>
      </c>
      <c r="C254" t="s">
        <v>972</v>
      </c>
      <c r="D254" t="s">
        <v>84</v>
      </c>
      <c r="E254" t="s">
        <v>117</v>
      </c>
      <c r="F254" t="s">
        <v>2</v>
      </c>
      <c r="G254" t="s">
        <v>2</v>
      </c>
      <c r="H254" t="s">
        <v>2</v>
      </c>
    </row>
    <row r="255" spans="1:8">
      <c r="A255" t="s">
        <v>12</v>
      </c>
      <c r="B255" t="s">
        <v>855</v>
      </c>
      <c r="C255" t="s">
        <v>973</v>
      </c>
      <c r="D255" t="s">
        <v>85</v>
      </c>
      <c r="E255" t="s">
        <v>1076</v>
      </c>
      <c r="F255" t="s">
        <v>2</v>
      </c>
      <c r="G255" t="s">
        <v>2</v>
      </c>
      <c r="H255" t="s">
        <v>2</v>
      </c>
    </row>
    <row r="256" spans="1:8">
      <c r="A256" t="s">
        <v>19</v>
      </c>
      <c r="B256" t="s">
        <v>856</v>
      </c>
      <c r="C256" t="s">
        <v>974</v>
      </c>
      <c r="D256" t="s">
        <v>86</v>
      </c>
      <c r="E256" t="s">
        <v>1077</v>
      </c>
      <c r="F256" t="s">
        <v>2</v>
      </c>
      <c r="G256" t="s">
        <v>2</v>
      </c>
      <c r="H256" t="s">
        <v>2</v>
      </c>
    </row>
    <row r="257" spans="1:8">
      <c r="A257" t="s">
        <v>20</v>
      </c>
      <c r="B257" t="s">
        <v>127</v>
      </c>
      <c r="C257" t="s">
        <v>577</v>
      </c>
      <c r="D257" t="s">
        <v>87</v>
      </c>
      <c r="E257" t="s">
        <v>419</v>
      </c>
      <c r="F257" t="s">
        <v>2</v>
      </c>
      <c r="G257" t="s">
        <v>2</v>
      </c>
      <c r="H257" t="s">
        <v>2</v>
      </c>
    </row>
    <row r="258" spans="1:8">
      <c r="A258" t="s">
        <v>13</v>
      </c>
      <c r="B258" t="s">
        <v>121</v>
      </c>
      <c r="C258" t="s">
        <v>187</v>
      </c>
      <c r="D258" t="s">
        <v>88</v>
      </c>
      <c r="E258" t="s">
        <v>418</v>
      </c>
      <c r="F258" t="s">
        <v>2</v>
      </c>
      <c r="G258" t="s">
        <v>2</v>
      </c>
      <c r="H258" t="s">
        <v>2</v>
      </c>
    </row>
    <row r="259" spans="1:8">
      <c r="A259" t="s">
        <v>7</v>
      </c>
      <c r="B259" t="s">
        <v>26</v>
      </c>
      <c r="C259" t="s">
        <v>26</v>
      </c>
      <c r="D259" t="s">
        <v>26</v>
      </c>
      <c r="E259" t="s">
        <v>1078</v>
      </c>
      <c r="F259" t="s">
        <v>2</v>
      </c>
      <c r="G259" t="s">
        <v>2</v>
      </c>
      <c r="H259" t="s">
        <v>2</v>
      </c>
    </row>
    <row r="260" spans="1:8">
      <c r="A260" t="s">
        <v>753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t="s">
        <v>2</v>
      </c>
      <c r="H260" t="s">
        <v>2</v>
      </c>
    </row>
    <row r="261" spans="1:8">
      <c r="A261" t="s">
        <v>14</v>
      </c>
      <c r="B261" t="s">
        <v>29</v>
      </c>
      <c r="C261" t="s">
        <v>61</v>
      </c>
      <c r="D261" t="s">
        <v>7</v>
      </c>
      <c r="E261" t="s">
        <v>108</v>
      </c>
      <c r="F261" t="s">
        <v>2</v>
      </c>
      <c r="G261" t="s">
        <v>2</v>
      </c>
      <c r="H261" t="s">
        <v>2</v>
      </c>
    </row>
    <row r="262" spans="1:8">
      <c r="A262" t="s">
        <v>2</v>
      </c>
      <c r="B262" t="s">
        <v>21</v>
      </c>
      <c r="C262" t="s">
        <v>21</v>
      </c>
      <c r="D262" t="s">
        <v>21</v>
      </c>
      <c r="E262" t="s">
        <v>2</v>
      </c>
      <c r="F262" t="s">
        <v>2</v>
      </c>
      <c r="G262" t="s">
        <v>2</v>
      </c>
      <c r="H262" t="s">
        <v>2</v>
      </c>
    </row>
    <row r="263" spans="1:8">
      <c r="A263" t="s">
        <v>15</v>
      </c>
      <c r="B263" t="s">
        <v>857</v>
      </c>
      <c r="C263" t="s">
        <v>975</v>
      </c>
      <c r="D263" t="s">
        <v>50</v>
      </c>
      <c r="E263" t="s">
        <v>1079</v>
      </c>
      <c r="F263" t="s">
        <v>2</v>
      </c>
      <c r="G263" t="s">
        <v>2</v>
      </c>
      <c r="H263" t="s">
        <v>2</v>
      </c>
    </row>
    <row r="264" spans="1:8">
      <c r="A264" t="s">
        <v>16</v>
      </c>
      <c r="B264" t="s">
        <v>38</v>
      </c>
      <c r="C264" t="s">
        <v>976</v>
      </c>
      <c r="D264" t="s">
        <v>51</v>
      </c>
      <c r="E264" t="s">
        <v>1080</v>
      </c>
      <c r="F264" t="s">
        <v>2</v>
      </c>
      <c r="G264" t="s">
        <v>2</v>
      </c>
      <c r="H264" t="s">
        <v>2</v>
      </c>
    </row>
    <row r="265" spans="1:8">
      <c r="A265" t="s">
        <v>17</v>
      </c>
      <c r="B265" t="s">
        <v>858</v>
      </c>
      <c r="C265" t="s">
        <v>977</v>
      </c>
      <c r="D265" t="s">
        <v>52</v>
      </c>
      <c r="E265" t="s">
        <v>1081</v>
      </c>
      <c r="F265" t="s">
        <v>2</v>
      </c>
      <c r="G265" t="s">
        <v>2</v>
      </c>
      <c r="H265" t="s">
        <v>2</v>
      </c>
    </row>
    <row r="266" spans="1:8">
      <c r="A266" t="s">
        <v>18</v>
      </c>
      <c r="B266" t="s">
        <v>859</v>
      </c>
      <c r="C266" t="s">
        <v>978</v>
      </c>
      <c r="D266" t="s">
        <v>53</v>
      </c>
      <c r="E266" t="s">
        <v>1082</v>
      </c>
      <c r="F266" t="s">
        <v>2</v>
      </c>
      <c r="G266" t="s">
        <v>2</v>
      </c>
      <c r="H266" t="s">
        <v>2</v>
      </c>
    </row>
    <row r="267" spans="1:8">
      <c r="A267" t="s">
        <v>12</v>
      </c>
      <c r="B267" t="s">
        <v>860</v>
      </c>
      <c r="C267" t="s">
        <v>333</v>
      </c>
      <c r="D267" t="s">
        <v>54</v>
      </c>
      <c r="E267" t="s">
        <v>1083</v>
      </c>
      <c r="F267" t="s">
        <v>2</v>
      </c>
      <c r="G267" t="s">
        <v>2</v>
      </c>
      <c r="H267" t="s">
        <v>2</v>
      </c>
    </row>
    <row r="268" spans="1:8">
      <c r="A268" t="s">
        <v>19</v>
      </c>
      <c r="B268" t="s">
        <v>861</v>
      </c>
      <c r="C268" t="s">
        <v>979</v>
      </c>
      <c r="D268" t="s">
        <v>55</v>
      </c>
      <c r="E268" t="s">
        <v>1084</v>
      </c>
      <c r="F268" t="s">
        <v>2</v>
      </c>
      <c r="G268" t="s">
        <v>2</v>
      </c>
      <c r="H268" t="s">
        <v>2</v>
      </c>
    </row>
    <row r="269" spans="1:8">
      <c r="A269" t="s">
        <v>20</v>
      </c>
      <c r="B269" t="s">
        <v>188</v>
      </c>
      <c r="C269" t="s">
        <v>359</v>
      </c>
      <c r="D269" t="s">
        <v>56</v>
      </c>
      <c r="E269" t="s">
        <v>288</v>
      </c>
      <c r="F269" t="s">
        <v>2</v>
      </c>
      <c r="G269" t="s">
        <v>2</v>
      </c>
      <c r="H269" t="s">
        <v>2</v>
      </c>
    </row>
    <row r="270" spans="1:8">
      <c r="A270" t="s">
        <v>13</v>
      </c>
      <c r="B270" t="s">
        <v>394</v>
      </c>
      <c r="C270" t="s">
        <v>294</v>
      </c>
      <c r="D270" t="s">
        <v>46</v>
      </c>
      <c r="E270" t="s">
        <v>289</v>
      </c>
      <c r="F270" t="s">
        <v>2</v>
      </c>
      <c r="G270" t="s">
        <v>2</v>
      </c>
      <c r="H270" t="s">
        <v>2</v>
      </c>
    </row>
    <row r="271" spans="1:8">
      <c r="A271" t="s">
        <v>7</v>
      </c>
      <c r="B271" t="s">
        <v>26</v>
      </c>
      <c r="C271" t="s">
        <v>26</v>
      </c>
      <c r="D271" t="s">
        <v>26</v>
      </c>
      <c r="E271" t="s">
        <v>1085</v>
      </c>
      <c r="F271" t="s">
        <v>2</v>
      </c>
      <c r="G271" t="s">
        <v>2</v>
      </c>
      <c r="H271" t="s">
        <v>2</v>
      </c>
    </row>
    <row r="272" spans="1:8">
      <c r="A272" t="s">
        <v>754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t="s">
        <v>2</v>
      </c>
      <c r="H272" t="s">
        <v>2</v>
      </c>
    </row>
    <row r="273" spans="1:8">
      <c r="A273" t="s">
        <v>14</v>
      </c>
      <c r="B273" t="s">
        <v>29</v>
      </c>
      <c r="C273" t="s">
        <v>61</v>
      </c>
      <c r="D273" t="s">
        <v>7</v>
      </c>
      <c r="E273" t="s">
        <v>108</v>
      </c>
      <c r="F273" t="s">
        <v>2</v>
      </c>
      <c r="G273" t="s">
        <v>2</v>
      </c>
      <c r="H273" t="s">
        <v>2</v>
      </c>
    </row>
    <row r="274" spans="1:8">
      <c r="A274" t="s">
        <v>2</v>
      </c>
      <c r="B274" t="s">
        <v>21</v>
      </c>
      <c r="C274" t="s">
        <v>21</v>
      </c>
      <c r="D274" t="s">
        <v>21</v>
      </c>
      <c r="E274" t="s">
        <v>2</v>
      </c>
      <c r="F274" t="s">
        <v>2</v>
      </c>
      <c r="G274" t="s">
        <v>2</v>
      </c>
      <c r="H274" t="s">
        <v>2</v>
      </c>
    </row>
    <row r="275" spans="1:8">
      <c r="A275" t="s">
        <v>15</v>
      </c>
      <c r="B275" t="s">
        <v>862</v>
      </c>
      <c r="C275" t="s">
        <v>980</v>
      </c>
      <c r="D275" t="s">
        <v>81</v>
      </c>
      <c r="E275" t="s">
        <v>1074</v>
      </c>
      <c r="F275" t="s">
        <v>2</v>
      </c>
      <c r="G275" t="s">
        <v>2</v>
      </c>
      <c r="H275" t="s">
        <v>2</v>
      </c>
    </row>
    <row r="276" spans="1:8">
      <c r="A276" t="s">
        <v>16</v>
      </c>
      <c r="B276" t="s">
        <v>863</v>
      </c>
      <c r="C276" t="s">
        <v>981</v>
      </c>
      <c r="D276" t="s">
        <v>82</v>
      </c>
      <c r="E276" t="s">
        <v>286</v>
      </c>
      <c r="F276" t="s">
        <v>2</v>
      </c>
      <c r="G276" t="s">
        <v>2</v>
      </c>
      <c r="H276" t="s">
        <v>2</v>
      </c>
    </row>
    <row r="277" spans="1:8">
      <c r="A277" t="s">
        <v>17</v>
      </c>
      <c r="B277" t="s">
        <v>864</v>
      </c>
      <c r="C277" t="s">
        <v>982</v>
      </c>
      <c r="D277" t="s">
        <v>83</v>
      </c>
      <c r="E277" t="s">
        <v>1075</v>
      </c>
      <c r="F277" t="s">
        <v>2</v>
      </c>
      <c r="G277" t="s">
        <v>2</v>
      </c>
      <c r="H277" t="s">
        <v>2</v>
      </c>
    </row>
    <row r="278" spans="1:8">
      <c r="A278" t="s">
        <v>18</v>
      </c>
      <c r="B278" t="s">
        <v>865</v>
      </c>
      <c r="C278" t="s">
        <v>983</v>
      </c>
      <c r="D278" t="s">
        <v>84</v>
      </c>
      <c r="E278" t="s">
        <v>117</v>
      </c>
      <c r="F278" t="s">
        <v>2</v>
      </c>
      <c r="G278" t="s">
        <v>2</v>
      </c>
      <c r="H278" t="s">
        <v>2</v>
      </c>
    </row>
    <row r="279" spans="1:8">
      <c r="A279" t="s">
        <v>12</v>
      </c>
      <c r="B279" t="s">
        <v>866</v>
      </c>
      <c r="C279" t="s">
        <v>984</v>
      </c>
      <c r="D279" t="s">
        <v>85</v>
      </c>
      <c r="E279" t="s">
        <v>1076</v>
      </c>
      <c r="F279" t="s">
        <v>2</v>
      </c>
      <c r="G279" t="s">
        <v>2</v>
      </c>
      <c r="H279" t="s">
        <v>2</v>
      </c>
    </row>
    <row r="280" spans="1:8">
      <c r="A280" t="s">
        <v>19</v>
      </c>
      <c r="B280" t="s">
        <v>867</v>
      </c>
      <c r="C280" t="s">
        <v>985</v>
      </c>
      <c r="D280" t="s">
        <v>86</v>
      </c>
      <c r="E280" t="s">
        <v>1077</v>
      </c>
      <c r="F280" t="s">
        <v>2</v>
      </c>
      <c r="G280" t="s">
        <v>2</v>
      </c>
      <c r="H280" t="s">
        <v>2</v>
      </c>
    </row>
    <row r="281" spans="1:8">
      <c r="A281" t="s">
        <v>20</v>
      </c>
      <c r="B281" t="s">
        <v>275</v>
      </c>
      <c r="C281" t="s">
        <v>347</v>
      </c>
      <c r="D281" t="s">
        <v>87</v>
      </c>
      <c r="E281" t="s">
        <v>419</v>
      </c>
      <c r="F281" t="s">
        <v>2</v>
      </c>
      <c r="G281" t="s">
        <v>2</v>
      </c>
      <c r="H281" t="s">
        <v>2</v>
      </c>
    </row>
    <row r="282" spans="1:8">
      <c r="A282" t="s">
        <v>13</v>
      </c>
      <c r="B282" t="s">
        <v>868</v>
      </c>
      <c r="C282" t="s">
        <v>986</v>
      </c>
      <c r="D282" t="s">
        <v>88</v>
      </c>
      <c r="E282" t="s">
        <v>418</v>
      </c>
      <c r="F282" t="s">
        <v>2</v>
      </c>
      <c r="G282" t="s">
        <v>2</v>
      </c>
      <c r="H282" t="s">
        <v>2</v>
      </c>
    </row>
    <row r="283" spans="1:8">
      <c r="A283" t="s">
        <v>7</v>
      </c>
      <c r="B283" t="s">
        <v>26</v>
      </c>
      <c r="C283" t="s">
        <v>26</v>
      </c>
      <c r="D283" t="s">
        <v>26</v>
      </c>
      <c r="E283" t="s">
        <v>1078</v>
      </c>
      <c r="F283" t="s">
        <v>2</v>
      </c>
      <c r="G283" t="s">
        <v>2</v>
      </c>
      <c r="H283" t="s">
        <v>2</v>
      </c>
    </row>
    <row r="284" spans="1:8">
      <c r="A284" t="s">
        <v>755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t="s">
        <v>2</v>
      </c>
      <c r="H284" t="s">
        <v>2</v>
      </c>
    </row>
    <row r="285" spans="1:8">
      <c r="A285" t="s">
        <v>14</v>
      </c>
      <c r="B285" t="s">
        <v>29</v>
      </c>
      <c r="C285" t="s">
        <v>61</v>
      </c>
      <c r="D285" t="s">
        <v>7</v>
      </c>
      <c r="E285" t="s">
        <v>108</v>
      </c>
      <c r="F285" t="s">
        <v>2</v>
      </c>
      <c r="G285" t="s">
        <v>2</v>
      </c>
      <c r="H285" t="s">
        <v>2</v>
      </c>
    </row>
    <row r="286" spans="1:8">
      <c r="A286" t="s">
        <v>2</v>
      </c>
      <c r="B286" t="s">
        <v>21</v>
      </c>
      <c r="C286" t="s">
        <v>21</v>
      </c>
      <c r="D286" t="s">
        <v>21</v>
      </c>
      <c r="E286" t="s">
        <v>2</v>
      </c>
      <c r="F286" t="s">
        <v>2</v>
      </c>
      <c r="G286" t="s">
        <v>2</v>
      </c>
      <c r="H286" t="s">
        <v>2</v>
      </c>
    </row>
    <row r="287" spans="1:8">
      <c r="A287" t="s">
        <v>15</v>
      </c>
      <c r="B287" t="s">
        <v>869</v>
      </c>
      <c r="C287" t="s">
        <v>987</v>
      </c>
      <c r="D287" t="s">
        <v>50</v>
      </c>
      <c r="E287" t="s">
        <v>1079</v>
      </c>
      <c r="F287" t="s">
        <v>2</v>
      </c>
      <c r="G287" t="s">
        <v>2</v>
      </c>
      <c r="H287" t="s">
        <v>2</v>
      </c>
    </row>
    <row r="288" spans="1:8">
      <c r="A288" t="s">
        <v>16</v>
      </c>
      <c r="B288" t="s">
        <v>870</v>
      </c>
      <c r="C288" t="s">
        <v>988</v>
      </c>
      <c r="D288" t="s">
        <v>51</v>
      </c>
      <c r="E288" t="s">
        <v>1080</v>
      </c>
      <c r="F288" t="s">
        <v>2</v>
      </c>
      <c r="G288" t="s">
        <v>2</v>
      </c>
      <c r="H288" t="s">
        <v>2</v>
      </c>
    </row>
    <row r="289" spans="1:8">
      <c r="A289" t="s">
        <v>17</v>
      </c>
      <c r="B289" t="s">
        <v>871</v>
      </c>
      <c r="C289" t="s">
        <v>989</v>
      </c>
      <c r="D289" t="s">
        <v>52</v>
      </c>
      <c r="E289" t="s">
        <v>1081</v>
      </c>
      <c r="F289" t="s">
        <v>2</v>
      </c>
      <c r="G289" t="s">
        <v>2</v>
      </c>
      <c r="H289" t="s">
        <v>2</v>
      </c>
    </row>
    <row r="290" spans="1:8">
      <c r="A290" t="s">
        <v>18</v>
      </c>
      <c r="B290" t="s">
        <v>872</v>
      </c>
      <c r="C290" t="s">
        <v>990</v>
      </c>
      <c r="D290" t="s">
        <v>53</v>
      </c>
      <c r="E290" t="s">
        <v>1082</v>
      </c>
      <c r="F290" t="s">
        <v>2</v>
      </c>
      <c r="G290" t="s">
        <v>2</v>
      </c>
      <c r="H290" t="s">
        <v>2</v>
      </c>
    </row>
    <row r="291" spans="1:8">
      <c r="A291" t="s">
        <v>12</v>
      </c>
      <c r="B291" t="s">
        <v>873</v>
      </c>
      <c r="C291" t="s">
        <v>991</v>
      </c>
      <c r="D291" t="s">
        <v>54</v>
      </c>
      <c r="E291" t="s">
        <v>1083</v>
      </c>
      <c r="F291" t="s">
        <v>2</v>
      </c>
      <c r="G291" t="s">
        <v>2</v>
      </c>
      <c r="H291" t="s">
        <v>2</v>
      </c>
    </row>
    <row r="292" spans="1:8">
      <c r="A292" t="s">
        <v>19</v>
      </c>
      <c r="B292" t="s">
        <v>874</v>
      </c>
      <c r="C292" t="s">
        <v>992</v>
      </c>
      <c r="D292" t="s">
        <v>55</v>
      </c>
      <c r="E292" t="s">
        <v>1084</v>
      </c>
      <c r="F292" t="s">
        <v>2</v>
      </c>
      <c r="G292" t="s">
        <v>2</v>
      </c>
      <c r="H292" t="s">
        <v>2</v>
      </c>
    </row>
    <row r="293" spans="1:8">
      <c r="A293" t="s">
        <v>20</v>
      </c>
      <c r="B293" t="s">
        <v>516</v>
      </c>
      <c r="C293" t="s">
        <v>44</v>
      </c>
      <c r="D293" t="s">
        <v>56</v>
      </c>
      <c r="E293" t="s">
        <v>288</v>
      </c>
      <c r="F293" t="s">
        <v>2</v>
      </c>
      <c r="G293" t="s">
        <v>2</v>
      </c>
      <c r="H293" t="s">
        <v>2</v>
      </c>
    </row>
    <row r="294" spans="1:8">
      <c r="A294" t="s">
        <v>13</v>
      </c>
      <c r="B294" t="s">
        <v>570</v>
      </c>
      <c r="C294" t="s">
        <v>993</v>
      </c>
      <c r="D294" t="s">
        <v>46</v>
      </c>
      <c r="E294" t="s">
        <v>289</v>
      </c>
      <c r="F294" t="s">
        <v>2</v>
      </c>
      <c r="G294" t="s">
        <v>2</v>
      </c>
      <c r="H294" t="s">
        <v>2</v>
      </c>
    </row>
    <row r="295" spans="1:8">
      <c r="A295" t="s">
        <v>7</v>
      </c>
      <c r="B295" t="s">
        <v>26</v>
      </c>
      <c r="C295" t="s">
        <v>26</v>
      </c>
      <c r="D295" t="s">
        <v>26</v>
      </c>
      <c r="E295" t="s">
        <v>1085</v>
      </c>
      <c r="F295" t="s">
        <v>2</v>
      </c>
      <c r="G295" t="s">
        <v>2</v>
      </c>
      <c r="H295" t="s">
        <v>2</v>
      </c>
    </row>
    <row r="296" spans="1:8">
      <c r="A296" t="s">
        <v>756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t="s">
        <v>2</v>
      </c>
      <c r="H296" t="s">
        <v>2</v>
      </c>
    </row>
    <row r="297" spans="1:8">
      <c r="A297" t="s">
        <v>14</v>
      </c>
      <c r="B297" t="s">
        <v>29</v>
      </c>
      <c r="C297" t="s">
        <v>61</v>
      </c>
      <c r="D297" t="s">
        <v>7</v>
      </c>
      <c r="E297" t="s">
        <v>108</v>
      </c>
      <c r="F297" t="s">
        <v>2</v>
      </c>
      <c r="G297" t="s">
        <v>2</v>
      </c>
      <c r="H297" t="s">
        <v>2</v>
      </c>
    </row>
    <row r="298" spans="1:8">
      <c r="A298" t="s">
        <v>2</v>
      </c>
      <c r="B298" t="s">
        <v>21</v>
      </c>
      <c r="C298" t="s">
        <v>21</v>
      </c>
      <c r="D298" t="s">
        <v>21</v>
      </c>
      <c r="E298" t="s">
        <v>2</v>
      </c>
      <c r="F298" t="s">
        <v>2</v>
      </c>
      <c r="G298" t="s">
        <v>2</v>
      </c>
      <c r="H298" t="s">
        <v>2</v>
      </c>
    </row>
    <row r="299" spans="1:8">
      <c r="A299" t="s">
        <v>15</v>
      </c>
      <c r="B299" t="s">
        <v>3177</v>
      </c>
      <c r="C299" t="s">
        <v>3207</v>
      </c>
      <c r="D299" t="s">
        <v>81</v>
      </c>
      <c r="E299" t="s">
        <v>1074</v>
      </c>
      <c r="F299" t="s">
        <v>2</v>
      </c>
      <c r="G299" t="s">
        <v>2</v>
      </c>
      <c r="H299" t="s">
        <v>2</v>
      </c>
    </row>
    <row r="300" spans="1:8">
      <c r="A300" t="s">
        <v>16</v>
      </c>
      <c r="B300" t="s">
        <v>37</v>
      </c>
      <c r="C300" t="s">
        <v>3208</v>
      </c>
      <c r="D300" t="s">
        <v>82</v>
      </c>
      <c r="E300" t="s">
        <v>286</v>
      </c>
      <c r="F300" t="s">
        <v>2</v>
      </c>
      <c r="G300" t="s">
        <v>2</v>
      </c>
      <c r="H300" t="s">
        <v>2</v>
      </c>
    </row>
    <row r="301" spans="1:8">
      <c r="A301" t="s">
        <v>17</v>
      </c>
      <c r="B301" t="s">
        <v>3178</v>
      </c>
      <c r="C301" t="s">
        <v>3209</v>
      </c>
      <c r="D301" t="s">
        <v>83</v>
      </c>
      <c r="E301" t="s">
        <v>1075</v>
      </c>
      <c r="F301" t="s">
        <v>2</v>
      </c>
      <c r="G301" t="s">
        <v>2</v>
      </c>
      <c r="H301" t="s">
        <v>2</v>
      </c>
    </row>
    <row r="302" spans="1:8">
      <c r="A302" t="s">
        <v>18</v>
      </c>
      <c r="B302" t="s">
        <v>3179</v>
      </c>
      <c r="C302" t="s">
        <v>3210</v>
      </c>
      <c r="D302" t="s">
        <v>84</v>
      </c>
      <c r="E302" t="s">
        <v>117</v>
      </c>
      <c r="F302" t="s">
        <v>2</v>
      </c>
      <c r="G302" t="s">
        <v>2</v>
      </c>
      <c r="H302" t="s">
        <v>2</v>
      </c>
    </row>
    <row r="303" spans="1:8">
      <c r="A303" t="s">
        <v>12</v>
      </c>
      <c r="B303" t="s">
        <v>3180</v>
      </c>
      <c r="C303" t="s">
        <v>3101</v>
      </c>
      <c r="D303" t="s">
        <v>85</v>
      </c>
      <c r="E303" t="s">
        <v>1076</v>
      </c>
      <c r="F303" t="s">
        <v>2</v>
      </c>
      <c r="G303" t="s">
        <v>2</v>
      </c>
      <c r="H303" t="s">
        <v>2</v>
      </c>
    </row>
    <row r="304" spans="1:8">
      <c r="A304" t="s">
        <v>19</v>
      </c>
      <c r="B304" t="s">
        <v>3181</v>
      </c>
      <c r="C304" t="s">
        <v>3211</v>
      </c>
      <c r="D304" t="s">
        <v>86</v>
      </c>
      <c r="E304" t="s">
        <v>1077</v>
      </c>
      <c r="F304" t="s">
        <v>2</v>
      </c>
      <c r="G304" t="s">
        <v>2</v>
      </c>
      <c r="H304" t="s">
        <v>2</v>
      </c>
    </row>
    <row r="305" spans="1:8">
      <c r="A305" t="s">
        <v>20</v>
      </c>
      <c r="B305" t="s">
        <v>3182</v>
      </c>
      <c r="C305" t="s">
        <v>251</v>
      </c>
      <c r="D305" t="s">
        <v>87</v>
      </c>
      <c r="E305" t="s">
        <v>419</v>
      </c>
      <c r="F305" t="s">
        <v>2</v>
      </c>
      <c r="G305" t="s">
        <v>2</v>
      </c>
      <c r="H305" t="s">
        <v>2</v>
      </c>
    </row>
    <row r="306" spans="1:8">
      <c r="A306" t="s">
        <v>13</v>
      </c>
      <c r="B306" t="s">
        <v>623</v>
      </c>
      <c r="C306" t="s">
        <v>3212</v>
      </c>
      <c r="D306" t="s">
        <v>88</v>
      </c>
      <c r="E306" t="s">
        <v>418</v>
      </c>
      <c r="F306" t="s">
        <v>2</v>
      </c>
      <c r="G306" t="s">
        <v>2</v>
      </c>
      <c r="H306" t="s">
        <v>2</v>
      </c>
    </row>
    <row r="307" spans="1:8">
      <c r="A307" t="s">
        <v>7</v>
      </c>
      <c r="B307" t="s">
        <v>26</v>
      </c>
      <c r="C307" t="s">
        <v>26</v>
      </c>
      <c r="D307" t="s">
        <v>26</v>
      </c>
      <c r="E307" t="s">
        <v>1078</v>
      </c>
      <c r="F307" t="s">
        <v>2</v>
      </c>
      <c r="G307" t="s">
        <v>2</v>
      </c>
      <c r="H307" t="s">
        <v>2</v>
      </c>
    </row>
    <row r="308" spans="1:8">
      <c r="A308" t="s">
        <v>757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t="s">
        <v>2</v>
      </c>
      <c r="H308" t="s">
        <v>2</v>
      </c>
    </row>
    <row r="309" spans="1:8">
      <c r="A309" t="s">
        <v>14</v>
      </c>
      <c r="B309" t="s">
        <v>29</v>
      </c>
      <c r="C309" t="s">
        <v>61</v>
      </c>
      <c r="D309" t="s">
        <v>7</v>
      </c>
      <c r="E309" t="s">
        <v>108</v>
      </c>
      <c r="F309" t="s">
        <v>2</v>
      </c>
      <c r="G309" t="s">
        <v>2</v>
      </c>
      <c r="H309" t="s">
        <v>2</v>
      </c>
    </row>
    <row r="310" spans="1:8">
      <c r="A310" t="s">
        <v>2</v>
      </c>
      <c r="B310" t="s">
        <v>21</v>
      </c>
      <c r="C310" t="s">
        <v>21</v>
      </c>
      <c r="D310" t="s">
        <v>21</v>
      </c>
      <c r="E310" t="s">
        <v>2</v>
      </c>
      <c r="F310" t="s">
        <v>2</v>
      </c>
      <c r="G310" t="s">
        <v>2</v>
      </c>
      <c r="H310" t="s">
        <v>2</v>
      </c>
    </row>
    <row r="311" spans="1:8">
      <c r="A311" t="s">
        <v>15</v>
      </c>
      <c r="B311" t="s">
        <v>3183</v>
      </c>
      <c r="C311" t="s">
        <v>3213</v>
      </c>
      <c r="D311" t="s">
        <v>50</v>
      </c>
      <c r="E311" t="s">
        <v>1079</v>
      </c>
      <c r="F311" t="s">
        <v>2</v>
      </c>
      <c r="G311" t="s">
        <v>2</v>
      </c>
      <c r="H311" t="s">
        <v>2</v>
      </c>
    </row>
    <row r="312" spans="1:8">
      <c r="A312" t="s">
        <v>16</v>
      </c>
      <c r="B312" t="s">
        <v>3184</v>
      </c>
      <c r="C312" t="s">
        <v>3214</v>
      </c>
      <c r="D312" t="s">
        <v>51</v>
      </c>
      <c r="E312" t="s">
        <v>1080</v>
      </c>
      <c r="F312" t="s">
        <v>2</v>
      </c>
      <c r="G312" t="s">
        <v>2</v>
      </c>
      <c r="H312" t="s">
        <v>2</v>
      </c>
    </row>
    <row r="313" spans="1:8">
      <c r="A313" t="s">
        <v>17</v>
      </c>
      <c r="B313" t="s">
        <v>3185</v>
      </c>
      <c r="C313" t="s">
        <v>3215</v>
      </c>
      <c r="D313" t="s">
        <v>52</v>
      </c>
      <c r="E313" t="s">
        <v>1081</v>
      </c>
      <c r="F313" t="s">
        <v>2</v>
      </c>
      <c r="G313" t="s">
        <v>2</v>
      </c>
      <c r="H313" t="s">
        <v>2</v>
      </c>
    </row>
    <row r="314" spans="1:8">
      <c r="A314" t="s">
        <v>18</v>
      </c>
      <c r="B314" t="s">
        <v>3186</v>
      </c>
      <c r="C314" t="s">
        <v>3216</v>
      </c>
      <c r="D314" t="s">
        <v>53</v>
      </c>
      <c r="E314" t="s">
        <v>1082</v>
      </c>
      <c r="F314" t="s">
        <v>2</v>
      </c>
      <c r="G314" t="s">
        <v>2</v>
      </c>
      <c r="H314" t="s">
        <v>2</v>
      </c>
    </row>
    <row r="315" spans="1:8">
      <c r="A315" t="s">
        <v>12</v>
      </c>
      <c r="B315" t="s">
        <v>3187</v>
      </c>
      <c r="C315" t="s">
        <v>3217</v>
      </c>
      <c r="D315" t="s">
        <v>54</v>
      </c>
      <c r="E315" t="s">
        <v>1083</v>
      </c>
      <c r="F315" t="s">
        <v>2</v>
      </c>
      <c r="G315" t="s">
        <v>2</v>
      </c>
      <c r="H315" t="s">
        <v>2</v>
      </c>
    </row>
    <row r="316" spans="1:8">
      <c r="A316" t="s">
        <v>19</v>
      </c>
      <c r="B316" t="s">
        <v>3188</v>
      </c>
      <c r="C316" t="s">
        <v>3218</v>
      </c>
      <c r="D316" t="s">
        <v>55</v>
      </c>
      <c r="E316" t="s">
        <v>1084</v>
      </c>
      <c r="F316" t="s">
        <v>2</v>
      </c>
      <c r="G316" t="s">
        <v>2</v>
      </c>
      <c r="H316" t="s">
        <v>2</v>
      </c>
    </row>
    <row r="317" spans="1:8">
      <c r="A317" t="s">
        <v>20</v>
      </c>
      <c r="B317" t="s">
        <v>187</v>
      </c>
      <c r="C317" t="s">
        <v>299</v>
      </c>
      <c r="D317" t="s">
        <v>56</v>
      </c>
      <c r="E317" t="s">
        <v>288</v>
      </c>
      <c r="F317" t="s">
        <v>2</v>
      </c>
      <c r="G317" t="s">
        <v>2</v>
      </c>
      <c r="H317" t="s">
        <v>2</v>
      </c>
    </row>
    <row r="318" spans="1:8">
      <c r="A318" t="s">
        <v>13</v>
      </c>
      <c r="B318" t="s">
        <v>3189</v>
      </c>
      <c r="C318" t="s">
        <v>2690</v>
      </c>
      <c r="D318" t="s">
        <v>46</v>
      </c>
      <c r="E318" t="s">
        <v>289</v>
      </c>
      <c r="F318" t="s">
        <v>2</v>
      </c>
      <c r="G318" t="s">
        <v>2</v>
      </c>
      <c r="H318" t="s">
        <v>2</v>
      </c>
    </row>
    <row r="319" spans="1:8">
      <c r="A319" t="s">
        <v>7</v>
      </c>
      <c r="B319" t="s">
        <v>26</v>
      </c>
      <c r="C319" t="s">
        <v>26</v>
      </c>
      <c r="D319" t="s">
        <v>26</v>
      </c>
      <c r="E319" t="s">
        <v>1085</v>
      </c>
      <c r="F319" t="s">
        <v>2</v>
      </c>
      <c r="G319" t="s">
        <v>2</v>
      </c>
      <c r="H319" t="s">
        <v>2</v>
      </c>
    </row>
    <row r="320" spans="1:8">
      <c r="A320" t="s">
        <v>2921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t="s">
        <v>2</v>
      </c>
      <c r="H320" t="s">
        <v>2</v>
      </c>
    </row>
    <row r="321" spans="1:8">
      <c r="A321" t="s">
        <v>1</v>
      </c>
      <c r="B321" t="s">
        <v>27</v>
      </c>
      <c r="C321" t="s">
        <v>59</v>
      </c>
      <c r="D321" t="s">
        <v>90</v>
      </c>
      <c r="E321" t="s">
        <v>103</v>
      </c>
      <c r="F321" t="s">
        <v>7</v>
      </c>
      <c r="G321" t="s">
        <v>108</v>
      </c>
      <c r="H321" t="s">
        <v>2</v>
      </c>
    </row>
    <row r="322" spans="1:8">
      <c r="A322" t="s">
        <v>2</v>
      </c>
      <c r="B322" t="s">
        <v>21</v>
      </c>
      <c r="C322" t="s">
        <v>21</v>
      </c>
      <c r="D322" t="s">
        <v>21</v>
      </c>
      <c r="E322" t="s">
        <v>21</v>
      </c>
      <c r="F322" t="s">
        <v>21</v>
      </c>
      <c r="G322" t="s">
        <v>2</v>
      </c>
      <c r="H322" t="s">
        <v>2</v>
      </c>
    </row>
    <row r="323" spans="1:8">
      <c r="A323" t="s">
        <v>3</v>
      </c>
      <c r="B323" t="s">
        <v>2923</v>
      </c>
      <c r="C323" t="s">
        <v>2938</v>
      </c>
      <c r="D323" t="s">
        <v>91</v>
      </c>
      <c r="E323" t="s">
        <v>104</v>
      </c>
      <c r="F323" t="s">
        <v>95</v>
      </c>
      <c r="G323" t="s">
        <v>109</v>
      </c>
      <c r="H323" t="s">
        <v>2</v>
      </c>
    </row>
    <row r="324" spans="1:8">
      <c r="A324" t="s">
        <v>4</v>
      </c>
      <c r="B324" t="s">
        <v>2924</v>
      </c>
      <c r="C324" t="s">
        <v>2939</v>
      </c>
      <c r="D324" t="s">
        <v>92</v>
      </c>
      <c r="E324" t="s">
        <v>105</v>
      </c>
      <c r="F324" t="s">
        <v>96</v>
      </c>
      <c r="G324" t="s">
        <v>110</v>
      </c>
      <c r="H324" t="s">
        <v>2</v>
      </c>
    </row>
    <row r="325" spans="1:8">
      <c r="A325" t="s">
        <v>5</v>
      </c>
      <c r="B325" t="s">
        <v>2925</v>
      </c>
      <c r="C325" t="s">
        <v>2755</v>
      </c>
      <c r="D325" t="s">
        <v>93</v>
      </c>
      <c r="E325" t="s">
        <v>106</v>
      </c>
      <c r="F325" t="s">
        <v>97</v>
      </c>
      <c r="G325" t="s">
        <v>111</v>
      </c>
      <c r="H325" t="s">
        <v>2</v>
      </c>
    </row>
    <row r="326" spans="1:8">
      <c r="A326" t="s">
        <v>6</v>
      </c>
      <c r="B326" t="s">
        <v>2926</v>
      </c>
      <c r="C326" t="s">
        <v>2940</v>
      </c>
      <c r="D326" t="s">
        <v>94</v>
      </c>
      <c r="E326" t="s">
        <v>107</v>
      </c>
      <c r="F326" t="s">
        <v>98</v>
      </c>
      <c r="G326" t="s">
        <v>112</v>
      </c>
      <c r="H326" t="s">
        <v>2</v>
      </c>
    </row>
    <row r="327" spans="1:8">
      <c r="A327" t="s">
        <v>7</v>
      </c>
      <c r="B327" t="s">
        <v>26</v>
      </c>
      <c r="C327" t="s">
        <v>26</v>
      </c>
      <c r="D327" t="s">
        <v>26</v>
      </c>
      <c r="E327" t="s">
        <v>26</v>
      </c>
      <c r="F327" t="s">
        <v>26</v>
      </c>
      <c r="G327" t="s">
        <v>113</v>
      </c>
      <c r="H327" t="s">
        <v>2</v>
      </c>
    </row>
    <row r="328" spans="1:8">
      <c r="A328" t="s">
        <v>2922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t="s">
        <v>2</v>
      </c>
      <c r="H328" t="s">
        <v>2</v>
      </c>
    </row>
    <row r="329" spans="1:8">
      <c r="A329" t="s">
        <v>1</v>
      </c>
      <c r="B329" t="s">
        <v>32</v>
      </c>
      <c r="C329" t="s">
        <v>63</v>
      </c>
      <c r="D329" t="s">
        <v>7</v>
      </c>
      <c r="E329" t="s">
        <v>108</v>
      </c>
      <c r="F329" t="s">
        <v>2</v>
      </c>
      <c r="G329" t="s">
        <v>2</v>
      </c>
      <c r="H329" t="s">
        <v>2</v>
      </c>
    </row>
    <row r="330" spans="1:8">
      <c r="A330" t="s">
        <v>2</v>
      </c>
      <c r="B330" t="s">
        <v>21</v>
      </c>
      <c r="C330" t="s">
        <v>21</v>
      </c>
      <c r="D330" t="s">
        <v>21</v>
      </c>
      <c r="E330" t="s">
        <v>2</v>
      </c>
      <c r="F330" t="s">
        <v>2</v>
      </c>
      <c r="G330" t="s">
        <v>2</v>
      </c>
      <c r="H330" t="s">
        <v>2</v>
      </c>
    </row>
    <row r="331" spans="1:8">
      <c r="A331" t="s">
        <v>3</v>
      </c>
      <c r="B331" t="s">
        <v>33</v>
      </c>
      <c r="C331" t="s">
        <v>64</v>
      </c>
      <c r="D331" t="s">
        <v>95</v>
      </c>
      <c r="E331" t="s">
        <v>109</v>
      </c>
      <c r="F331" t="s">
        <v>2</v>
      </c>
      <c r="G331" t="s">
        <v>2</v>
      </c>
      <c r="H331" t="s">
        <v>2</v>
      </c>
    </row>
    <row r="332" spans="1:8">
      <c r="A332" t="s">
        <v>4</v>
      </c>
      <c r="B332" t="s">
        <v>34</v>
      </c>
      <c r="C332" t="s">
        <v>65</v>
      </c>
      <c r="D332" t="s">
        <v>96</v>
      </c>
      <c r="E332" t="s">
        <v>110</v>
      </c>
      <c r="F332" t="s">
        <v>2</v>
      </c>
      <c r="G332" t="s">
        <v>2</v>
      </c>
      <c r="H332" t="s">
        <v>2</v>
      </c>
    </row>
    <row r="333" spans="1:8">
      <c r="A333" t="s">
        <v>5</v>
      </c>
      <c r="B333" t="s">
        <v>35</v>
      </c>
      <c r="C333" t="s">
        <v>66</v>
      </c>
      <c r="D333" t="s">
        <v>97</v>
      </c>
      <c r="E333" t="s">
        <v>111</v>
      </c>
      <c r="F333" t="s">
        <v>2</v>
      </c>
      <c r="G333" t="s">
        <v>2</v>
      </c>
      <c r="H333" t="s">
        <v>2</v>
      </c>
    </row>
    <row r="334" spans="1:8">
      <c r="A334" t="s">
        <v>6</v>
      </c>
      <c r="B334" t="s">
        <v>36</v>
      </c>
      <c r="C334" t="s">
        <v>67</v>
      </c>
      <c r="D334" t="s">
        <v>98</v>
      </c>
      <c r="E334" t="s">
        <v>112</v>
      </c>
      <c r="F334" t="s">
        <v>2</v>
      </c>
      <c r="G334" t="s">
        <v>2</v>
      </c>
      <c r="H334" t="s">
        <v>2</v>
      </c>
    </row>
    <row r="335" spans="1:8">
      <c r="A335" t="s">
        <v>7</v>
      </c>
      <c r="B335" t="s">
        <v>26</v>
      </c>
      <c r="C335" t="s">
        <v>26</v>
      </c>
      <c r="D335" t="s">
        <v>26</v>
      </c>
      <c r="E335" t="s">
        <v>113</v>
      </c>
      <c r="F335" t="s">
        <v>2</v>
      </c>
      <c r="G335" t="s">
        <v>2</v>
      </c>
      <c r="H335" t="s">
        <v>2</v>
      </c>
    </row>
    <row r="336" spans="1:8">
      <c r="A336" t="s">
        <v>2921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t="s">
        <v>2</v>
      </c>
      <c r="H336" t="s">
        <v>2</v>
      </c>
    </row>
    <row r="337" spans="1:8">
      <c r="A337" t="s">
        <v>8</v>
      </c>
      <c r="B337" t="s">
        <v>27</v>
      </c>
      <c r="C337" t="s">
        <v>59</v>
      </c>
      <c r="D337" t="s">
        <v>90</v>
      </c>
      <c r="E337" t="s">
        <v>103</v>
      </c>
      <c r="F337" t="s">
        <v>7</v>
      </c>
      <c r="G337" t="s">
        <v>108</v>
      </c>
      <c r="H337" t="s">
        <v>2</v>
      </c>
    </row>
    <row r="338" spans="1:8">
      <c r="A338" t="s">
        <v>2</v>
      </c>
      <c r="B338" t="s">
        <v>21</v>
      </c>
      <c r="C338" t="s">
        <v>21</v>
      </c>
      <c r="D338" t="s">
        <v>21</v>
      </c>
      <c r="E338" t="s">
        <v>21</v>
      </c>
      <c r="F338" t="s">
        <v>21</v>
      </c>
      <c r="G338" t="s">
        <v>2</v>
      </c>
      <c r="H338" t="s">
        <v>2</v>
      </c>
    </row>
    <row r="339" spans="1:8">
      <c r="A339" t="s">
        <v>9</v>
      </c>
      <c r="B339" t="s">
        <v>2927</v>
      </c>
      <c r="C339" t="s">
        <v>2941</v>
      </c>
      <c r="D339" t="s">
        <v>2174</v>
      </c>
      <c r="E339" t="s">
        <v>2187</v>
      </c>
      <c r="F339" t="s">
        <v>2199</v>
      </c>
      <c r="G339" t="s">
        <v>2211</v>
      </c>
      <c r="H339" t="s">
        <v>2</v>
      </c>
    </row>
    <row r="340" spans="1:8">
      <c r="A340" t="s">
        <v>10</v>
      </c>
      <c r="B340" t="s">
        <v>2928</v>
      </c>
      <c r="C340" t="s">
        <v>2942</v>
      </c>
      <c r="D340" t="s">
        <v>2175</v>
      </c>
      <c r="E340" t="s">
        <v>2188</v>
      </c>
      <c r="F340" t="s">
        <v>2200</v>
      </c>
      <c r="G340" t="s">
        <v>2212</v>
      </c>
      <c r="H340" t="s">
        <v>2</v>
      </c>
    </row>
    <row r="341" spans="1:8">
      <c r="A341" t="s">
        <v>11</v>
      </c>
      <c r="B341" t="s">
        <v>2929</v>
      </c>
      <c r="C341" t="s">
        <v>2943</v>
      </c>
      <c r="D341" t="s">
        <v>2176</v>
      </c>
      <c r="E341" t="s">
        <v>2189</v>
      </c>
      <c r="F341" t="s">
        <v>2201</v>
      </c>
      <c r="G341" t="s">
        <v>2213</v>
      </c>
      <c r="H341" t="s">
        <v>2</v>
      </c>
    </row>
    <row r="342" spans="1:8">
      <c r="A342" t="s">
        <v>12</v>
      </c>
      <c r="B342" t="s">
        <v>2930</v>
      </c>
      <c r="C342" t="s">
        <v>2944</v>
      </c>
      <c r="D342" t="s">
        <v>2177</v>
      </c>
      <c r="E342" t="s">
        <v>2190</v>
      </c>
      <c r="F342" t="s">
        <v>2202</v>
      </c>
      <c r="G342" t="s">
        <v>2214</v>
      </c>
      <c r="H342" t="s">
        <v>2</v>
      </c>
    </row>
    <row r="343" spans="1:8">
      <c r="A343" t="s">
        <v>13</v>
      </c>
      <c r="B343" t="s">
        <v>2931</v>
      </c>
      <c r="C343" t="s">
        <v>2945</v>
      </c>
      <c r="D343" t="s">
        <v>2178</v>
      </c>
      <c r="E343" t="s">
        <v>2191</v>
      </c>
      <c r="F343" t="s">
        <v>2203</v>
      </c>
      <c r="G343" t="s">
        <v>2215</v>
      </c>
      <c r="H343" t="s">
        <v>2</v>
      </c>
    </row>
    <row r="344" spans="1:8">
      <c r="A344" t="s">
        <v>7</v>
      </c>
      <c r="B344" t="s">
        <v>26</v>
      </c>
      <c r="C344" t="s">
        <v>26</v>
      </c>
      <c r="D344" t="s">
        <v>26</v>
      </c>
      <c r="E344" t="s">
        <v>26</v>
      </c>
      <c r="F344" t="s">
        <v>26</v>
      </c>
      <c r="G344" t="s">
        <v>2216</v>
      </c>
      <c r="H344" t="s">
        <v>2</v>
      </c>
    </row>
    <row r="345" spans="1:8">
      <c r="A345" t="s">
        <v>2922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t="s">
        <v>2</v>
      </c>
      <c r="H345" t="s">
        <v>2</v>
      </c>
    </row>
    <row r="346" spans="1:8">
      <c r="A346" t="s">
        <v>8</v>
      </c>
      <c r="B346" t="s">
        <v>32</v>
      </c>
      <c r="C346" t="s">
        <v>63</v>
      </c>
      <c r="D346" t="s">
        <v>7</v>
      </c>
      <c r="E346" t="s">
        <v>108</v>
      </c>
      <c r="F346" t="s">
        <v>2</v>
      </c>
      <c r="G346" t="s">
        <v>2</v>
      </c>
      <c r="H346" t="s">
        <v>2</v>
      </c>
    </row>
    <row r="347" spans="1:8">
      <c r="A347" t="s">
        <v>2</v>
      </c>
      <c r="B347" t="s">
        <v>21</v>
      </c>
      <c r="C347" t="s">
        <v>21</v>
      </c>
      <c r="D347" t="s">
        <v>21</v>
      </c>
      <c r="E347" t="s">
        <v>2</v>
      </c>
      <c r="F347" t="s">
        <v>2</v>
      </c>
      <c r="G347" t="s">
        <v>2</v>
      </c>
      <c r="H347" t="s">
        <v>2</v>
      </c>
    </row>
    <row r="348" spans="1:8">
      <c r="A348" t="s">
        <v>9</v>
      </c>
      <c r="B348" t="s">
        <v>39</v>
      </c>
      <c r="C348" t="s">
        <v>68</v>
      </c>
      <c r="D348" t="s">
        <v>2199</v>
      </c>
      <c r="E348" t="s">
        <v>2211</v>
      </c>
      <c r="F348" t="s">
        <v>2</v>
      </c>
      <c r="G348" t="s">
        <v>2</v>
      </c>
      <c r="H348" t="s">
        <v>2</v>
      </c>
    </row>
    <row r="349" spans="1:8">
      <c r="A349" t="s">
        <v>10</v>
      </c>
      <c r="B349" t="s">
        <v>40</v>
      </c>
      <c r="C349" t="s">
        <v>69</v>
      </c>
      <c r="D349" t="s">
        <v>2200</v>
      </c>
      <c r="E349" t="s">
        <v>2212</v>
      </c>
      <c r="F349" t="s">
        <v>2</v>
      </c>
      <c r="G349" t="s">
        <v>2</v>
      </c>
      <c r="H349" t="s">
        <v>2</v>
      </c>
    </row>
    <row r="350" spans="1:8">
      <c r="A350" t="s">
        <v>11</v>
      </c>
      <c r="B350" t="s">
        <v>41</v>
      </c>
      <c r="C350" t="s">
        <v>70</v>
      </c>
      <c r="D350" t="s">
        <v>2201</v>
      </c>
      <c r="E350" t="s">
        <v>2213</v>
      </c>
      <c r="F350" t="s">
        <v>2</v>
      </c>
      <c r="G350" t="s">
        <v>2</v>
      </c>
      <c r="H350" t="s">
        <v>2</v>
      </c>
    </row>
    <row r="351" spans="1:8">
      <c r="A351" t="s">
        <v>12</v>
      </c>
      <c r="B351" t="s">
        <v>42</v>
      </c>
      <c r="C351" t="s">
        <v>71</v>
      </c>
      <c r="D351" t="s">
        <v>2202</v>
      </c>
      <c r="E351" t="s">
        <v>2214</v>
      </c>
      <c r="F351" t="s">
        <v>2</v>
      </c>
      <c r="G351" t="s">
        <v>2</v>
      </c>
      <c r="H351" t="s">
        <v>2</v>
      </c>
    </row>
    <row r="352" spans="1:8">
      <c r="A352" t="s">
        <v>13</v>
      </c>
      <c r="B352" t="s">
        <v>43</v>
      </c>
      <c r="C352" t="s">
        <v>72</v>
      </c>
      <c r="D352" t="s">
        <v>2203</v>
      </c>
      <c r="E352" t="s">
        <v>2215</v>
      </c>
      <c r="F352" t="s">
        <v>2</v>
      </c>
      <c r="G352" t="s">
        <v>2</v>
      </c>
      <c r="H352" t="s">
        <v>2</v>
      </c>
    </row>
    <row r="353" spans="1:8">
      <c r="A353" t="s">
        <v>7</v>
      </c>
      <c r="B353" t="s">
        <v>26</v>
      </c>
      <c r="C353" t="s">
        <v>26</v>
      </c>
      <c r="D353" t="s">
        <v>26</v>
      </c>
      <c r="E353" t="s">
        <v>2216</v>
      </c>
      <c r="F353" t="s">
        <v>2</v>
      </c>
      <c r="G353" t="s">
        <v>2</v>
      </c>
      <c r="H353" t="s">
        <v>2</v>
      </c>
    </row>
    <row r="354" spans="1:8">
      <c r="A354" t="s">
        <v>2921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t="s">
        <v>2</v>
      </c>
      <c r="H354" t="s">
        <v>2</v>
      </c>
    </row>
    <row r="355" spans="1:8">
      <c r="A355" t="s">
        <v>14</v>
      </c>
      <c r="B355" t="s">
        <v>27</v>
      </c>
      <c r="C355" t="s">
        <v>59</v>
      </c>
      <c r="D355" t="s">
        <v>90</v>
      </c>
      <c r="E355" t="s">
        <v>103</v>
      </c>
      <c r="F355" t="s">
        <v>7</v>
      </c>
      <c r="G355" t="s">
        <v>108</v>
      </c>
      <c r="H355" t="s">
        <v>2</v>
      </c>
    </row>
    <row r="356" spans="1:8">
      <c r="A356" t="s">
        <v>2</v>
      </c>
      <c r="B356" t="s">
        <v>21</v>
      </c>
      <c r="C356" t="s">
        <v>21</v>
      </c>
      <c r="D356" t="s">
        <v>21</v>
      </c>
      <c r="E356" t="s">
        <v>21</v>
      </c>
      <c r="F356" t="s">
        <v>21</v>
      </c>
      <c r="G356" t="s">
        <v>2</v>
      </c>
      <c r="H356" t="s">
        <v>2</v>
      </c>
    </row>
    <row r="357" spans="1:8">
      <c r="A357" t="s">
        <v>15</v>
      </c>
      <c r="B357" t="s">
        <v>2932</v>
      </c>
      <c r="C357" t="s">
        <v>2946</v>
      </c>
      <c r="D357" t="s">
        <v>2179</v>
      </c>
      <c r="E357" t="s">
        <v>2192</v>
      </c>
      <c r="F357" t="s">
        <v>2204</v>
      </c>
      <c r="G357" t="s">
        <v>2217</v>
      </c>
      <c r="H357" t="s">
        <v>2</v>
      </c>
    </row>
    <row r="358" spans="1:8">
      <c r="A358" t="s">
        <v>16</v>
      </c>
      <c r="B358" t="s">
        <v>2933</v>
      </c>
      <c r="C358" t="s">
        <v>2947</v>
      </c>
      <c r="D358" t="s">
        <v>2180</v>
      </c>
      <c r="E358" t="s">
        <v>2193</v>
      </c>
      <c r="F358" t="s">
        <v>2205</v>
      </c>
      <c r="G358" t="s">
        <v>2218</v>
      </c>
      <c r="H358" t="s">
        <v>2</v>
      </c>
    </row>
    <row r="359" spans="1:8">
      <c r="A359" t="s">
        <v>17</v>
      </c>
      <c r="B359" t="s">
        <v>2934</v>
      </c>
      <c r="C359" t="s">
        <v>2948</v>
      </c>
      <c r="D359" t="s">
        <v>2181</v>
      </c>
      <c r="E359" t="s">
        <v>2194</v>
      </c>
      <c r="F359" t="s">
        <v>2206</v>
      </c>
      <c r="G359" t="s">
        <v>115</v>
      </c>
      <c r="H359" t="s">
        <v>2</v>
      </c>
    </row>
    <row r="360" spans="1:8">
      <c r="A360" t="s">
        <v>18</v>
      </c>
      <c r="B360" t="s">
        <v>2935</v>
      </c>
      <c r="C360" t="s">
        <v>2949</v>
      </c>
      <c r="D360" t="s">
        <v>2182</v>
      </c>
      <c r="E360" t="s">
        <v>2195</v>
      </c>
      <c r="F360" t="s">
        <v>2207</v>
      </c>
      <c r="G360" t="s">
        <v>116</v>
      </c>
      <c r="H360" t="s">
        <v>2</v>
      </c>
    </row>
    <row r="361" spans="1:8">
      <c r="A361" t="s">
        <v>12</v>
      </c>
      <c r="B361" t="s">
        <v>2936</v>
      </c>
      <c r="C361" t="s">
        <v>2950</v>
      </c>
      <c r="D361" t="s">
        <v>2183</v>
      </c>
      <c r="E361" t="s">
        <v>2196</v>
      </c>
      <c r="F361" t="s">
        <v>2208</v>
      </c>
      <c r="G361" t="s">
        <v>117</v>
      </c>
      <c r="H361" t="s">
        <v>2</v>
      </c>
    </row>
    <row r="362" spans="1:8">
      <c r="A362" t="s">
        <v>19</v>
      </c>
      <c r="B362" t="s">
        <v>46</v>
      </c>
      <c r="C362" t="s">
        <v>2416</v>
      </c>
      <c r="D362" t="s">
        <v>2184</v>
      </c>
      <c r="E362" t="s">
        <v>2197</v>
      </c>
      <c r="F362" t="s">
        <v>2209</v>
      </c>
      <c r="G362" t="s">
        <v>2219</v>
      </c>
      <c r="H362" t="s">
        <v>2</v>
      </c>
    </row>
    <row r="363" spans="1:8">
      <c r="A363" t="s">
        <v>20</v>
      </c>
      <c r="B363" t="s">
        <v>47</v>
      </c>
      <c r="C363" t="s">
        <v>76</v>
      </c>
      <c r="D363" t="s">
        <v>44</v>
      </c>
      <c r="E363" t="s">
        <v>44</v>
      </c>
      <c r="F363" t="s">
        <v>102</v>
      </c>
      <c r="G363" t="s">
        <v>2220</v>
      </c>
      <c r="H363" t="s">
        <v>2</v>
      </c>
    </row>
    <row r="364" spans="1:8">
      <c r="A364" t="s">
        <v>13</v>
      </c>
      <c r="B364" t="s">
        <v>2937</v>
      </c>
      <c r="C364" t="s">
        <v>2676</v>
      </c>
      <c r="D364" t="s">
        <v>101</v>
      </c>
      <c r="E364" t="s">
        <v>2198</v>
      </c>
      <c r="F364" t="s">
        <v>2210</v>
      </c>
      <c r="G364" t="s">
        <v>111</v>
      </c>
      <c r="H364" t="s">
        <v>2</v>
      </c>
    </row>
    <row r="365" spans="1:8">
      <c r="A365" t="s">
        <v>7</v>
      </c>
      <c r="B365" t="s">
        <v>26</v>
      </c>
      <c r="C365" t="s">
        <v>26</v>
      </c>
      <c r="D365" t="s">
        <v>26</v>
      </c>
      <c r="E365" t="s">
        <v>26</v>
      </c>
      <c r="F365" t="s">
        <v>26</v>
      </c>
      <c r="G365" t="s">
        <v>2221</v>
      </c>
      <c r="H365" t="s">
        <v>2</v>
      </c>
    </row>
    <row r="366" spans="1:8">
      <c r="A366" t="s">
        <v>2922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t="s">
        <v>2</v>
      </c>
      <c r="H366" t="s">
        <v>2</v>
      </c>
    </row>
    <row r="367" spans="1:8">
      <c r="A367" t="s">
        <v>14</v>
      </c>
      <c r="B367" t="s">
        <v>32</v>
      </c>
      <c r="C367" t="s">
        <v>63</v>
      </c>
      <c r="D367" t="s">
        <v>7</v>
      </c>
      <c r="E367" t="s">
        <v>108</v>
      </c>
      <c r="F367" t="s">
        <v>2</v>
      </c>
      <c r="G367" t="s">
        <v>2</v>
      </c>
      <c r="H367" t="s">
        <v>2</v>
      </c>
    </row>
    <row r="368" spans="1:8">
      <c r="A368" t="s">
        <v>2</v>
      </c>
      <c r="B368" t="s">
        <v>21</v>
      </c>
      <c r="C368" t="s">
        <v>21</v>
      </c>
      <c r="D368" t="s">
        <v>21</v>
      </c>
      <c r="E368" t="s">
        <v>2</v>
      </c>
      <c r="F368" t="s">
        <v>2</v>
      </c>
      <c r="G368" t="s">
        <v>2</v>
      </c>
      <c r="H368" t="s">
        <v>2</v>
      </c>
    </row>
    <row r="369" spans="1:8">
      <c r="A369" t="s">
        <v>15</v>
      </c>
      <c r="B369" t="s">
        <v>50</v>
      </c>
      <c r="C369" t="s">
        <v>81</v>
      </c>
      <c r="D369" t="s">
        <v>2204</v>
      </c>
      <c r="E369" t="s">
        <v>2217</v>
      </c>
      <c r="F369" t="s">
        <v>2</v>
      </c>
      <c r="G369" t="s">
        <v>2</v>
      </c>
      <c r="H369" t="s">
        <v>2</v>
      </c>
    </row>
    <row r="370" spans="1:8">
      <c r="A370" t="s">
        <v>16</v>
      </c>
      <c r="B370" t="s">
        <v>51</v>
      </c>
      <c r="C370" t="s">
        <v>82</v>
      </c>
      <c r="D370" t="s">
        <v>2205</v>
      </c>
      <c r="E370" t="s">
        <v>2218</v>
      </c>
      <c r="F370" t="s">
        <v>2</v>
      </c>
      <c r="G370" t="s">
        <v>2</v>
      </c>
      <c r="H370" t="s">
        <v>2</v>
      </c>
    </row>
    <row r="371" spans="1:8">
      <c r="A371" t="s">
        <v>17</v>
      </c>
      <c r="B371" t="s">
        <v>52</v>
      </c>
      <c r="C371" t="s">
        <v>83</v>
      </c>
      <c r="D371" t="s">
        <v>2206</v>
      </c>
      <c r="E371" t="s">
        <v>115</v>
      </c>
      <c r="F371" t="s">
        <v>2</v>
      </c>
      <c r="G371" t="s">
        <v>2</v>
      </c>
      <c r="H371" t="s">
        <v>2</v>
      </c>
    </row>
    <row r="372" spans="1:8">
      <c r="A372" t="s">
        <v>18</v>
      </c>
      <c r="B372" t="s">
        <v>53</v>
      </c>
      <c r="C372" t="s">
        <v>84</v>
      </c>
      <c r="D372" t="s">
        <v>2207</v>
      </c>
      <c r="E372" t="s">
        <v>116</v>
      </c>
      <c r="F372" t="s">
        <v>2</v>
      </c>
      <c r="G372" t="s">
        <v>2</v>
      </c>
      <c r="H372" t="s">
        <v>2</v>
      </c>
    </row>
    <row r="373" spans="1:8">
      <c r="A373" t="s">
        <v>12</v>
      </c>
      <c r="B373" t="s">
        <v>54</v>
      </c>
      <c r="C373" t="s">
        <v>85</v>
      </c>
      <c r="D373" t="s">
        <v>2208</v>
      </c>
      <c r="E373" t="s">
        <v>117</v>
      </c>
      <c r="F373" t="s">
        <v>2</v>
      </c>
      <c r="G373" t="s">
        <v>2</v>
      </c>
      <c r="H373" t="s">
        <v>2</v>
      </c>
    </row>
    <row r="374" spans="1:8">
      <c r="A374" t="s">
        <v>19</v>
      </c>
      <c r="B374" t="s">
        <v>55</v>
      </c>
      <c r="C374" t="s">
        <v>86</v>
      </c>
      <c r="D374" t="s">
        <v>2209</v>
      </c>
      <c r="E374" t="s">
        <v>2219</v>
      </c>
      <c r="F374" t="s">
        <v>2</v>
      </c>
      <c r="G374" t="s">
        <v>2</v>
      </c>
      <c r="H374" t="s">
        <v>2</v>
      </c>
    </row>
    <row r="375" spans="1:8">
      <c r="A375" t="s">
        <v>20</v>
      </c>
      <c r="B375" t="s">
        <v>56</v>
      </c>
      <c r="C375" t="s">
        <v>87</v>
      </c>
      <c r="D375" t="s">
        <v>102</v>
      </c>
      <c r="E375" t="s">
        <v>2220</v>
      </c>
      <c r="F375" t="s">
        <v>2</v>
      </c>
      <c r="G375" t="s">
        <v>2</v>
      </c>
      <c r="H375" t="s">
        <v>2</v>
      </c>
    </row>
    <row r="376" spans="1:8">
      <c r="A376" t="s">
        <v>13</v>
      </c>
      <c r="B376" t="s">
        <v>46</v>
      </c>
      <c r="C376" t="s">
        <v>88</v>
      </c>
      <c r="D376" t="s">
        <v>2210</v>
      </c>
      <c r="E376" t="s">
        <v>111</v>
      </c>
      <c r="F376" t="s">
        <v>2</v>
      </c>
      <c r="G376" t="s">
        <v>2</v>
      </c>
      <c r="H376" t="s">
        <v>2</v>
      </c>
    </row>
    <row r="377" spans="1:8">
      <c r="A377" t="s">
        <v>7</v>
      </c>
      <c r="B377" t="s">
        <v>26</v>
      </c>
      <c r="C377" t="s">
        <v>26</v>
      </c>
      <c r="D377" t="s">
        <v>26</v>
      </c>
      <c r="E377" t="s">
        <v>2221</v>
      </c>
      <c r="F377" t="s">
        <v>2</v>
      </c>
      <c r="G377" t="s">
        <v>2</v>
      </c>
      <c r="H377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5"/>
  <sheetViews>
    <sheetView zoomScaleNormal="100" workbookViewId="0"/>
  </sheetViews>
  <sheetFormatPr defaultRowHeight="14.5"/>
  <cols>
    <col min="28" max="28" width="26.36328125" customWidth="1"/>
  </cols>
  <sheetData>
    <row r="1" spans="1:35">
      <c r="A1" s="5" t="s">
        <v>707</v>
      </c>
    </row>
    <row r="2" spans="1:35">
      <c r="T2" s="8"/>
      <c r="U2" s="8"/>
    </row>
    <row r="3" spans="1:35">
      <c r="D3" s="6" t="s">
        <v>3479</v>
      </c>
      <c r="K3" s="6" t="s">
        <v>3480</v>
      </c>
      <c r="AB3" t="str">
        <f>IFERROR(VALUE(Raw_Data_22!A1),Raw_Data_22!A1)</f>
        <v>House type by ind_profile</v>
      </c>
      <c r="AC3" t="str">
        <f>IFERROR(VALUE(Raw_Data_22!B1),Raw_Data_22!B1)</f>
        <v/>
      </c>
      <c r="AD3" t="str">
        <f>IFERROR(VALUE(Raw_Data_22!C1),Raw_Data_22!C1)</f>
        <v/>
      </c>
      <c r="AE3" t="str">
        <f>IFERROR(VALUE(Raw_Data_22!D1),Raw_Data_22!D1)</f>
        <v/>
      </c>
      <c r="AF3" t="str">
        <f>IFERROR(VALUE(Raw_Data_22!E1),Raw_Data_22!E1)</f>
        <v/>
      </c>
      <c r="AG3" t="str">
        <f>IFERROR(VALUE(Raw_Data_22!F1),Raw_Data_22!F1)</f>
        <v/>
      </c>
      <c r="AH3" t="str">
        <f>IFERROR(VALUE(Raw_Data_22!G1),Raw_Data_22!G1)</f>
        <v/>
      </c>
      <c r="AI3" t="str">
        <f>IFERROR(VALUE(Raw_Data_22!H1),Raw_Data_22!H1)</f>
        <v/>
      </c>
    </row>
    <row r="4" spans="1:35">
      <c r="D4" t="s">
        <v>9</v>
      </c>
      <c r="E4" t="s">
        <v>10</v>
      </c>
      <c r="F4" s="6" t="s">
        <v>3482</v>
      </c>
      <c r="G4" s="6" t="s">
        <v>2718</v>
      </c>
      <c r="K4" t="s">
        <v>15</v>
      </c>
      <c r="L4" t="s">
        <v>16</v>
      </c>
      <c r="M4" s="18" t="s">
        <v>3481</v>
      </c>
      <c r="AB4" t="str">
        <f>IFERROR(VALUE(Raw_Data_22!A2),Raw_Data_22!A2)</f>
        <v>House categories</v>
      </c>
      <c r="AC4" t="str">
        <f>IFERROR(VALUE(Raw_Data_22!B2),Raw_Data_22!B2)</f>
        <v>Mogadishu</v>
      </c>
      <c r="AD4" t="str">
        <f>IFERROR(VALUE(Raw_Data_22!C2),Raw_Data_22!C2)</f>
        <v>Other Urban</v>
      </c>
      <c r="AE4" t="str">
        <f>IFERROR(VALUE(Raw_Data_22!D2),Raw_Data_22!D2)</f>
        <v>Rural</v>
      </c>
      <c r="AF4" t="str">
        <f>IFERROR(VALUE(Raw_Data_22!E2),Raw_Data_22!E2)</f>
        <v>IDP Settlements</v>
      </c>
      <c r="AG4" t="str">
        <f>IFERROR(VALUE(Raw_Data_22!F2),Raw_Data_22!F2)</f>
        <v>Nomadic population</v>
      </c>
      <c r="AH4" t="str">
        <f>IFERROR(VALUE(Raw_Data_22!G2),Raw_Data_22!G2)</f>
        <v>Total</v>
      </c>
      <c r="AI4" t="str">
        <f>IFERROR(VALUE(Raw_Data_22!H2),Raw_Data_22!H2)</f>
        <v>N</v>
      </c>
    </row>
    <row r="5" spans="1:35">
      <c r="C5" s="6" t="s">
        <v>2759</v>
      </c>
      <c r="D5" s="19">
        <f>AH32</f>
        <v>35.661000000000001</v>
      </c>
      <c r="E5" s="19">
        <f>AH33</f>
        <v>21.541</v>
      </c>
      <c r="F5" s="19">
        <f>100-D5-E5</f>
        <v>42.798000000000002</v>
      </c>
      <c r="K5" s="19">
        <f>AH60</f>
        <v>57.457000000000001</v>
      </c>
      <c r="L5" s="19">
        <f>AH61</f>
        <v>3.4449999999999998</v>
      </c>
      <c r="M5" s="19">
        <f>100-K5-L5</f>
        <v>39.097999999999999</v>
      </c>
      <c r="AB5" t="str">
        <f>IFERROR(VALUE(Raw_Data_22!A3),Raw_Data_22!A3)</f>
        <v/>
      </c>
      <c r="AC5" t="str">
        <f>IFERROR(VALUE(Raw_Data_22!B3),Raw_Data_22!B3)</f>
        <v>%</v>
      </c>
      <c r="AD5" t="str">
        <f>IFERROR(VALUE(Raw_Data_22!C3),Raw_Data_22!C3)</f>
        <v>%</v>
      </c>
      <c r="AE5" t="str">
        <f>IFERROR(VALUE(Raw_Data_22!D3),Raw_Data_22!D3)</f>
        <v>%</v>
      </c>
      <c r="AF5" t="str">
        <f>IFERROR(VALUE(Raw_Data_22!E3),Raw_Data_22!E3)</f>
        <v>%</v>
      </c>
      <c r="AG5" t="str">
        <f>IFERROR(VALUE(Raw_Data_22!F3),Raw_Data_22!F3)</f>
        <v>%</v>
      </c>
      <c r="AH5" t="str">
        <f>IFERROR(VALUE(Raw_Data_22!G3),Raw_Data_22!G3)</f>
        <v>%</v>
      </c>
      <c r="AI5" t="str">
        <f>IFERROR(VALUE(Raw_Data_22!H3),Raw_Data_22!H3)</f>
        <v/>
      </c>
    </row>
    <row r="6" spans="1:35">
      <c r="AB6" t="str">
        <f>IFERROR(VALUE(Raw_Data_22!A4),Raw_Data_22!A4)</f>
        <v>Apartment</v>
      </c>
      <c r="AC6">
        <f>IFERROR(VALUE(Raw_Data_22!B4),Raw_Data_22!B4)</f>
        <v>21.454999999999998</v>
      </c>
      <c r="AD6">
        <f>IFERROR(VALUE(Raw_Data_22!C4),Raw_Data_22!C4)</f>
        <v>55.652999999999999</v>
      </c>
      <c r="AE6">
        <f>IFERROR(VALUE(Raw_Data_22!D4),Raw_Data_22!D4)</f>
        <v>61.610999999999997</v>
      </c>
      <c r="AF6">
        <f>IFERROR(VALUE(Raw_Data_22!E4),Raw_Data_22!E4)</f>
        <v>28.984000000000002</v>
      </c>
      <c r="AG6">
        <f>IFERROR(VALUE(Raw_Data_22!F4),Raw_Data_22!F4)</f>
        <v>86.626000000000005</v>
      </c>
      <c r="AH6">
        <f>IFERROR(VALUE(Raw_Data_22!G4),Raw_Data_22!G4)</f>
        <v>57.429000000000002</v>
      </c>
      <c r="AI6">
        <f>IFERROR(VALUE(Raw_Data_22!H4),Raw_Data_22!H4)</f>
        <v>3511</v>
      </c>
    </row>
    <row r="7" spans="1:35">
      <c r="C7" t="s">
        <v>2162</v>
      </c>
      <c r="D7" s="19">
        <f t="array" ref="D7:E11">TRANSPOSE(AC32:AG33)</f>
        <v>76.801000000000002</v>
      </c>
      <c r="E7" s="19">
        <v>14.596</v>
      </c>
      <c r="F7" s="19">
        <f>100-D7-E7</f>
        <v>8.602999999999998</v>
      </c>
      <c r="K7" s="19">
        <f t="array" ref="K7:L11">TRANSPOSE(AC60:AG61)</f>
        <v>86.822999999999993</v>
      </c>
      <c r="L7" s="19">
        <v>7.19</v>
      </c>
      <c r="AB7" t="str">
        <f>IFERROR(VALUE(Raw_Data_22!A5),Raw_Data_22!A5)</f>
        <v>Shared house/apartment</v>
      </c>
      <c r="AC7">
        <f>IFERROR(VALUE(Raw_Data_22!B5),Raw_Data_22!B5)</f>
        <v>76.305000000000007</v>
      </c>
      <c r="AD7">
        <f>IFERROR(VALUE(Raw_Data_22!C5),Raw_Data_22!C5)</f>
        <v>43.634999999999998</v>
      </c>
      <c r="AE7">
        <f>IFERROR(VALUE(Raw_Data_22!D5),Raw_Data_22!D5)</f>
        <v>24.722999999999999</v>
      </c>
      <c r="AF7">
        <f>IFERROR(VALUE(Raw_Data_22!E5),Raw_Data_22!E5)</f>
        <v>26.628</v>
      </c>
      <c r="AG7">
        <f>IFERROR(VALUE(Raw_Data_22!F5),Raw_Data_22!F5)</f>
        <v>8.7509999999999994</v>
      </c>
      <c r="AH7">
        <f>IFERROR(VALUE(Raw_Data_22!G5),Raw_Data_22!G5)</f>
        <v>31.76</v>
      </c>
      <c r="AI7">
        <f>IFERROR(VALUE(Raw_Data_22!H5),Raw_Data_22!H5)</f>
        <v>2148</v>
      </c>
    </row>
    <row r="8" spans="1:35">
      <c r="C8" s="6" t="s">
        <v>3819</v>
      </c>
      <c r="D8" s="19">
        <v>57.112000000000002</v>
      </c>
      <c r="E8" s="19">
        <v>26.881</v>
      </c>
      <c r="F8" s="19">
        <f>100-D8-E8</f>
        <v>16.006999999999998</v>
      </c>
      <c r="K8" s="19">
        <v>89.242000000000004</v>
      </c>
      <c r="L8" s="19">
        <v>5.5629999999999997</v>
      </c>
      <c r="M8" s="19">
        <f t="shared" ref="M8:M14" si="0">100-K8-L8</f>
        <v>5.1949999999999958</v>
      </c>
      <c r="N8" s="19"/>
      <c r="AB8" t="str">
        <f>IFERROR(VALUE(Raw_Data_22!A6),Raw_Data_22!A6)</f>
        <v>House</v>
      </c>
      <c r="AC8">
        <f>IFERROR(VALUE(Raw_Data_22!B6),Raw_Data_22!B6)</f>
        <v>0.995</v>
      </c>
      <c r="AD8">
        <f>IFERROR(VALUE(Raw_Data_22!C6),Raw_Data_22!C6)</f>
        <v>0.111</v>
      </c>
      <c r="AE8">
        <f>IFERROR(VALUE(Raw_Data_22!D6),Raw_Data_22!D6)</f>
        <v>1.946</v>
      </c>
      <c r="AF8">
        <f>IFERROR(VALUE(Raw_Data_22!E6),Raw_Data_22!E6)</f>
        <v>4.01</v>
      </c>
      <c r="AG8">
        <f>IFERROR(VALUE(Raw_Data_22!F6),Raw_Data_22!F6)</f>
        <v>0.47099999999999997</v>
      </c>
      <c r="AH8">
        <f>IFERROR(VALUE(Raw_Data_22!G6),Raw_Data_22!G6)</f>
        <v>1.224</v>
      </c>
      <c r="AI8">
        <f>IFERROR(VALUE(Raw_Data_22!H6),Raw_Data_22!H6)</f>
        <v>35</v>
      </c>
    </row>
    <row r="9" spans="1:35">
      <c r="C9" s="6" t="s">
        <v>59</v>
      </c>
      <c r="D9" s="19">
        <v>30.599</v>
      </c>
      <c r="E9" s="19">
        <v>23.54</v>
      </c>
      <c r="F9" s="19">
        <f>100-D9-E9</f>
        <v>45.860999999999997</v>
      </c>
      <c r="K9" s="19">
        <v>59.948999999999998</v>
      </c>
      <c r="L9" s="19">
        <v>1.4610000000000001</v>
      </c>
      <c r="M9" s="19">
        <f t="shared" si="0"/>
        <v>38.590000000000003</v>
      </c>
      <c r="N9" s="19"/>
      <c r="AB9" t="str">
        <f>IFERROR(VALUE(Raw_Data_22!A7),Raw_Data_22!A7)</f>
        <v>Hut and other</v>
      </c>
      <c r="AC9">
        <f>IFERROR(VALUE(Raw_Data_22!B7),Raw_Data_22!B7)</f>
        <v>1.244</v>
      </c>
      <c r="AD9">
        <f>IFERROR(VALUE(Raw_Data_22!C7),Raw_Data_22!C7)</f>
        <v>0.60199999999999998</v>
      </c>
      <c r="AE9">
        <f>IFERROR(VALUE(Raw_Data_22!D7),Raw_Data_22!D7)</f>
        <v>11.72</v>
      </c>
      <c r="AF9">
        <f>IFERROR(VALUE(Raw_Data_22!E7),Raw_Data_22!E7)</f>
        <v>40.378</v>
      </c>
      <c r="AG9">
        <f>IFERROR(VALUE(Raw_Data_22!F7),Raw_Data_22!F7)</f>
        <v>4.1520000000000001</v>
      </c>
      <c r="AH9">
        <f>IFERROR(VALUE(Raw_Data_22!G7),Raw_Data_22!G7)</f>
        <v>9.5869999999999997</v>
      </c>
      <c r="AI9">
        <f>IFERROR(VALUE(Raw_Data_22!H7),Raw_Data_22!H7)</f>
        <v>384</v>
      </c>
    </row>
    <row r="10" spans="1:35">
      <c r="C10" s="6" t="s">
        <v>3656</v>
      </c>
      <c r="D10" s="19">
        <v>27.1</v>
      </c>
      <c r="E10" s="19">
        <v>20.855</v>
      </c>
      <c r="F10" s="19">
        <f>100-D10-E10</f>
        <v>52.045000000000002</v>
      </c>
      <c r="K10" s="19">
        <v>60.247999999999998</v>
      </c>
      <c r="L10" s="19">
        <v>4.2469999999999999</v>
      </c>
      <c r="M10" s="19">
        <f t="shared" si="0"/>
        <v>35.505000000000003</v>
      </c>
      <c r="N10" s="19"/>
      <c r="AB10" t="str">
        <f>IFERROR(VALUE(Raw_Data_22!A8),Raw_Data_22!A8)</f>
        <v>Total</v>
      </c>
      <c r="AC10">
        <f>IFERROR(VALUE(Raw_Data_22!B8),Raw_Data_22!B8)</f>
        <v>100</v>
      </c>
      <c r="AD10">
        <f>IFERROR(VALUE(Raw_Data_22!C8),Raw_Data_22!C8)</f>
        <v>100</v>
      </c>
      <c r="AE10">
        <f>IFERROR(VALUE(Raw_Data_22!D8),Raw_Data_22!D8)</f>
        <v>100</v>
      </c>
      <c r="AF10">
        <f>IFERROR(VALUE(Raw_Data_22!E8),Raw_Data_22!E8)</f>
        <v>100</v>
      </c>
      <c r="AG10">
        <f>IFERROR(VALUE(Raw_Data_22!F8),Raw_Data_22!F8)</f>
        <v>100</v>
      </c>
      <c r="AH10">
        <f>IFERROR(VALUE(Raw_Data_22!G8),Raw_Data_22!G8)</f>
        <v>100</v>
      </c>
      <c r="AI10">
        <f>IFERROR(VALUE(Raw_Data_22!H8),Raw_Data_22!H8)</f>
        <v>6078</v>
      </c>
    </row>
    <row r="11" spans="1:35">
      <c r="C11" s="6" t="s">
        <v>103</v>
      </c>
      <c r="D11" s="19">
        <v>0.56399999999999995</v>
      </c>
      <c r="E11" s="19">
        <v>16.291</v>
      </c>
      <c r="F11" s="19">
        <f>100-D11-E11</f>
        <v>83.14500000000001</v>
      </c>
      <c r="K11" s="19">
        <v>4.2290000000000001</v>
      </c>
      <c r="L11" s="19">
        <v>0.57399999999999995</v>
      </c>
      <c r="M11" s="19">
        <f t="shared" si="0"/>
        <v>95.197000000000003</v>
      </c>
      <c r="N11" s="19"/>
    </row>
    <row r="12" spans="1:35">
      <c r="K12" s="19"/>
      <c r="L12" s="19"/>
      <c r="M12" s="19"/>
      <c r="N12" s="19"/>
      <c r="AB12" t="str">
        <f>IFERROR(VALUE(Raw_Data_22!A9),Raw_Data_22!A9)</f>
        <v>House type (poor) by type</v>
      </c>
      <c r="AC12" t="str">
        <f>IFERROR(VALUE(Raw_Data_22!B9),Raw_Data_22!B9)</f>
        <v/>
      </c>
      <c r="AD12" t="str">
        <f>IFERROR(VALUE(Raw_Data_22!C9),Raw_Data_22!C9)</f>
        <v/>
      </c>
      <c r="AE12" t="str">
        <f>IFERROR(VALUE(Raw_Data_22!D9),Raw_Data_22!D9)</f>
        <v/>
      </c>
      <c r="AF12" t="str">
        <f>IFERROR(VALUE(Raw_Data_22!E9),Raw_Data_22!E9)</f>
        <v/>
      </c>
      <c r="AG12" t="str">
        <f>IFERROR(VALUE(Raw_Data_22!F9),Raw_Data_22!F9)</f>
        <v/>
      </c>
    </row>
    <row r="13" spans="1:35">
      <c r="C13" s="6" t="s">
        <v>63</v>
      </c>
      <c r="D13" s="19">
        <f>VALUE(Raw_Data_22!C348)</f>
        <v>33.622</v>
      </c>
      <c r="E13" s="19">
        <f>VALUE(Raw_Data_22!C349)</f>
        <v>20.248999999999999</v>
      </c>
      <c r="F13" s="19">
        <f>100-D13-E13</f>
        <v>46.129000000000005</v>
      </c>
      <c r="K13" s="19">
        <f>VALUE(Raw_Data_22!C369)</f>
        <v>53.42</v>
      </c>
      <c r="L13" s="19">
        <f>VALUE(Raw_Data_22!C370)</f>
        <v>2.9950000000000001</v>
      </c>
      <c r="M13" s="19">
        <f t="shared" si="0"/>
        <v>43.585000000000001</v>
      </c>
      <c r="N13" s="19"/>
      <c r="AB13" t="str">
        <f>IFERROR(VALUE(Raw_Data_22!A10),Raw_Data_22!A10)</f>
        <v>House categories</v>
      </c>
      <c r="AC13" t="str">
        <f>IFERROR(VALUE(Raw_Data_22!B10),Raw_Data_22!B10)</f>
        <v>Urban</v>
      </c>
      <c r="AD13" t="str">
        <f>IFERROR(VALUE(Raw_Data_22!C10),Raw_Data_22!C10)</f>
        <v>Rural</v>
      </c>
      <c r="AE13" t="str">
        <f>IFERROR(VALUE(Raw_Data_22!D10),Raw_Data_22!D10)</f>
        <v>IDP</v>
      </c>
      <c r="AF13" t="str">
        <f>IFERROR(VALUE(Raw_Data_22!E10),Raw_Data_22!E10)</f>
        <v>Nomads</v>
      </c>
      <c r="AG13" t="str">
        <f>IFERROR(VALUE(Raw_Data_22!F10),Raw_Data_22!F10)</f>
        <v>Total</v>
      </c>
    </row>
    <row r="14" spans="1:35">
      <c r="C14" s="6" t="s">
        <v>2161</v>
      </c>
      <c r="D14" s="19">
        <f>VALUE(Raw_Data_22!B348)</f>
        <v>39.161000000000001</v>
      </c>
      <c r="E14" s="19">
        <f>VALUE(Raw_Data_22!B349)</f>
        <v>23.760999999999999</v>
      </c>
      <c r="F14" s="19">
        <f>100-D14-E14</f>
        <v>37.078000000000003</v>
      </c>
      <c r="K14" s="19">
        <f>VALUE(Raw_Data_22!B369)</f>
        <v>64.418000000000006</v>
      </c>
      <c r="L14" s="19">
        <f>VALUE(Raw_Data_22!B370)</f>
        <v>4.22</v>
      </c>
      <c r="M14" s="19">
        <f t="shared" si="0"/>
        <v>31.361999999999995</v>
      </c>
      <c r="N14" s="19"/>
      <c r="AB14" t="str">
        <f>IFERROR(VALUE(Raw_Data_22!A11),Raw_Data_22!A11)</f>
        <v/>
      </c>
      <c r="AC14" t="str">
        <f>IFERROR(VALUE(Raw_Data_22!B11),Raw_Data_22!B11)</f>
        <v>%</v>
      </c>
      <c r="AD14" t="str">
        <f>IFERROR(VALUE(Raw_Data_22!C11),Raw_Data_22!C11)</f>
        <v>%</v>
      </c>
      <c r="AE14" t="str">
        <f>IFERROR(VALUE(Raw_Data_22!D11),Raw_Data_22!D11)</f>
        <v>%</v>
      </c>
      <c r="AF14" t="str">
        <f>IFERROR(VALUE(Raw_Data_22!E11),Raw_Data_22!E11)</f>
        <v>%</v>
      </c>
      <c r="AG14" t="str">
        <f>IFERROR(VALUE(Raw_Data_22!F11),Raw_Data_22!F11)</f>
        <v>%</v>
      </c>
    </row>
    <row r="15" spans="1:35">
      <c r="AB15" t="str">
        <f>IFERROR(VALUE(Raw_Data_22!A12),Raw_Data_22!A12)</f>
        <v>Apartment</v>
      </c>
      <c r="AC15">
        <f>IFERROR(VALUE(Raw_Data_22!B12),Raw_Data_22!B12)</f>
        <v>48.960999999999999</v>
      </c>
      <c r="AD15">
        <f>IFERROR(VALUE(Raw_Data_22!C12),Raw_Data_22!C12)</f>
        <v>58.347000000000001</v>
      </c>
      <c r="AE15">
        <f>IFERROR(VALUE(Raw_Data_22!D12),Raw_Data_22!D12)</f>
        <v>27.966999999999999</v>
      </c>
      <c r="AF15">
        <f>IFERROR(VALUE(Raw_Data_22!E12),Raw_Data_22!E12)</f>
        <v>82.475999999999999</v>
      </c>
      <c r="AG15">
        <f>IFERROR(VALUE(Raw_Data_22!F12),Raw_Data_22!F12)</f>
        <v>56.305</v>
      </c>
    </row>
    <row r="16" spans="1:35">
      <c r="AB16" t="str">
        <f>IFERROR(VALUE(Raw_Data_22!A13),Raw_Data_22!A13)</f>
        <v>Shared house/apartment</v>
      </c>
      <c r="AC16">
        <f>IFERROR(VALUE(Raw_Data_22!B13),Raw_Data_22!B13)</f>
        <v>49.487000000000002</v>
      </c>
      <c r="AD16">
        <f>IFERROR(VALUE(Raw_Data_22!C13),Raw_Data_22!C13)</f>
        <v>24.384</v>
      </c>
      <c r="AE16">
        <f>IFERROR(VALUE(Raw_Data_22!D13),Raw_Data_22!D13)</f>
        <v>28.390999999999998</v>
      </c>
      <c r="AF16">
        <f>IFERROR(VALUE(Raw_Data_22!E13),Raw_Data_22!E13)</f>
        <v>11.521000000000001</v>
      </c>
      <c r="AG16">
        <f>IFERROR(VALUE(Raw_Data_22!F13),Raw_Data_22!F13)</f>
        <v>30.626999999999999</v>
      </c>
    </row>
    <row r="17" spans="28:34">
      <c r="AB17" t="str">
        <f>IFERROR(VALUE(Raw_Data_22!A14),Raw_Data_22!A14)</f>
        <v>House</v>
      </c>
      <c r="AC17">
        <f>IFERROR(VALUE(Raw_Data_22!B14),Raw_Data_22!B14)</f>
        <v>0.45400000000000001</v>
      </c>
      <c r="AD17">
        <f>IFERROR(VALUE(Raw_Data_22!C14),Raw_Data_22!C14)</f>
        <v>2.8450000000000002</v>
      </c>
      <c r="AE17">
        <f>IFERROR(VALUE(Raw_Data_22!D14),Raw_Data_22!D14)</f>
        <v>4.9569999999999999</v>
      </c>
      <c r="AF17">
        <f>IFERROR(VALUE(Raw_Data_22!E14),Raw_Data_22!E14)</f>
        <v>0.71299999999999997</v>
      </c>
      <c r="AG17">
        <f>IFERROR(VALUE(Raw_Data_22!F14),Raw_Data_22!F14)</f>
        <v>1.7829999999999999</v>
      </c>
    </row>
    <row r="18" spans="28:34">
      <c r="AB18" t="str">
        <f>IFERROR(VALUE(Raw_Data_22!A15),Raw_Data_22!A15)</f>
        <v>Hut and other</v>
      </c>
      <c r="AC18">
        <f>IFERROR(VALUE(Raw_Data_22!B15),Raw_Data_22!B15)</f>
        <v>1.0980000000000001</v>
      </c>
      <c r="AD18">
        <f>IFERROR(VALUE(Raw_Data_22!C15),Raw_Data_22!C15)</f>
        <v>14.423999999999999</v>
      </c>
      <c r="AE18">
        <f>IFERROR(VALUE(Raw_Data_22!D15),Raw_Data_22!D15)</f>
        <v>38.683999999999997</v>
      </c>
      <c r="AF18">
        <f>IFERROR(VALUE(Raw_Data_22!E15),Raw_Data_22!E15)</f>
        <v>5.29</v>
      </c>
      <c r="AG18">
        <f>IFERROR(VALUE(Raw_Data_22!F15),Raw_Data_22!F15)</f>
        <v>11.285</v>
      </c>
    </row>
    <row r="19" spans="28:34">
      <c r="AB19" t="str">
        <f>IFERROR(VALUE(Raw_Data_22!A16),Raw_Data_22!A16)</f>
        <v>Total</v>
      </c>
      <c r="AC19">
        <f>IFERROR(VALUE(Raw_Data_22!B16),Raw_Data_22!B16)</f>
        <v>100</v>
      </c>
      <c r="AD19">
        <f>IFERROR(VALUE(Raw_Data_22!C16),Raw_Data_22!C16)</f>
        <v>100</v>
      </c>
      <c r="AE19">
        <f>IFERROR(VALUE(Raw_Data_22!D16),Raw_Data_22!D16)</f>
        <v>100</v>
      </c>
      <c r="AF19">
        <f>IFERROR(VALUE(Raw_Data_22!E16),Raw_Data_22!E16)</f>
        <v>100</v>
      </c>
      <c r="AG19">
        <f>IFERROR(VALUE(Raw_Data_22!F16),Raw_Data_22!F16)</f>
        <v>100</v>
      </c>
    </row>
    <row r="20" spans="28:34">
      <c r="AB20" t="str">
        <f>IFERROR(VALUE(Raw_Data_22!A17),Raw_Data_22!A17)</f>
        <v>House type (non-poor) by type</v>
      </c>
      <c r="AC20" t="str">
        <f>IFERROR(VALUE(Raw_Data_22!B17),Raw_Data_22!B17)</f>
        <v/>
      </c>
      <c r="AD20" t="str">
        <f>IFERROR(VALUE(Raw_Data_22!C17),Raw_Data_22!C17)</f>
        <v/>
      </c>
      <c r="AE20" t="str">
        <f>IFERROR(VALUE(Raw_Data_22!D17),Raw_Data_22!D17)</f>
        <v/>
      </c>
      <c r="AF20" t="str">
        <f>IFERROR(VALUE(Raw_Data_22!E17),Raw_Data_22!E17)</f>
        <v/>
      </c>
      <c r="AG20" t="str">
        <f>IFERROR(VALUE(Raw_Data_22!F17),Raw_Data_22!F17)</f>
        <v/>
      </c>
    </row>
    <row r="21" spans="28:34">
      <c r="AB21" t="str">
        <f>IFERROR(VALUE(Raw_Data_22!A18),Raw_Data_22!A18)</f>
        <v>House categories</v>
      </c>
      <c r="AC21" t="str">
        <f>IFERROR(VALUE(Raw_Data_22!B18),Raw_Data_22!B18)</f>
        <v>Urban</v>
      </c>
      <c r="AD21" t="str">
        <f>IFERROR(VALUE(Raw_Data_22!C18),Raw_Data_22!C18)</f>
        <v>Rural</v>
      </c>
      <c r="AE21" t="str">
        <f>IFERROR(VALUE(Raw_Data_22!D18),Raw_Data_22!D18)</f>
        <v>IDP</v>
      </c>
      <c r="AF21" t="str">
        <f>IFERROR(VALUE(Raw_Data_22!E18),Raw_Data_22!E18)</f>
        <v>Nomads</v>
      </c>
      <c r="AG21" t="str">
        <f>IFERROR(VALUE(Raw_Data_22!F18),Raw_Data_22!F18)</f>
        <v>Total</v>
      </c>
    </row>
    <row r="22" spans="28:34">
      <c r="AB22" t="str">
        <f>IFERROR(VALUE(Raw_Data_22!A19),Raw_Data_22!A19)</f>
        <v/>
      </c>
      <c r="AC22" t="str">
        <f>IFERROR(VALUE(Raw_Data_22!B19),Raw_Data_22!B19)</f>
        <v>%</v>
      </c>
      <c r="AD22" t="str">
        <f>IFERROR(VALUE(Raw_Data_22!C19),Raw_Data_22!C19)</f>
        <v>%</v>
      </c>
      <c r="AE22" t="str">
        <f>IFERROR(VALUE(Raw_Data_22!D19),Raw_Data_22!D19)</f>
        <v>%</v>
      </c>
      <c r="AF22" t="str">
        <f>IFERROR(VALUE(Raw_Data_22!E19),Raw_Data_22!E19)</f>
        <v>%</v>
      </c>
      <c r="AG22" t="str">
        <f>IFERROR(VALUE(Raw_Data_22!F19),Raw_Data_22!F19)</f>
        <v>%</v>
      </c>
    </row>
    <row r="23" spans="28:34">
      <c r="AB23" t="str">
        <f>IFERROR(VALUE(Raw_Data_22!A20),Raw_Data_22!A20)</f>
        <v>Apartment</v>
      </c>
      <c r="AC23">
        <f>IFERROR(VALUE(Raw_Data_22!B20),Raw_Data_22!B20)</f>
        <v>45.375</v>
      </c>
      <c r="AD23">
        <f>IFERROR(VALUE(Raw_Data_22!C20),Raw_Data_22!C20)</f>
        <v>68.673000000000002</v>
      </c>
      <c r="AE23">
        <f>IFERROR(VALUE(Raw_Data_22!D20),Raw_Data_22!D20)</f>
        <v>31.579000000000001</v>
      </c>
      <c r="AF23">
        <f>IFERROR(VALUE(Raw_Data_22!E20),Raw_Data_22!E20)</f>
        <v>94.713999999999999</v>
      </c>
      <c r="AG23">
        <f>IFERROR(VALUE(Raw_Data_22!F20),Raw_Data_22!F20)</f>
        <v>59.378999999999998</v>
      </c>
    </row>
    <row r="24" spans="28:34">
      <c r="AB24" t="str">
        <f>IFERROR(VALUE(Raw_Data_22!A21),Raw_Data_22!A21)</f>
        <v>Shared house/apartment</v>
      </c>
      <c r="AC24">
        <f>IFERROR(VALUE(Raw_Data_22!B21),Raw_Data_22!B21)</f>
        <v>54.149000000000001</v>
      </c>
      <c r="AD24">
        <f>IFERROR(VALUE(Raw_Data_22!C21),Raw_Data_22!C21)</f>
        <v>25.457999999999998</v>
      </c>
      <c r="AE24">
        <f>IFERROR(VALUE(Raw_Data_22!D21),Raw_Data_22!D21)</f>
        <v>22.128</v>
      </c>
      <c r="AF24">
        <f>IFERROR(VALUE(Raw_Data_22!E21),Raw_Data_22!E21)</f>
        <v>3.3519999999999999</v>
      </c>
      <c r="AG24">
        <f>IFERROR(VALUE(Raw_Data_22!F21),Raw_Data_22!F21)</f>
        <v>33.725999999999999</v>
      </c>
    </row>
    <row r="25" spans="28:34">
      <c r="AB25" t="str">
        <f>IFERROR(VALUE(Raw_Data_22!A22),Raw_Data_22!A22)</f>
        <v>House</v>
      </c>
      <c r="AC25">
        <f>IFERROR(VALUE(Raw_Data_22!B22),Raw_Data_22!B22)</f>
        <v>0.158</v>
      </c>
      <c r="AD25">
        <f>IFERROR(VALUE(Raw_Data_22!C22),Raw_Data_22!C22)</f>
        <v>0</v>
      </c>
      <c r="AE25">
        <f>IFERROR(VALUE(Raw_Data_22!D22),Raw_Data_22!D22)</f>
        <v>1.591</v>
      </c>
      <c r="AF25">
        <f>IFERROR(VALUE(Raw_Data_22!E22),Raw_Data_22!E22)</f>
        <v>0</v>
      </c>
      <c r="AG25">
        <f>IFERROR(VALUE(Raw_Data_22!F22),Raw_Data_22!F22)</f>
        <v>0.254</v>
      </c>
    </row>
    <row r="26" spans="28:34">
      <c r="AB26" t="str">
        <f>IFERROR(VALUE(Raw_Data_22!A23),Raw_Data_22!A23)</f>
        <v>Hut and other</v>
      </c>
      <c r="AC26">
        <f>IFERROR(VALUE(Raw_Data_22!B23),Raw_Data_22!B23)</f>
        <v>0.318</v>
      </c>
      <c r="AD26">
        <f>IFERROR(VALUE(Raw_Data_22!C23),Raw_Data_22!C23)</f>
        <v>5.87</v>
      </c>
      <c r="AE26">
        <f>IFERROR(VALUE(Raw_Data_22!D23),Raw_Data_22!D23)</f>
        <v>44.701000000000001</v>
      </c>
      <c r="AF26">
        <f>IFERROR(VALUE(Raw_Data_22!E23),Raw_Data_22!E23)</f>
        <v>1.9339999999999999</v>
      </c>
      <c r="AG26">
        <f>IFERROR(VALUE(Raw_Data_22!F23),Raw_Data_22!F23)</f>
        <v>6.641</v>
      </c>
    </row>
    <row r="27" spans="28:34">
      <c r="AB27" t="str">
        <f>IFERROR(VALUE(Raw_Data_22!A24),Raw_Data_22!A24)</f>
        <v>Total</v>
      </c>
      <c r="AC27">
        <f>IFERROR(VALUE(Raw_Data_22!B24),Raw_Data_22!B24)</f>
        <v>100</v>
      </c>
      <c r="AD27">
        <f>IFERROR(VALUE(Raw_Data_22!C24),Raw_Data_22!C24)</f>
        <v>100</v>
      </c>
      <c r="AE27">
        <f>IFERROR(VALUE(Raw_Data_22!D24),Raw_Data_22!D24)</f>
        <v>100</v>
      </c>
      <c r="AF27">
        <f>IFERROR(VALUE(Raw_Data_22!E24),Raw_Data_22!E24)</f>
        <v>100</v>
      </c>
      <c r="AG27">
        <f>IFERROR(VALUE(Raw_Data_22!F24),Raw_Data_22!F24)</f>
        <v>100</v>
      </c>
    </row>
    <row r="29" spans="28:34">
      <c r="AB29" t="str">
        <f>IFERROR(VALUE(Raw_Data_22!A89),Raw_Data_22!A89)</f>
        <v>Floor material by ind_profile</v>
      </c>
      <c r="AC29" t="str">
        <f>IFERROR(VALUE(Raw_Data_22!B89),Raw_Data_22!B89)</f>
        <v/>
      </c>
      <c r="AD29" t="str">
        <f>IFERROR(VALUE(Raw_Data_22!C89),Raw_Data_22!C89)</f>
        <v/>
      </c>
      <c r="AE29" t="str">
        <f>IFERROR(VALUE(Raw_Data_22!D89),Raw_Data_22!D89)</f>
        <v/>
      </c>
      <c r="AF29" t="str">
        <f>IFERROR(VALUE(Raw_Data_22!E89),Raw_Data_22!E89)</f>
        <v/>
      </c>
      <c r="AG29" t="str">
        <f>IFERROR(VALUE(Raw_Data_22!F89),Raw_Data_22!F89)</f>
        <v/>
      </c>
      <c r="AH29" t="str">
        <f>IFERROR(VALUE(Raw_Data_22!G89),Raw_Data_22!G89)</f>
        <v/>
      </c>
    </row>
    <row r="30" spans="28:34">
      <c r="AB30" t="str">
        <f>IFERROR(VALUE(Raw_Data_22!A90),Raw_Data_22!A90)</f>
        <v>Floor material in dwelling</v>
      </c>
      <c r="AC30" t="str">
        <f>IFERROR(VALUE(Raw_Data_22!B90),Raw_Data_22!B90)</f>
        <v>Mogadishu</v>
      </c>
      <c r="AD30" t="str">
        <f>IFERROR(VALUE(Raw_Data_22!C90),Raw_Data_22!C90)</f>
        <v>Other Urban</v>
      </c>
      <c r="AE30" t="str">
        <f>IFERROR(VALUE(Raw_Data_22!D90),Raw_Data_22!D90)</f>
        <v>Rural</v>
      </c>
      <c r="AF30" t="str">
        <f>IFERROR(VALUE(Raw_Data_22!E90),Raw_Data_22!E90)</f>
        <v>IDP Settlements</v>
      </c>
      <c r="AG30" t="str">
        <f>IFERROR(VALUE(Raw_Data_22!F90),Raw_Data_22!F90)</f>
        <v>Nomadic population</v>
      </c>
      <c r="AH30" t="str">
        <f>IFERROR(VALUE(Raw_Data_22!G90),Raw_Data_22!G90)</f>
        <v>Total</v>
      </c>
    </row>
    <row r="31" spans="28:34">
      <c r="AB31" t="str">
        <f>IFERROR(VALUE(Raw_Data_22!A91),Raw_Data_22!A91)</f>
        <v/>
      </c>
      <c r="AC31" t="str">
        <f>IFERROR(VALUE(Raw_Data_22!B91),Raw_Data_22!B91)</f>
        <v>%</v>
      </c>
      <c r="AD31" t="str">
        <f>IFERROR(VALUE(Raw_Data_22!C91),Raw_Data_22!C91)</f>
        <v>%</v>
      </c>
      <c r="AE31" t="str">
        <f>IFERROR(VALUE(Raw_Data_22!D91),Raw_Data_22!D91)</f>
        <v>%</v>
      </c>
      <c r="AF31" t="str">
        <f>IFERROR(VALUE(Raw_Data_22!E91),Raw_Data_22!E91)</f>
        <v>%</v>
      </c>
      <c r="AG31" t="str">
        <f>IFERROR(VALUE(Raw_Data_22!F91),Raw_Data_22!F91)</f>
        <v>%</v>
      </c>
      <c r="AH31" t="str">
        <f>IFERROR(VALUE(Raw_Data_22!G91),Raw_Data_22!G91)</f>
        <v>%</v>
      </c>
    </row>
    <row r="32" spans="28:34">
      <c r="AB32" t="str">
        <f>IFERROR(VALUE(Raw_Data_22!A92),Raw_Data_22!A92)</f>
        <v>Cement</v>
      </c>
      <c r="AC32">
        <f>IFERROR(VALUE(Raw_Data_22!B92),Raw_Data_22!B92)</f>
        <v>76.801000000000002</v>
      </c>
      <c r="AD32">
        <f>IFERROR(VALUE(Raw_Data_22!C92),Raw_Data_22!C92)</f>
        <v>57.112000000000002</v>
      </c>
      <c r="AE32">
        <f>IFERROR(VALUE(Raw_Data_22!D92),Raw_Data_22!D92)</f>
        <v>30.599</v>
      </c>
      <c r="AF32">
        <f>IFERROR(VALUE(Raw_Data_22!E92),Raw_Data_22!E92)</f>
        <v>27.1</v>
      </c>
      <c r="AG32">
        <f>IFERROR(VALUE(Raw_Data_22!F92),Raw_Data_22!F92)</f>
        <v>0.56399999999999995</v>
      </c>
      <c r="AH32">
        <f>IFERROR(VALUE(Raw_Data_22!G92),Raw_Data_22!G92)</f>
        <v>35.661000000000001</v>
      </c>
    </row>
    <row r="33" spans="28:34">
      <c r="AB33" t="str">
        <f>IFERROR(VALUE(Raw_Data_22!A93),Raw_Data_22!A93)</f>
        <v>Tiles (ceramic)</v>
      </c>
      <c r="AC33">
        <f>IFERROR(VALUE(Raw_Data_22!B93),Raw_Data_22!B93)</f>
        <v>14.596</v>
      </c>
      <c r="AD33">
        <f>IFERROR(VALUE(Raw_Data_22!C93),Raw_Data_22!C93)</f>
        <v>26.881</v>
      </c>
      <c r="AE33">
        <f>IFERROR(VALUE(Raw_Data_22!D93),Raw_Data_22!D93)</f>
        <v>23.54</v>
      </c>
      <c r="AF33">
        <f>IFERROR(VALUE(Raw_Data_22!E93),Raw_Data_22!E93)</f>
        <v>20.855</v>
      </c>
      <c r="AG33">
        <f>IFERROR(VALUE(Raw_Data_22!F93),Raw_Data_22!F93)</f>
        <v>16.291</v>
      </c>
      <c r="AH33">
        <f>IFERROR(VALUE(Raw_Data_22!G93),Raw_Data_22!G93)</f>
        <v>21.541</v>
      </c>
    </row>
    <row r="34" spans="28:34">
      <c r="AB34" t="str">
        <f>IFERROR(VALUE(Raw_Data_22!A94),Raw_Data_22!A94)</f>
        <v>Mud</v>
      </c>
      <c r="AC34">
        <f>IFERROR(VALUE(Raw_Data_22!B94),Raw_Data_22!B94)</f>
        <v>4.8680000000000003</v>
      </c>
      <c r="AD34">
        <f>IFERROR(VALUE(Raw_Data_22!C94),Raw_Data_22!C94)</f>
        <v>9.4719999999999995</v>
      </c>
      <c r="AE34">
        <f>IFERROR(VALUE(Raw_Data_22!D94),Raw_Data_22!D94)</f>
        <v>29.529</v>
      </c>
      <c r="AF34">
        <f>IFERROR(VALUE(Raw_Data_22!E94),Raw_Data_22!E94)</f>
        <v>31.753</v>
      </c>
      <c r="AG34">
        <f>IFERROR(VALUE(Raw_Data_22!F94),Raw_Data_22!F94)</f>
        <v>41.761000000000003</v>
      </c>
      <c r="AH34">
        <f>IFERROR(VALUE(Raw_Data_22!G94),Raw_Data_22!G94)</f>
        <v>24.120999999999999</v>
      </c>
    </row>
    <row r="35" spans="28:34">
      <c r="AB35" t="str">
        <f>IFERROR(VALUE(Raw_Data_22!A95),Raw_Data_22!A95)</f>
        <v>Wood</v>
      </c>
      <c r="AC35">
        <f>IFERROR(VALUE(Raw_Data_22!B95),Raw_Data_22!B95)</f>
        <v>0.65700000000000003</v>
      </c>
      <c r="AD35">
        <f>IFERROR(VALUE(Raw_Data_22!C95),Raw_Data_22!C95)</f>
        <v>3.13</v>
      </c>
      <c r="AE35">
        <f>IFERROR(VALUE(Raw_Data_22!D95),Raw_Data_22!D95)</f>
        <v>9.6579999999999995</v>
      </c>
      <c r="AF35">
        <f>IFERROR(VALUE(Raw_Data_22!E95),Raw_Data_22!E95)</f>
        <v>2.4550000000000001</v>
      </c>
      <c r="AG35">
        <f>IFERROR(VALUE(Raw_Data_22!F95),Raw_Data_22!F95)</f>
        <v>19.198</v>
      </c>
      <c r="AH35">
        <f>IFERROR(VALUE(Raw_Data_22!G95),Raw_Data_22!G95)</f>
        <v>7.9660000000000002</v>
      </c>
    </row>
    <row r="36" spans="28:34">
      <c r="AB36" t="str">
        <f>IFERROR(VALUE(Raw_Data_22!A96),Raw_Data_22!A96)</f>
        <v>Other</v>
      </c>
      <c r="AC36">
        <f>IFERROR(VALUE(Raw_Data_22!B96),Raw_Data_22!B96)</f>
        <v>3.077</v>
      </c>
      <c r="AD36">
        <f>IFERROR(VALUE(Raw_Data_22!C96),Raw_Data_22!C96)</f>
        <v>3.4049999999999998</v>
      </c>
      <c r="AE36">
        <f>IFERROR(VALUE(Raw_Data_22!D96),Raw_Data_22!D96)</f>
        <v>6.6760000000000002</v>
      </c>
      <c r="AF36">
        <f>IFERROR(VALUE(Raw_Data_22!E96),Raw_Data_22!E96)</f>
        <v>17.835999999999999</v>
      </c>
      <c r="AG36">
        <f>IFERROR(VALUE(Raw_Data_22!F96),Raw_Data_22!F96)</f>
        <v>22.186</v>
      </c>
      <c r="AH36">
        <f>IFERROR(VALUE(Raw_Data_22!G96),Raw_Data_22!G96)</f>
        <v>10.711</v>
      </c>
    </row>
    <row r="37" spans="28:34">
      <c r="AB37" t="str">
        <f>IFERROR(VALUE(Raw_Data_22!A97),Raw_Data_22!A97)</f>
        <v>Total</v>
      </c>
      <c r="AC37">
        <f>IFERROR(VALUE(Raw_Data_22!B97),Raw_Data_22!B97)</f>
        <v>100</v>
      </c>
      <c r="AD37">
        <f>IFERROR(VALUE(Raw_Data_22!C97),Raw_Data_22!C97)</f>
        <v>100</v>
      </c>
      <c r="AE37">
        <f>IFERROR(VALUE(Raw_Data_22!D97),Raw_Data_22!D97)</f>
        <v>100</v>
      </c>
      <c r="AF37">
        <f>IFERROR(VALUE(Raw_Data_22!E97),Raw_Data_22!E97)</f>
        <v>100</v>
      </c>
      <c r="AG37">
        <f>IFERROR(VALUE(Raw_Data_22!F97),Raw_Data_22!F97)</f>
        <v>100</v>
      </c>
      <c r="AH37">
        <f>IFERROR(VALUE(Raw_Data_22!G97),Raw_Data_22!G97)</f>
        <v>100</v>
      </c>
    </row>
    <row r="39" spans="28:34">
      <c r="AB39" t="str">
        <f>IFERROR(VALUE(Raw_Data_22!A98),Raw_Data_22!A98)</f>
        <v>Floor material (poor) by type</v>
      </c>
      <c r="AC39" t="str">
        <f>IFERROR(VALUE(Raw_Data_22!B98),Raw_Data_22!B98)</f>
        <v/>
      </c>
      <c r="AD39" t="str">
        <f>IFERROR(VALUE(Raw_Data_22!C98),Raw_Data_22!C98)</f>
        <v/>
      </c>
      <c r="AE39" t="str">
        <f>IFERROR(VALUE(Raw_Data_22!D98),Raw_Data_22!D98)</f>
        <v/>
      </c>
      <c r="AF39" t="str">
        <f>IFERROR(VALUE(Raw_Data_22!E98),Raw_Data_22!E98)</f>
        <v/>
      </c>
      <c r="AG39" t="str">
        <f>IFERROR(VALUE(Raw_Data_22!F98),Raw_Data_22!F98)</f>
        <v/>
      </c>
      <c r="AH39" t="str">
        <f>IFERROR(VALUE(Raw_Data_22!G98),Raw_Data_22!G98)</f>
        <v/>
      </c>
    </row>
    <row r="40" spans="28:34">
      <c r="AB40" t="str">
        <f>IFERROR(VALUE(Raw_Data_22!A99),Raw_Data_22!A99)</f>
        <v>Floor material in dwelling</v>
      </c>
      <c r="AC40" t="str">
        <f>IFERROR(VALUE(Raw_Data_22!B99),Raw_Data_22!B99)</f>
        <v>Urban</v>
      </c>
      <c r="AD40" t="str">
        <f>IFERROR(VALUE(Raw_Data_22!C99),Raw_Data_22!C99)</f>
        <v>Rural</v>
      </c>
      <c r="AE40" t="str">
        <f>IFERROR(VALUE(Raw_Data_22!D99),Raw_Data_22!D99)</f>
        <v>IDP</v>
      </c>
      <c r="AF40" t="str">
        <f>IFERROR(VALUE(Raw_Data_22!E99),Raw_Data_22!E99)</f>
        <v>Nomads</v>
      </c>
      <c r="AG40" t="str">
        <f>IFERROR(VALUE(Raw_Data_22!F99),Raw_Data_22!F99)</f>
        <v>Total</v>
      </c>
    </row>
    <row r="41" spans="28:34">
      <c r="AB41" t="str">
        <f>IFERROR(VALUE(Raw_Data_22!A100),Raw_Data_22!A100)</f>
        <v/>
      </c>
      <c r="AC41" t="str">
        <f>IFERROR(VALUE(Raw_Data_22!B100),Raw_Data_22!B100)</f>
        <v>%</v>
      </c>
      <c r="AD41" t="str">
        <f>IFERROR(VALUE(Raw_Data_22!C100),Raw_Data_22!C100)</f>
        <v>%</v>
      </c>
      <c r="AE41" t="str">
        <f>IFERROR(VALUE(Raw_Data_22!D100),Raw_Data_22!D100)</f>
        <v>%</v>
      </c>
      <c r="AF41" t="str">
        <f>IFERROR(VALUE(Raw_Data_22!E100),Raw_Data_22!E100)</f>
        <v>%</v>
      </c>
      <c r="AG41" t="str">
        <f>IFERROR(VALUE(Raw_Data_22!F100),Raw_Data_22!F100)</f>
        <v>%</v>
      </c>
    </row>
    <row r="42" spans="28:34">
      <c r="AB42" t="str">
        <f>IFERROR(VALUE(Raw_Data_22!A101),Raw_Data_22!A101)</f>
        <v>Cement</v>
      </c>
      <c r="AC42">
        <f>IFERROR(VALUE(Raw_Data_22!B101),Raw_Data_22!B101)</f>
        <v>64.287000000000006</v>
      </c>
      <c r="AD42">
        <f>IFERROR(VALUE(Raw_Data_22!C101),Raw_Data_22!C101)</f>
        <v>27.376999999999999</v>
      </c>
      <c r="AE42">
        <f>IFERROR(VALUE(Raw_Data_22!D101),Raw_Data_22!D101)</f>
        <v>24.821999999999999</v>
      </c>
      <c r="AF42">
        <f>IFERROR(VALUE(Raw_Data_22!E101),Raw_Data_22!E101)</f>
        <v>0.83799999999999997</v>
      </c>
      <c r="AG42">
        <f>IFERROR(VALUE(Raw_Data_22!F101),Raw_Data_22!F101)</f>
        <v>33.622</v>
      </c>
    </row>
    <row r="43" spans="28:34">
      <c r="AB43" t="str">
        <f>IFERROR(VALUE(Raw_Data_22!A102),Raw_Data_22!A102)</f>
        <v>Tiles (ceramic)</v>
      </c>
      <c r="AC43">
        <f>IFERROR(VALUE(Raw_Data_22!B102),Raw_Data_22!B102)</f>
        <v>21.178999999999998</v>
      </c>
      <c r="AD43">
        <f>IFERROR(VALUE(Raw_Data_22!C102),Raw_Data_22!C102)</f>
        <v>24.545000000000002</v>
      </c>
      <c r="AE43">
        <f>IFERROR(VALUE(Raw_Data_22!D102),Raw_Data_22!D102)</f>
        <v>17.704000000000001</v>
      </c>
      <c r="AF43">
        <f>IFERROR(VALUE(Raw_Data_22!E102),Raw_Data_22!E102)</f>
        <v>17.141999999999999</v>
      </c>
      <c r="AG43">
        <f>IFERROR(VALUE(Raw_Data_22!F102),Raw_Data_22!F102)</f>
        <v>20.248999999999999</v>
      </c>
    </row>
    <row r="44" spans="28:34">
      <c r="AB44" t="str">
        <f>IFERROR(VALUE(Raw_Data_22!A103),Raw_Data_22!A103)</f>
        <v>Mud</v>
      </c>
      <c r="AC44">
        <f>IFERROR(VALUE(Raw_Data_22!B103),Raw_Data_22!B103)</f>
        <v>8.1180000000000003</v>
      </c>
      <c r="AD44">
        <f>IFERROR(VALUE(Raw_Data_22!C103),Raw_Data_22!C103)</f>
        <v>33.031999999999996</v>
      </c>
      <c r="AE44">
        <f>IFERROR(VALUE(Raw_Data_22!D103),Raw_Data_22!D103)</f>
        <v>34.780999999999999</v>
      </c>
      <c r="AF44">
        <f>IFERROR(VALUE(Raw_Data_22!E103),Raw_Data_22!E103)</f>
        <v>49.734000000000002</v>
      </c>
      <c r="AG44">
        <f>IFERROR(VALUE(Raw_Data_22!F103),Raw_Data_22!F103)</f>
        <v>28.507999999999999</v>
      </c>
    </row>
    <row r="45" spans="28:34">
      <c r="AB45" t="str">
        <f>IFERROR(VALUE(Raw_Data_22!A104),Raw_Data_22!A104)</f>
        <v>Wood</v>
      </c>
      <c r="AC45">
        <f>IFERROR(VALUE(Raw_Data_22!B104),Raw_Data_22!B104)</f>
        <v>2.895</v>
      </c>
      <c r="AD45">
        <f>IFERROR(VALUE(Raw_Data_22!C104),Raw_Data_22!C104)</f>
        <v>9.6489999999999991</v>
      </c>
      <c r="AE45">
        <f>IFERROR(VALUE(Raw_Data_22!D104),Raw_Data_22!D104)</f>
        <v>1.4830000000000001</v>
      </c>
      <c r="AF45">
        <f>IFERROR(VALUE(Raw_Data_22!E104),Raw_Data_22!E104)</f>
        <v>11.108000000000001</v>
      </c>
      <c r="AG45">
        <f>IFERROR(VALUE(Raw_Data_22!F104),Raw_Data_22!F104)</f>
        <v>6.1710000000000003</v>
      </c>
    </row>
    <row r="46" spans="28:34">
      <c r="AB46" t="str">
        <f>IFERROR(VALUE(Raw_Data_22!A105),Raw_Data_22!A105)</f>
        <v>Other</v>
      </c>
      <c r="AC46">
        <f>IFERROR(VALUE(Raw_Data_22!B105),Raw_Data_22!B105)</f>
        <v>3.52</v>
      </c>
      <c r="AD46">
        <f>IFERROR(VALUE(Raw_Data_22!C105),Raw_Data_22!C105)</f>
        <v>5.3979999999999997</v>
      </c>
      <c r="AE46">
        <f>IFERROR(VALUE(Raw_Data_22!D105),Raw_Data_22!D105)</f>
        <v>21.209</v>
      </c>
      <c r="AF46">
        <f>IFERROR(VALUE(Raw_Data_22!E105),Raw_Data_22!E105)</f>
        <v>21.178999999999998</v>
      </c>
      <c r="AG46">
        <f>IFERROR(VALUE(Raw_Data_22!F105),Raw_Data_22!F105)</f>
        <v>11.449</v>
      </c>
    </row>
    <row r="47" spans="28:34">
      <c r="AB47" t="str">
        <f>IFERROR(VALUE(Raw_Data_22!A106),Raw_Data_22!A106)</f>
        <v>Total</v>
      </c>
      <c r="AC47">
        <f>IFERROR(VALUE(Raw_Data_22!B106),Raw_Data_22!B106)</f>
        <v>100</v>
      </c>
      <c r="AD47">
        <f>IFERROR(VALUE(Raw_Data_22!C106),Raw_Data_22!C106)</f>
        <v>100</v>
      </c>
      <c r="AE47">
        <f>IFERROR(VALUE(Raw_Data_22!D106),Raw_Data_22!D106)</f>
        <v>100</v>
      </c>
      <c r="AF47">
        <f>IFERROR(VALUE(Raw_Data_22!E106),Raw_Data_22!E106)</f>
        <v>100</v>
      </c>
      <c r="AG47">
        <f>IFERROR(VALUE(Raw_Data_22!F106),Raw_Data_22!F106)</f>
        <v>100</v>
      </c>
    </row>
    <row r="48" spans="28:34">
      <c r="AB48" t="str">
        <f>IFERROR(VALUE(Raw_Data_22!A107),Raw_Data_22!A107)</f>
        <v>Floor material (non-poor) by type</v>
      </c>
      <c r="AC48" t="str">
        <f>IFERROR(VALUE(Raw_Data_22!B107),Raw_Data_22!B107)</f>
        <v/>
      </c>
      <c r="AD48" t="str">
        <f>IFERROR(VALUE(Raw_Data_22!C107),Raw_Data_22!C107)</f>
        <v/>
      </c>
      <c r="AE48" t="str">
        <f>IFERROR(VALUE(Raw_Data_22!D107),Raw_Data_22!D107)</f>
        <v/>
      </c>
      <c r="AF48" t="str">
        <f>IFERROR(VALUE(Raw_Data_22!E107),Raw_Data_22!E107)</f>
        <v/>
      </c>
      <c r="AG48" t="str">
        <f>IFERROR(VALUE(Raw_Data_22!F107),Raw_Data_22!F107)</f>
        <v/>
      </c>
    </row>
    <row r="49" spans="28:34">
      <c r="AB49" t="str">
        <f>IFERROR(VALUE(Raw_Data_22!A108),Raw_Data_22!A108)</f>
        <v>Floor material in dwelling</v>
      </c>
      <c r="AC49" t="str">
        <f>IFERROR(VALUE(Raw_Data_22!B108),Raw_Data_22!B108)</f>
        <v>Urban</v>
      </c>
      <c r="AD49" t="str">
        <f>IFERROR(VALUE(Raw_Data_22!C108),Raw_Data_22!C108)</f>
        <v>Rural</v>
      </c>
      <c r="AE49" t="str">
        <f>IFERROR(VALUE(Raw_Data_22!D108),Raw_Data_22!D108)</f>
        <v>IDP</v>
      </c>
      <c r="AF49" t="str">
        <f>IFERROR(VALUE(Raw_Data_22!E108),Raw_Data_22!E108)</f>
        <v>Nomads</v>
      </c>
      <c r="AG49" t="str">
        <f>IFERROR(VALUE(Raw_Data_22!F108),Raw_Data_22!F108)</f>
        <v>Total</v>
      </c>
    </row>
    <row r="50" spans="28:34">
      <c r="AB50" t="str">
        <f>IFERROR(VALUE(Raw_Data_22!A109),Raw_Data_22!A109)</f>
        <v/>
      </c>
      <c r="AC50" t="str">
        <f>IFERROR(VALUE(Raw_Data_22!B109),Raw_Data_22!B109)</f>
        <v>%</v>
      </c>
      <c r="AD50" t="str">
        <f>IFERROR(VALUE(Raw_Data_22!C109),Raw_Data_22!C109)</f>
        <v>%</v>
      </c>
      <c r="AE50" t="str">
        <f>IFERROR(VALUE(Raw_Data_22!D109),Raw_Data_22!D109)</f>
        <v>%</v>
      </c>
      <c r="AF50" t="str">
        <f>IFERROR(VALUE(Raw_Data_22!E109),Raw_Data_22!E109)</f>
        <v>%</v>
      </c>
      <c r="AG50" t="str">
        <f>IFERROR(VALUE(Raw_Data_22!F109),Raw_Data_22!F109)</f>
        <v>%</v>
      </c>
    </row>
    <row r="51" spans="28:34">
      <c r="AB51" t="str">
        <f>IFERROR(VALUE(Raw_Data_22!A110),Raw_Data_22!A110)</f>
        <v>Cement</v>
      </c>
      <c r="AC51">
        <f>IFERROR(VALUE(Raw_Data_22!B110),Raw_Data_22!B110)</f>
        <v>58.744999999999997</v>
      </c>
      <c r="AD51">
        <f>IFERROR(VALUE(Raw_Data_22!C110),Raw_Data_22!C110)</f>
        <v>36.841000000000001</v>
      </c>
      <c r="AE51">
        <f>IFERROR(VALUE(Raw_Data_22!D110),Raw_Data_22!D110)</f>
        <v>32.898000000000003</v>
      </c>
      <c r="AF51">
        <f>IFERROR(VALUE(Raw_Data_22!E110),Raw_Data_22!E110)</f>
        <v>0</v>
      </c>
      <c r="AG51">
        <f>IFERROR(VALUE(Raw_Data_22!F110),Raw_Data_22!F110)</f>
        <v>39.161000000000001</v>
      </c>
    </row>
    <row r="52" spans="28:34">
      <c r="AB52" t="str">
        <f>IFERROR(VALUE(Raw_Data_22!A111),Raw_Data_22!A111)</f>
        <v>Tiles (ceramic)</v>
      </c>
      <c r="AC52">
        <f>IFERROR(VALUE(Raw_Data_22!B111),Raw_Data_22!B111)</f>
        <v>27.442</v>
      </c>
      <c r="AD52">
        <f>IFERROR(VALUE(Raw_Data_22!C111),Raw_Data_22!C111)</f>
        <v>21.593</v>
      </c>
      <c r="AE52">
        <f>IFERROR(VALUE(Raw_Data_22!D111),Raw_Data_22!D111)</f>
        <v>28.873999999999999</v>
      </c>
      <c r="AF52">
        <f>IFERROR(VALUE(Raw_Data_22!E111),Raw_Data_22!E111)</f>
        <v>14.537000000000001</v>
      </c>
      <c r="AG52">
        <f>IFERROR(VALUE(Raw_Data_22!F111),Raw_Data_22!F111)</f>
        <v>23.760999999999999</v>
      </c>
    </row>
    <row r="53" spans="28:34">
      <c r="AB53" t="str">
        <f>IFERROR(VALUE(Raw_Data_22!A112),Raw_Data_22!A112)</f>
        <v>Mud</v>
      </c>
      <c r="AC53">
        <f>IFERROR(VALUE(Raw_Data_22!B112),Raw_Data_22!B112)</f>
        <v>8.6720000000000006</v>
      </c>
      <c r="AD53">
        <f>IFERROR(VALUE(Raw_Data_22!C112),Raw_Data_22!C112)</f>
        <v>22.741</v>
      </c>
      <c r="AE53">
        <f>IFERROR(VALUE(Raw_Data_22!D112),Raw_Data_22!D112)</f>
        <v>24.047999999999998</v>
      </c>
      <c r="AF53">
        <f>IFERROR(VALUE(Raw_Data_22!E112),Raw_Data_22!E112)</f>
        <v>25.332000000000001</v>
      </c>
      <c r="AG53">
        <f>IFERROR(VALUE(Raw_Data_22!F112),Raw_Data_22!F112)</f>
        <v>16.587</v>
      </c>
    </row>
    <row r="54" spans="28:34">
      <c r="AB54" t="str">
        <f>IFERROR(VALUE(Raw_Data_22!A113),Raw_Data_22!A113)</f>
        <v>Wood</v>
      </c>
      <c r="AC54">
        <f>IFERROR(VALUE(Raw_Data_22!B113),Raw_Data_22!B113)</f>
        <v>2.0659999999999998</v>
      </c>
      <c r="AD54">
        <f>IFERROR(VALUE(Raw_Data_22!C113),Raw_Data_22!C113)</f>
        <v>9.6739999999999995</v>
      </c>
      <c r="AE54">
        <f>IFERROR(VALUE(Raw_Data_22!D113),Raw_Data_22!D113)</f>
        <v>4.93</v>
      </c>
      <c r="AF54">
        <f>IFERROR(VALUE(Raw_Data_22!E113),Raw_Data_22!E113)</f>
        <v>35.869</v>
      </c>
      <c r="AG54">
        <f>IFERROR(VALUE(Raw_Data_22!F113),Raw_Data_22!F113)</f>
        <v>11.047000000000001</v>
      </c>
    </row>
    <row r="55" spans="28:34">
      <c r="AB55" t="str">
        <f>IFERROR(VALUE(Raw_Data_22!A114),Raw_Data_22!A114)</f>
        <v>Other</v>
      </c>
      <c r="AC55">
        <f>IFERROR(VALUE(Raw_Data_22!B114),Raw_Data_22!B114)</f>
        <v>3.0750000000000002</v>
      </c>
      <c r="AD55">
        <f>IFERROR(VALUE(Raw_Data_22!C114),Raw_Data_22!C114)</f>
        <v>9.1519999999999992</v>
      </c>
      <c r="AE55">
        <f>IFERROR(VALUE(Raw_Data_22!D114),Raw_Data_22!D114)</f>
        <v>9.2509999999999994</v>
      </c>
      <c r="AF55">
        <f>IFERROR(VALUE(Raw_Data_22!E114),Raw_Data_22!E114)</f>
        <v>24.260999999999999</v>
      </c>
      <c r="AG55">
        <f>IFERROR(VALUE(Raw_Data_22!F114),Raw_Data_22!F114)</f>
        <v>9.4440000000000008</v>
      </c>
    </row>
    <row r="57" spans="28:34">
      <c r="AB57" t="str">
        <f>IFERROR(VALUE(Raw_Data_22!A188),Raw_Data_22!A188)</f>
        <v>Roof material by ind_profile</v>
      </c>
      <c r="AC57" t="str">
        <f>IFERROR(VALUE(Raw_Data_22!B188),Raw_Data_22!B188)</f>
        <v/>
      </c>
      <c r="AD57" t="str">
        <f>IFERROR(VALUE(Raw_Data_22!C188),Raw_Data_22!C188)</f>
        <v/>
      </c>
      <c r="AE57" t="str">
        <f>IFERROR(VALUE(Raw_Data_22!D188),Raw_Data_22!D188)</f>
        <v/>
      </c>
      <c r="AF57" t="str">
        <f>IFERROR(VALUE(Raw_Data_22!E188),Raw_Data_22!E188)</f>
        <v/>
      </c>
      <c r="AG57" t="str">
        <f>IFERROR(VALUE(Raw_Data_22!F188),Raw_Data_22!F188)</f>
        <v/>
      </c>
      <c r="AH57" t="str">
        <f>IFERROR(VALUE(Raw_Data_22!G188),Raw_Data_22!G188)</f>
        <v/>
      </c>
    </row>
    <row r="58" spans="28:34">
      <c r="AB58" t="str">
        <f>IFERROR(VALUE(Raw_Data_22!A189),Raw_Data_22!A189)</f>
        <v>D.46 What type of material is the roof of the house made of?</v>
      </c>
      <c r="AC58" t="str">
        <f>IFERROR(VALUE(Raw_Data_22!B189),Raw_Data_22!B189)</f>
        <v>Mogadishu</v>
      </c>
      <c r="AD58" t="str">
        <f>IFERROR(VALUE(Raw_Data_22!C189),Raw_Data_22!C189)</f>
        <v>Other Urban</v>
      </c>
      <c r="AE58" t="str">
        <f>IFERROR(VALUE(Raw_Data_22!D189),Raw_Data_22!D189)</f>
        <v>Rural</v>
      </c>
      <c r="AF58" t="str">
        <f>IFERROR(VALUE(Raw_Data_22!E189),Raw_Data_22!E189)</f>
        <v>IDP Settlements</v>
      </c>
      <c r="AG58" t="str">
        <f>IFERROR(VALUE(Raw_Data_22!F189),Raw_Data_22!F189)</f>
        <v>Nomadic population</v>
      </c>
      <c r="AH58" t="str">
        <f>IFERROR(VALUE(Raw_Data_22!G189),Raw_Data_22!G189)</f>
        <v>Total</v>
      </c>
    </row>
    <row r="59" spans="28:34">
      <c r="AB59" t="str">
        <f>IFERROR(VALUE(Raw_Data_22!A190),Raw_Data_22!A190)</f>
        <v/>
      </c>
      <c r="AC59" t="str">
        <f>IFERROR(VALUE(Raw_Data_22!B190),Raw_Data_22!B190)</f>
        <v>%</v>
      </c>
      <c r="AD59" t="str">
        <f>IFERROR(VALUE(Raw_Data_22!C190),Raw_Data_22!C190)</f>
        <v>%</v>
      </c>
      <c r="AE59" t="str">
        <f>IFERROR(VALUE(Raw_Data_22!D190),Raw_Data_22!D190)</f>
        <v>%</v>
      </c>
      <c r="AF59" t="str">
        <f>IFERROR(VALUE(Raw_Data_22!E190),Raw_Data_22!E190)</f>
        <v>%</v>
      </c>
      <c r="AG59" t="str">
        <f>IFERROR(VALUE(Raw_Data_22!F190),Raw_Data_22!F190)</f>
        <v>%</v>
      </c>
      <c r="AH59" t="str">
        <f>IFERROR(VALUE(Raw_Data_22!G190),Raw_Data_22!G190)</f>
        <v>%</v>
      </c>
    </row>
    <row r="60" spans="28:34">
      <c r="AB60" t="str">
        <f>IFERROR(VALUE(Raw_Data_22!A191),Raw_Data_22!A191)</f>
        <v>Metal Sheets</v>
      </c>
      <c r="AC60">
        <f>IFERROR(VALUE(Raw_Data_22!B191),Raw_Data_22!B191)</f>
        <v>86.822999999999993</v>
      </c>
      <c r="AD60">
        <f>IFERROR(VALUE(Raw_Data_22!C191),Raw_Data_22!C191)</f>
        <v>89.242000000000004</v>
      </c>
      <c r="AE60">
        <f>IFERROR(VALUE(Raw_Data_22!D191),Raw_Data_22!D191)</f>
        <v>59.948999999999998</v>
      </c>
      <c r="AF60">
        <f>IFERROR(VALUE(Raw_Data_22!E191),Raw_Data_22!E191)</f>
        <v>60.247999999999998</v>
      </c>
      <c r="AG60">
        <f>IFERROR(VALUE(Raw_Data_22!F191),Raw_Data_22!F191)</f>
        <v>4.2290000000000001</v>
      </c>
      <c r="AH60">
        <f>IFERROR(VALUE(Raw_Data_22!G191),Raw_Data_22!G191)</f>
        <v>57.457000000000001</v>
      </c>
    </row>
    <row r="61" spans="28:34">
      <c r="AB61" t="str">
        <f>IFERROR(VALUE(Raw_Data_22!A192),Raw_Data_22!A192)</f>
        <v>Tiles</v>
      </c>
      <c r="AC61">
        <f>IFERROR(VALUE(Raw_Data_22!B192),Raw_Data_22!B192)</f>
        <v>7.19</v>
      </c>
      <c r="AD61">
        <f>IFERROR(VALUE(Raw_Data_22!C192),Raw_Data_22!C192)</f>
        <v>5.5629999999999997</v>
      </c>
      <c r="AE61">
        <f>IFERROR(VALUE(Raw_Data_22!D192),Raw_Data_22!D192)</f>
        <v>1.4610000000000001</v>
      </c>
      <c r="AF61">
        <f>IFERROR(VALUE(Raw_Data_22!E192),Raw_Data_22!E192)</f>
        <v>4.2469999999999999</v>
      </c>
      <c r="AG61">
        <f>IFERROR(VALUE(Raw_Data_22!F192),Raw_Data_22!F192)</f>
        <v>0.57399999999999995</v>
      </c>
      <c r="AH61">
        <f>IFERROR(VALUE(Raw_Data_22!G192),Raw_Data_22!G192)</f>
        <v>3.4449999999999998</v>
      </c>
    </row>
    <row r="62" spans="28:34">
      <c r="AB62" t="str">
        <f>IFERROR(VALUE(Raw_Data_22!A193),Raw_Data_22!A193)</f>
        <v>Harar (Somali traditional)</v>
      </c>
      <c r="AC62">
        <f>IFERROR(VALUE(Raw_Data_22!B193),Raw_Data_22!B193)</f>
        <v>0</v>
      </c>
      <c r="AD62">
        <f>IFERROR(VALUE(Raw_Data_22!C193),Raw_Data_22!C193)</f>
        <v>1.7230000000000001</v>
      </c>
      <c r="AE62">
        <f>IFERROR(VALUE(Raw_Data_22!D193),Raw_Data_22!D193)</f>
        <v>11.356</v>
      </c>
      <c r="AF62">
        <f>IFERROR(VALUE(Raw_Data_22!E193),Raw_Data_22!E193)</f>
        <v>9.7110000000000003</v>
      </c>
      <c r="AG62">
        <f>IFERROR(VALUE(Raw_Data_22!F193),Raw_Data_22!F193)</f>
        <v>45.055</v>
      </c>
      <c r="AH62">
        <f>IFERROR(VALUE(Raw_Data_22!G193),Raw_Data_22!G193)</f>
        <v>15.584</v>
      </c>
    </row>
    <row r="63" spans="28:34">
      <c r="AB63" t="str">
        <f>IFERROR(VALUE(Raw_Data_22!A194),Raw_Data_22!A194)</f>
        <v>Raar</v>
      </c>
      <c r="AC63">
        <f>IFERROR(VALUE(Raw_Data_22!B194),Raw_Data_22!B194)</f>
        <v>0</v>
      </c>
      <c r="AD63">
        <f>IFERROR(VALUE(Raw_Data_22!C194),Raw_Data_22!C194)</f>
        <v>0.46600000000000003</v>
      </c>
      <c r="AE63">
        <f>IFERROR(VALUE(Raw_Data_22!D194),Raw_Data_22!D194)</f>
        <v>7.4550000000000001</v>
      </c>
      <c r="AF63">
        <f>IFERROR(VALUE(Raw_Data_22!E194),Raw_Data_22!E194)</f>
        <v>1.2490000000000001</v>
      </c>
      <c r="AG63">
        <f>IFERROR(VALUE(Raw_Data_22!F194),Raw_Data_22!F194)</f>
        <v>32.151000000000003</v>
      </c>
      <c r="AH63">
        <f>IFERROR(VALUE(Raw_Data_22!G194),Raw_Data_22!G194)</f>
        <v>9.9320000000000004</v>
      </c>
    </row>
    <row r="64" spans="28:34">
      <c r="AB64" t="str">
        <f>IFERROR(VALUE(Raw_Data_22!A195),Raw_Data_22!A195)</f>
        <v>Wood</v>
      </c>
      <c r="AC64">
        <f>IFERROR(VALUE(Raw_Data_22!B195),Raw_Data_22!B195)</f>
        <v>4.4080000000000004</v>
      </c>
      <c r="AD64">
        <f>IFERROR(VALUE(Raw_Data_22!C195),Raw_Data_22!C195)</f>
        <v>1.821</v>
      </c>
      <c r="AE64">
        <f>IFERROR(VALUE(Raw_Data_22!D195),Raw_Data_22!D195)</f>
        <v>4.2060000000000004</v>
      </c>
      <c r="AF64">
        <f>IFERROR(VALUE(Raw_Data_22!E195),Raw_Data_22!E195)</f>
        <v>5.4939999999999998</v>
      </c>
      <c r="AG64">
        <f>IFERROR(VALUE(Raw_Data_22!F195),Raw_Data_22!F195)</f>
        <v>3.58</v>
      </c>
      <c r="AH64">
        <f>IFERROR(VALUE(Raw_Data_22!G195),Raw_Data_22!G195)</f>
        <v>3.5289999999999999</v>
      </c>
    </row>
    <row r="65" spans="28:34">
      <c r="AB65" t="str">
        <f>IFERROR(VALUE(Raw_Data_22!A196),Raw_Data_22!A196)</f>
        <v>Plastic sheet or cloth</v>
      </c>
      <c r="AC65">
        <f>IFERROR(VALUE(Raw_Data_22!B196),Raw_Data_22!B196)</f>
        <v>1.109</v>
      </c>
      <c r="AD65">
        <f>IFERROR(VALUE(Raw_Data_22!C196),Raw_Data_22!C196)</f>
        <v>0.47699999999999998</v>
      </c>
      <c r="AE65">
        <f>IFERROR(VALUE(Raw_Data_22!D196),Raw_Data_22!D196)</f>
        <v>14.808</v>
      </c>
      <c r="AF65">
        <f>IFERROR(VALUE(Raw_Data_22!E196),Raw_Data_22!E196)</f>
        <v>18.449000000000002</v>
      </c>
      <c r="AG65">
        <f>IFERROR(VALUE(Raw_Data_22!F196),Raw_Data_22!F196)</f>
        <v>10.904</v>
      </c>
      <c r="AH65">
        <f>IFERROR(VALUE(Raw_Data_22!G196),Raw_Data_22!G196)</f>
        <v>8.6669999999999998</v>
      </c>
    </row>
    <row r="66" spans="28:34">
      <c r="AB66" t="str">
        <f>IFERROR(VALUE(Raw_Data_22!A197),Raw_Data_22!A197)</f>
        <v>Concrete (usually in abandoned building with no walls or roof)</v>
      </c>
      <c r="AC66">
        <f>IFERROR(VALUE(Raw_Data_22!B197),Raw_Data_22!B197)</f>
        <v>0</v>
      </c>
      <c r="AD66">
        <f>IFERROR(VALUE(Raw_Data_22!C197),Raw_Data_22!C197)</f>
        <v>0.104</v>
      </c>
      <c r="AE66">
        <f>IFERROR(VALUE(Raw_Data_22!D197),Raw_Data_22!D197)</f>
        <v>0.32</v>
      </c>
      <c r="AF66">
        <f>IFERROR(VALUE(Raw_Data_22!E197),Raw_Data_22!E197)</f>
        <v>0</v>
      </c>
      <c r="AG66">
        <f>IFERROR(VALUE(Raw_Data_22!F197),Raw_Data_22!F197)</f>
        <v>0</v>
      </c>
      <c r="AH66">
        <f>IFERROR(VALUE(Raw_Data_22!G197),Raw_Data_22!G197)</f>
        <v>9.6000000000000002E-2</v>
      </c>
    </row>
    <row r="67" spans="28:34">
      <c r="AB67" t="str">
        <f>IFERROR(VALUE(Raw_Data_22!A198),Raw_Data_22!A198)</f>
        <v>Other</v>
      </c>
      <c r="AC67">
        <f>IFERROR(VALUE(Raw_Data_22!B198),Raw_Data_22!B198)</f>
        <v>0.46899999999999997</v>
      </c>
      <c r="AD67">
        <f>IFERROR(VALUE(Raw_Data_22!C198),Raw_Data_22!C198)</f>
        <v>0.60399999999999998</v>
      </c>
      <c r="AE67">
        <f>IFERROR(VALUE(Raw_Data_22!D198),Raw_Data_22!D198)</f>
        <v>0.44500000000000001</v>
      </c>
      <c r="AF67">
        <f>IFERROR(VALUE(Raw_Data_22!E198),Raw_Data_22!E198)</f>
        <v>0.60299999999999998</v>
      </c>
      <c r="AG67">
        <f>IFERROR(VALUE(Raw_Data_22!F198),Raw_Data_22!F198)</f>
        <v>3.5070000000000001</v>
      </c>
      <c r="AH67">
        <f>IFERROR(VALUE(Raw_Data_22!G198),Raw_Data_22!G198)</f>
        <v>1.2909999999999999</v>
      </c>
    </row>
    <row r="68" spans="28:34">
      <c r="AB68" t="str">
        <f>IFERROR(VALUE(Raw_Data_22!A199),Raw_Data_22!A199)</f>
        <v>Total</v>
      </c>
      <c r="AC68">
        <f>IFERROR(VALUE(Raw_Data_22!B199),Raw_Data_22!B199)</f>
        <v>100</v>
      </c>
      <c r="AD68">
        <f>IFERROR(VALUE(Raw_Data_22!C199),Raw_Data_22!C199)</f>
        <v>100</v>
      </c>
      <c r="AE68">
        <f>IFERROR(VALUE(Raw_Data_22!D199),Raw_Data_22!D199)</f>
        <v>100</v>
      </c>
      <c r="AF68">
        <f>IFERROR(VALUE(Raw_Data_22!E199),Raw_Data_22!E199)</f>
        <v>100</v>
      </c>
      <c r="AG68">
        <f>IFERROR(VALUE(Raw_Data_22!F199),Raw_Data_22!F199)</f>
        <v>100</v>
      </c>
      <c r="AH68">
        <f>IFERROR(VALUE(Raw_Data_22!G199),Raw_Data_22!G199)</f>
        <v>100</v>
      </c>
    </row>
    <row r="70" spans="28:34">
      <c r="AB70" t="str">
        <f>IFERROR(VALUE(Raw_Data_22!A200),Raw_Data_22!A200)</f>
        <v>Roof material (poor) by type</v>
      </c>
      <c r="AC70" t="str">
        <f>IFERROR(VALUE(Raw_Data_22!B200),Raw_Data_22!B200)</f>
        <v/>
      </c>
      <c r="AD70" t="str">
        <f>IFERROR(VALUE(Raw_Data_22!C200),Raw_Data_22!C200)</f>
        <v/>
      </c>
      <c r="AE70" t="str">
        <f>IFERROR(VALUE(Raw_Data_22!D200),Raw_Data_22!D200)</f>
        <v/>
      </c>
      <c r="AF70" t="str">
        <f>IFERROR(VALUE(Raw_Data_22!E200),Raw_Data_22!E200)</f>
        <v/>
      </c>
      <c r="AG70" t="str">
        <f>IFERROR(VALUE(Raw_Data_22!F200),Raw_Data_22!F200)</f>
        <v/>
      </c>
    </row>
    <row r="71" spans="28:34">
      <c r="AB71" t="str">
        <f>IFERROR(VALUE(Raw_Data_22!A201),Raw_Data_22!A201)</f>
        <v>D.46 What type of material is the roof of the house made of?</v>
      </c>
      <c r="AC71" t="str">
        <f>IFERROR(VALUE(Raw_Data_22!B201),Raw_Data_22!B201)</f>
        <v>Urban</v>
      </c>
      <c r="AD71" t="str">
        <f>IFERROR(VALUE(Raw_Data_22!C201),Raw_Data_22!C201)</f>
        <v>Rural</v>
      </c>
      <c r="AE71" t="str">
        <f>IFERROR(VALUE(Raw_Data_22!D201),Raw_Data_22!D201)</f>
        <v>IDP</v>
      </c>
      <c r="AF71" t="str">
        <f>IFERROR(VALUE(Raw_Data_22!E201),Raw_Data_22!E201)</f>
        <v>Nomads</v>
      </c>
      <c r="AG71" t="str">
        <f>IFERROR(VALUE(Raw_Data_22!F201),Raw_Data_22!F201)</f>
        <v>Total</v>
      </c>
    </row>
    <row r="73" spans="28:34">
      <c r="AB73" t="str">
        <f>IFERROR(VALUE(Raw_Data_22!A202),Raw_Data_22!A202)</f>
        <v/>
      </c>
      <c r="AC73" t="str">
        <f>IFERROR(VALUE(Raw_Data_22!B202),Raw_Data_22!B202)</f>
        <v>%</v>
      </c>
      <c r="AD73" t="str">
        <f>IFERROR(VALUE(Raw_Data_22!C202),Raw_Data_22!C202)</f>
        <v>%</v>
      </c>
      <c r="AE73" t="str">
        <f>IFERROR(VALUE(Raw_Data_22!D202),Raw_Data_22!D202)</f>
        <v>%</v>
      </c>
      <c r="AF73" t="str">
        <f>IFERROR(VALUE(Raw_Data_22!E202),Raw_Data_22!E202)</f>
        <v>%</v>
      </c>
      <c r="AG73" t="str">
        <f>IFERROR(VALUE(Raw_Data_22!F202),Raw_Data_22!F202)</f>
        <v>%</v>
      </c>
    </row>
    <row r="74" spans="28:34">
      <c r="AB74" t="str">
        <f>IFERROR(VALUE(Raw_Data_22!A203),Raw_Data_22!A203)</f>
        <v>Metal Sheets</v>
      </c>
      <c r="AC74">
        <f>IFERROR(VALUE(Raw_Data_22!B203),Raw_Data_22!B203)</f>
        <v>85.625</v>
      </c>
      <c r="AD74">
        <f>IFERROR(VALUE(Raw_Data_22!C203),Raw_Data_22!C203)</f>
        <v>59.625999999999998</v>
      </c>
      <c r="AE74">
        <f>IFERROR(VALUE(Raw_Data_22!D203),Raw_Data_22!D203)</f>
        <v>55.732999999999997</v>
      </c>
      <c r="AF74">
        <f>IFERROR(VALUE(Raw_Data_22!E203),Raw_Data_22!E203)</f>
        <v>3.4390000000000001</v>
      </c>
      <c r="AG74">
        <f>IFERROR(VALUE(Raw_Data_22!F203),Raw_Data_22!F203)</f>
        <v>53.42</v>
      </c>
    </row>
    <row r="75" spans="28:34">
      <c r="AB75" t="str">
        <f>IFERROR(VALUE(Raw_Data_22!A204),Raw_Data_22!A204)</f>
        <v>Tiles</v>
      </c>
      <c r="AC75">
        <f>IFERROR(VALUE(Raw_Data_22!B204),Raw_Data_22!B204)</f>
        <v>6.7469999999999999</v>
      </c>
      <c r="AD75">
        <f>IFERROR(VALUE(Raw_Data_22!C204),Raw_Data_22!C204)</f>
        <v>0.33900000000000002</v>
      </c>
      <c r="AE75">
        <f>IFERROR(VALUE(Raw_Data_22!D204),Raw_Data_22!D204)</f>
        <v>2.492</v>
      </c>
      <c r="AF75">
        <f>IFERROR(VALUE(Raw_Data_22!E204),Raw_Data_22!E204)</f>
        <v>0.39300000000000002</v>
      </c>
      <c r="AG75">
        <f>IFERROR(VALUE(Raw_Data_22!F204),Raw_Data_22!F204)</f>
        <v>2.9950000000000001</v>
      </c>
    </row>
    <row r="76" spans="28:34">
      <c r="AB76" t="str">
        <f>IFERROR(VALUE(Raw_Data_22!A205),Raw_Data_22!A205)</f>
        <v>Harar (Somali traditional)</v>
      </c>
      <c r="AC76">
        <f>IFERROR(VALUE(Raw_Data_22!B205),Raw_Data_22!B205)</f>
        <v>1.7729999999999999</v>
      </c>
      <c r="AD76">
        <f>IFERROR(VALUE(Raw_Data_22!C205),Raw_Data_22!C205)</f>
        <v>9.8610000000000007</v>
      </c>
      <c r="AE76">
        <f>IFERROR(VALUE(Raw_Data_22!D205),Raw_Data_22!D205)</f>
        <v>10.411</v>
      </c>
      <c r="AF76">
        <f>IFERROR(VALUE(Raw_Data_22!E205),Raw_Data_22!E205)</f>
        <v>46.527000000000001</v>
      </c>
      <c r="AG76">
        <f>IFERROR(VALUE(Raw_Data_22!F205),Raw_Data_22!F205)</f>
        <v>16.751000000000001</v>
      </c>
    </row>
    <row r="77" spans="28:34">
      <c r="AB77" t="str">
        <f>IFERROR(VALUE(Raw_Data_22!A206),Raw_Data_22!A206)</f>
        <v>Raar</v>
      </c>
      <c r="AC77">
        <f>IFERROR(VALUE(Raw_Data_22!B206),Raw_Data_22!B206)</f>
        <v>0.55200000000000005</v>
      </c>
      <c r="AD77">
        <f>IFERROR(VALUE(Raw_Data_22!C206),Raw_Data_22!C206)</f>
        <v>7.8369999999999997</v>
      </c>
      <c r="AE77">
        <f>IFERROR(VALUE(Raw_Data_22!D206),Raw_Data_22!D206)</f>
        <v>1.677</v>
      </c>
      <c r="AF77">
        <f>IFERROR(VALUE(Raw_Data_22!E206),Raw_Data_22!E206)</f>
        <v>29.265999999999998</v>
      </c>
      <c r="AG77">
        <f>IFERROR(VALUE(Raw_Data_22!F206),Raw_Data_22!F206)</f>
        <v>9.8829999999999991</v>
      </c>
    </row>
    <row r="78" spans="28:34">
      <c r="AB78" t="str">
        <f>IFERROR(VALUE(Raw_Data_22!A207),Raw_Data_22!A207)</f>
        <v>Wood</v>
      </c>
      <c r="AC78">
        <f>IFERROR(VALUE(Raw_Data_22!B207),Raw_Data_22!B207)</f>
        <v>3.2519999999999998</v>
      </c>
      <c r="AD78">
        <f>IFERROR(VALUE(Raw_Data_22!C207),Raw_Data_22!C207)</f>
        <v>5.5430000000000001</v>
      </c>
      <c r="AE78">
        <f>IFERROR(VALUE(Raw_Data_22!D207),Raw_Data_22!D207)</f>
        <v>6.7160000000000002</v>
      </c>
      <c r="AF78">
        <f>IFERROR(VALUE(Raw_Data_22!E207),Raw_Data_22!E207)</f>
        <v>3.528</v>
      </c>
      <c r="AG78">
        <f>IFERROR(VALUE(Raw_Data_22!F207),Raw_Data_22!F207)</f>
        <v>4.3860000000000001</v>
      </c>
    </row>
    <row r="79" spans="28:34">
      <c r="AB79" t="str">
        <f>IFERROR(VALUE(Raw_Data_22!A208),Raw_Data_22!A208)</f>
        <v>Plastic sheet or cloth</v>
      </c>
      <c r="AC79">
        <f>IFERROR(VALUE(Raw_Data_22!B208),Raw_Data_22!B208)</f>
        <v>1.097</v>
      </c>
      <c r="AD79">
        <f>IFERROR(VALUE(Raw_Data_22!C208),Raw_Data_22!C208)</f>
        <v>15.709</v>
      </c>
      <c r="AE79">
        <f>IFERROR(VALUE(Raw_Data_22!D208),Raw_Data_22!D208)</f>
        <v>22.806000000000001</v>
      </c>
      <c r="AF79">
        <f>IFERROR(VALUE(Raw_Data_22!E208),Raw_Data_22!E208)</f>
        <v>12.255000000000001</v>
      </c>
      <c r="AG79">
        <f>IFERROR(VALUE(Raw_Data_22!F208),Raw_Data_22!F208)</f>
        <v>10.750999999999999</v>
      </c>
    </row>
    <row r="80" spans="28:34">
      <c r="AB80" t="str">
        <f>IFERROR(VALUE(Raw_Data_22!A209),Raw_Data_22!A209)</f>
        <v>Concrete (usually in abandoned building with no walls or roof)</v>
      </c>
      <c r="AC80">
        <f>IFERROR(VALUE(Raw_Data_22!B209),Raw_Data_22!B209)</f>
        <v>0.106</v>
      </c>
      <c r="AD80">
        <f>IFERROR(VALUE(Raw_Data_22!C209),Raw_Data_22!C209)</f>
        <v>0.47699999999999998</v>
      </c>
      <c r="AE80">
        <f>IFERROR(VALUE(Raw_Data_22!D209),Raw_Data_22!D209)</f>
        <v>0</v>
      </c>
      <c r="AF80">
        <f>IFERROR(VALUE(Raw_Data_22!E209),Raw_Data_22!E209)</f>
        <v>0</v>
      </c>
      <c r="AG80">
        <f>IFERROR(VALUE(Raw_Data_22!F209),Raw_Data_22!F209)</f>
        <v>0.14000000000000001</v>
      </c>
    </row>
    <row r="81" spans="28:33">
      <c r="AB81" t="str">
        <f>IFERROR(VALUE(Raw_Data_22!A210),Raw_Data_22!A210)</f>
        <v>Other</v>
      </c>
      <c r="AC81">
        <f>IFERROR(VALUE(Raw_Data_22!B210),Raw_Data_22!B210)</f>
        <v>0.84899999999999998</v>
      </c>
      <c r="AD81">
        <f>IFERROR(VALUE(Raw_Data_22!C210),Raw_Data_22!C210)</f>
        <v>0.60699999999999998</v>
      </c>
      <c r="AE81">
        <f>IFERROR(VALUE(Raw_Data_22!D210),Raw_Data_22!D210)</f>
        <v>0.16400000000000001</v>
      </c>
      <c r="AF81">
        <f>IFERROR(VALUE(Raw_Data_22!E210),Raw_Data_22!E210)</f>
        <v>4.5919999999999996</v>
      </c>
      <c r="AG81">
        <f>IFERROR(VALUE(Raw_Data_22!F210),Raw_Data_22!F210)</f>
        <v>1.673</v>
      </c>
    </row>
    <row r="82" spans="28:33">
      <c r="AB82" t="str">
        <f>IFERROR(VALUE(Raw_Data_22!A211),Raw_Data_22!A211)</f>
        <v>Total</v>
      </c>
      <c r="AC82">
        <f>IFERROR(VALUE(Raw_Data_22!B211),Raw_Data_22!B211)</f>
        <v>100</v>
      </c>
      <c r="AD82">
        <f>IFERROR(VALUE(Raw_Data_22!C211),Raw_Data_22!C211)</f>
        <v>100</v>
      </c>
      <c r="AE82">
        <f>IFERROR(VALUE(Raw_Data_22!D211),Raw_Data_22!D211)</f>
        <v>100</v>
      </c>
      <c r="AF82">
        <f>IFERROR(VALUE(Raw_Data_22!E211),Raw_Data_22!E211)</f>
        <v>100</v>
      </c>
      <c r="AG82">
        <f>IFERROR(VALUE(Raw_Data_22!F211),Raw_Data_22!F211)</f>
        <v>100</v>
      </c>
    </row>
    <row r="83" spans="28:33">
      <c r="AB83" t="str">
        <f>IFERROR(VALUE(Raw_Data_22!A212),Raw_Data_22!A212)</f>
        <v>Roof material (non-poor) by type</v>
      </c>
      <c r="AC83" t="str">
        <f>IFERROR(VALUE(Raw_Data_22!B212),Raw_Data_22!B212)</f>
        <v/>
      </c>
      <c r="AD83" t="str">
        <f>IFERROR(VALUE(Raw_Data_22!C212),Raw_Data_22!C212)</f>
        <v/>
      </c>
      <c r="AE83" t="str">
        <f>IFERROR(VALUE(Raw_Data_22!D212),Raw_Data_22!D212)</f>
        <v/>
      </c>
      <c r="AF83" t="str">
        <f>IFERROR(VALUE(Raw_Data_22!E212),Raw_Data_22!E212)</f>
        <v/>
      </c>
      <c r="AG83" t="str">
        <f>IFERROR(VALUE(Raw_Data_22!F212),Raw_Data_22!F212)</f>
        <v/>
      </c>
    </row>
    <row r="84" spans="28:33">
      <c r="AB84" t="str">
        <f>IFERROR(VALUE(Raw_Data_22!A213),Raw_Data_22!A213)</f>
        <v>D.46 What type of material is the roof of the house made of?</v>
      </c>
      <c r="AC84" t="str">
        <f>IFERROR(VALUE(Raw_Data_22!B213),Raw_Data_22!B213)</f>
        <v>Urban</v>
      </c>
      <c r="AD84" t="str">
        <f>IFERROR(VALUE(Raw_Data_22!C213),Raw_Data_22!C213)</f>
        <v>Rural</v>
      </c>
      <c r="AE84" t="str">
        <f>IFERROR(VALUE(Raw_Data_22!D213),Raw_Data_22!D213)</f>
        <v>IDP</v>
      </c>
      <c r="AF84" t="str">
        <f>IFERROR(VALUE(Raw_Data_22!E213),Raw_Data_22!E213)</f>
        <v>Nomads</v>
      </c>
      <c r="AG84" t="str">
        <f>IFERROR(VALUE(Raw_Data_22!F213),Raw_Data_22!F213)</f>
        <v>Total</v>
      </c>
    </row>
    <row r="85" spans="28:33">
      <c r="AB85" t="str">
        <f>IFERROR(VALUE(Raw_Data_22!A214),Raw_Data_22!A214)</f>
        <v/>
      </c>
      <c r="AC85" t="str">
        <f>IFERROR(VALUE(Raw_Data_22!B214),Raw_Data_22!B214)</f>
        <v>%</v>
      </c>
      <c r="AD85" t="str">
        <f>IFERROR(VALUE(Raw_Data_22!C214),Raw_Data_22!C214)</f>
        <v>%</v>
      </c>
      <c r="AE85" t="str">
        <f>IFERROR(VALUE(Raw_Data_22!D214),Raw_Data_22!D214)</f>
        <v>%</v>
      </c>
      <c r="AF85" t="str">
        <f>IFERROR(VALUE(Raw_Data_22!E214),Raw_Data_22!E214)</f>
        <v>%</v>
      </c>
      <c r="AG85" t="str">
        <f>IFERROR(VALUE(Raw_Data_22!F214),Raw_Data_22!F214)</f>
        <v>%</v>
      </c>
    </row>
    <row r="86" spans="28:33">
      <c r="AB86" t="str">
        <f>IFERROR(VALUE(Raw_Data_22!A215),Raw_Data_22!A215)</f>
        <v>Metal Sheets</v>
      </c>
      <c r="AC86">
        <f>IFERROR(VALUE(Raw_Data_22!B215),Raw_Data_22!B215)</f>
        <v>92.57</v>
      </c>
      <c r="AD86">
        <f>IFERROR(VALUE(Raw_Data_22!C215),Raw_Data_22!C215)</f>
        <v>60.610999999999997</v>
      </c>
      <c r="AE86">
        <f>IFERROR(VALUE(Raw_Data_22!D215),Raw_Data_22!D215)</f>
        <v>71.736000000000004</v>
      </c>
      <c r="AF86">
        <f>IFERROR(VALUE(Raw_Data_22!E215),Raw_Data_22!E215)</f>
        <v>5.7859999999999996</v>
      </c>
      <c r="AG86">
        <f>IFERROR(VALUE(Raw_Data_22!F215),Raw_Data_22!F215)</f>
        <v>64.418000000000006</v>
      </c>
    </row>
    <row r="87" spans="28:33">
      <c r="AB87" t="str">
        <f>IFERROR(VALUE(Raw_Data_22!A216),Raw_Data_22!A216)</f>
        <v>Tiles</v>
      </c>
      <c r="AC87">
        <f>IFERROR(VALUE(Raw_Data_22!B216),Raw_Data_22!B216)</f>
        <v>4.9349999999999996</v>
      </c>
      <c r="AD87">
        <f>IFERROR(VALUE(Raw_Data_22!C216),Raw_Data_22!C216)</f>
        <v>3.766</v>
      </c>
      <c r="AE87">
        <f>IFERROR(VALUE(Raw_Data_22!D216),Raw_Data_22!D216)</f>
        <v>8.7119999999999997</v>
      </c>
      <c r="AF87">
        <f>IFERROR(VALUE(Raw_Data_22!E216),Raw_Data_22!E216)</f>
        <v>0.93</v>
      </c>
      <c r="AG87">
        <f>IFERROR(VALUE(Raw_Data_22!F216),Raw_Data_22!F216)</f>
        <v>4.22</v>
      </c>
    </row>
    <row r="88" spans="28:33">
      <c r="AB88" t="str">
        <f>IFERROR(VALUE(Raw_Data_22!A217),Raw_Data_22!A217)</f>
        <v>Harar (Somali traditional)</v>
      </c>
      <c r="AC88">
        <f>IFERROR(VALUE(Raw_Data_22!B217),Raw_Data_22!B217)</f>
        <v>0.70599999999999996</v>
      </c>
      <c r="AD88">
        <f>IFERROR(VALUE(Raw_Data_22!C217),Raw_Data_22!C217)</f>
        <v>14.426</v>
      </c>
      <c r="AE88">
        <f>IFERROR(VALUE(Raw_Data_22!D217),Raw_Data_22!D217)</f>
        <v>7.9290000000000003</v>
      </c>
      <c r="AF88">
        <f>IFERROR(VALUE(Raw_Data_22!E217),Raw_Data_22!E217)</f>
        <v>42.158000000000001</v>
      </c>
      <c r="AG88">
        <f>IFERROR(VALUE(Raw_Data_22!F217),Raw_Data_22!F217)</f>
        <v>13.57</v>
      </c>
    </row>
    <row r="89" spans="28:33">
      <c r="AB89" t="str">
        <f>IFERROR(VALUE(Raw_Data_22!A218),Raw_Data_22!A218)</f>
        <v>Raar</v>
      </c>
      <c r="AC89">
        <f>IFERROR(VALUE(Raw_Data_22!B218),Raw_Data_22!B218)</f>
        <v>9.7000000000000003E-2</v>
      </c>
      <c r="AD89">
        <f>IFERROR(VALUE(Raw_Data_22!C218),Raw_Data_22!C218)</f>
        <v>6.6710000000000003</v>
      </c>
      <c r="AE89">
        <f>IFERROR(VALUE(Raw_Data_22!D218),Raw_Data_22!D218)</f>
        <v>0.161</v>
      </c>
      <c r="AF89">
        <f>IFERROR(VALUE(Raw_Data_22!E218),Raw_Data_22!E218)</f>
        <v>37.831000000000003</v>
      </c>
      <c r="AG89">
        <f>IFERROR(VALUE(Raw_Data_22!F218),Raw_Data_22!F218)</f>
        <v>10.016</v>
      </c>
    </row>
    <row r="90" spans="28:33">
      <c r="AB90" t="str">
        <f>IFERROR(VALUE(Raw_Data_22!A219),Raw_Data_22!A219)</f>
        <v>Wood</v>
      </c>
      <c r="AC90">
        <f>IFERROR(VALUE(Raw_Data_22!B219),Raw_Data_22!B219)</f>
        <v>1.4059999999999999</v>
      </c>
      <c r="AD90">
        <f>IFERROR(VALUE(Raw_Data_22!C219),Raw_Data_22!C219)</f>
        <v>1.46</v>
      </c>
      <c r="AE90">
        <f>IFERROR(VALUE(Raw_Data_22!D219),Raw_Data_22!D219)</f>
        <v>2.383</v>
      </c>
      <c r="AF90">
        <f>IFERROR(VALUE(Raw_Data_22!E219),Raw_Data_22!E219)</f>
        <v>3.6829999999999998</v>
      </c>
      <c r="AG90">
        <f>IFERROR(VALUE(Raw_Data_22!F219),Raw_Data_22!F219)</f>
        <v>2.052</v>
      </c>
    </row>
    <row r="91" spans="28:33">
      <c r="AB91" t="str">
        <f>IFERROR(VALUE(Raw_Data_22!A220),Raw_Data_22!A220)</f>
        <v>Plastic sheet or cloth</v>
      </c>
      <c r="AC91">
        <f>IFERROR(VALUE(Raw_Data_22!B220),Raw_Data_22!B220)</f>
        <v>2.8000000000000001E-2</v>
      </c>
      <c r="AD91">
        <f>IFERROR(VALUE(Raw_Data_22!C220),Raw_Data_22!C220)</f>
        <v>12.956</v>
      </c>
      <c r="AE91">
        <f>IFERROR(VALUE(Raw_Data_22!D220),Raw_Data_22!D220)</f>
        <v>7.3609999999999998</v>
      </c>
      <c r="AF91">
        <f>IFERROR(VALUE(Raw_Data_22!E220),Raw_Data_22!E220)</f>
        <v>8.2430000000000003</v>
      </c>
      <c r="AG91">
        <f>IFERROR(VALUE(Raw_Data_22!F220),Raw_Data_22!F220)</f>
        <v>5.0730000000000004</v>
      </c>
    </row>
    <row r="92" spans="28:33">
      <c r="AB92" t="str">
        <f>IFERROR(VALUE(Raw_Data_22!A221),Raw_Data_22!A221)</f>
        <v>Concrete (usually in abandoned building with no walls or roof)</v>
      </c>
      <c r="AC92">
        <f>IFERROR(VALUE(Raw_Data_22!B221),Raw_Data_22!B221)</f>
        <v>4.3999999999999997E-2</v>
      </c>
      <c r="AD92">
        <f>IFERROR(VALUE(Raw_Data_22!C221),Raw_Data_22!C221)</f>
        <v>0</v>
      </c>
      <c r="AE92">
        <f>IFERROR(VALUE(Raw_Data_22!D221),Raw_Data_22!D221)</f>
        <v>0</v>
      </c>
      <c r="AF92">
        <f>IFERROR(VALUE(Raw_Data_22!E221),Raw_Data_22!E221)</f>
        <v>0</v>
      </c>
      <c r="AG92">
        <f>IFERROR(VALUE(Raw_Data_22!F221),Raw_Data_22!F221)</f>
        <v>2.1000000000000001E-2</v>
      </c>
    </row>
    <row r="93" spans="28:33">
      <c r="AB93" t="str">
        <f>IFERROR(VALUE(Raw_Data_22!A222),Raw_Data_22!A222)</f>
        <v>Other</v>
      </c>
      <c r="AC93">
        <f>IFERROR(VALUE(Raw_Data_22!B222),Raw_Data_22!B222)</f>
        <v>0.214</v>
      </c>
      <c r="AD93">
        <f>IFERROR(VALUE(Raw_Data_22!C222),Raw_Data_22!C222)</f>
        <v>0.11</v>
      </c>
      <c r="AE93">
        <f>IFERROR(VALUE(Raw_Data_22!D222),Raw_Data_22!D222)</f>
        <v>1.7170000000000001</v>
      </c>
      <c r="AF93">
        <f>IFERROR(VALUE(Raw_Data_22!E222),Raw_Data_22!E222)</f>
        <v>1.369</v>
      </c>
      <c r="AG93">
        <f>IFERROR(VALUE(Raw_Data_22!F222),Raw_Data_22!F222)</f>
        <v>0.63</v>
      </c>
    </row>
    <row r="94" spans="28:33">
      <c r="AB94" t="str">
        <f>IFERROR(VALUE(Raw_Data_22!A223),Raw_Data_22!A223)</f>
        <v>Total</v>
      </c>
      <c r="AC94">
        <f>IFERROR(VALUE(Raw_Data_22!B223),Raw_Data_22!B223)</f>
        <v>100</v>
      </c>
      <c r="AD94">
        <f>IFERROR(VALUE(Raw_Data_22!C223),Raw_Data_22!C223)</f>
        <v>100</v>
      </c>
      <c r="AE94">
        <f>IFERROR(VALUE(Raw_Data_22!D223),Raw_Data_22!D223)</f>
        <v>100</v>
      </c>
      <c r="AF94">
        <f>IFERROR(VALUE(Raw_Data_22!E223),Raw_Data_22!E223)</f>
        <v>100</v>
      </c>
      <c r="AG94">
        <f>IFERROR(VALUE(Raw_Data_22!F223),Raw_Data_22!F223)</f>
        <v>100</v>
      </c>
    </row>
    <row r="115" spans="29:33">
      <c r="AC115" t="str">
        <f>IFERROR(VALUE(Raw_Data_22!B224),Raw_Data_22!B224)</f>
        <v/>
      </c>
      <c r="AD115" t="str">
        <f>IFERROR(VALUE(Raw_Data_22!C224),Raw_Data_22!C224)</f>
        <v/>
      </c>
      <c r="AE115" t="str">
        <f>IFERROR(VALUE(Raw_Data_22!D224),Raw_Data_22!D224)</f>
        <v/>
      </c>
      <c r="AF115" t="str">
        <f>IFERROR(VALUE(Raw_Data_22!E224),Raw_Data_22!E224)</f>
        <v/>
      </c>
      <c r="AG115" t="str">
        <f>IFERROR(VALUE(Raw_Data_22!F224),Raw_Data_22!F224)</f>
        <v/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5"/>
  <sheetViews>
    <sheetView workbookViewId="0"/>
  </sheetViews>
  <sheetFormatPr defaultRowHeight="14.5"/>
  <cols>
    <col min="1" max="1" width="67.08984375" bestFit="1" customWidth="1"/>
  </cols>
  <sheetData>
    <row r="1" spans="1:11">
      <c r="A1" t="s">
        <v>134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</row>
    <row r="2" spans="1:11">
      <c r="A2" t="s">
        <v>135</v>
      </c>
      <c r="B2" t="s">
        <v>2162</v>
      </c>
      <c r="C2" t="s">
        <v>3728</v>
      </c>
      <c r="D2" t="s">
        <v>59</v>
      </c>
      <c r="E2" t="s">
        <v>119</v>
      </c>
      <c r="F2" t="s">
        <v>133</v>
      </c>
      <c r="G2" t="s">
        <v>7</v>
      </c>
      <c r="H2" t="s">
        <v>108</v>
      </c>
      <c r="I2" t="s">
        <v>2</v>
      </c>
      <c r="J2" t="s">
        <v>2</v>
      </c>
      <c r="K2" t="s">
        <v>2</v>
      </c>
    </row>
    <row r="3" spans="1:11">
      <c r="A3" t="s">
        <v>2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</v>
      </c>
      <c r="I3" t="s">
        <v>2</v>
      </c>
      <c r="J3" t="s">
        <v>2</v>
      </c>
      <c r="K3" t="s">
        <v>2</v>
      </c>
    </row>
    <row r="4" spans="1:11">
      <c r="A4" t="s">
        <v>29</v>
      </c>
      <c r="B4" t="s">
        <v>2952</v>
      </c>
      <c r="C4" t="s">
        <v>3742</v>
      </c>
      <c r="D4" t="s">
        <v>2990</v>
      </c>
      <c r="E4" t="s">
        <v>3000</v>
      </c>
      <c r="F4" t="s">
        <v>3010</v>
      </c>
      <c r="G4" t="s">
        <v>3012</v>
      </c>
      <c r="H4" t="s">
        <v>3015</v>
      </c>
      <c r="I4" t="s">
        <v>2</v>
      </c>
      <c r="J4" t="s">
        <v>2</v>
      </c>
      <c r="K4" t="s">
        <v>2</v>
      </c>
    </row>
    <row r="5" spans="1:11">
      <c r="A5" t="s">
        <v>61</v>
      </c>
      <c r="B5" t="s">
        <v>2953</v>
      </c>
      <c r="C5" t="s">
        <v>3743</v>
      </c>
      <c r="D5" t="s">
        <v>2991</v>
      </c>
      <c r="E5" t="s">
        <v>3001</v>
      </c>
      <c r="F5" t="s">
        <v>3011</v>
      </c>
      <c r="G5" t="s">
        <v>3013</v>
      </c>
      <c r="H5" t="s">
        <v>3016</v>
      </c>
      <c r="I5" t="s">
        <v>2</v>
      </c>
      <c r="J5" t="s">
        <v>2</v>
      </c>
      <c r="K5" t="s">
        <v>2</v>
      </c>
    </row>
    <row r="6" spans="1:11">
      <c r="A6" t="s">
        <v>7</v>
      </c>
      <c r="B6" t="s">
        <v>26</v>
      </c>
      <c r="C6" t="s">
        <v>26</v>
      </c>
      <c r="D6" t="s">
        <v>26</v>
      </c>
      <c r="E6" t="s">
        <v>26</v>
      </c>
      <c r="F6" t="s">
        <v>26</v>
      </c>
      <c r="G6" t="s">
        <v>26</v>
      </c>
      <c r="H6" t="s">
        <v>278</v>
      </c>
      <c r="I6" t="s">
        <v>2</v>
      </c>
      <c r="J6" t="s">
        <v>2</v>
      </c>
      <c r="K6" t="s">
        <v>2</v>
      </c>
    </row>
    <row r="7" spans="1:11">
      <c r="A7" t="s">
        <v>1091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</v>
      </c>
    </row>
    <row r="8" spans="1:11">
      <c r="A8" t="s">
        <v>135</v>
      </c>
      <c r="B8" t="s">
        <v>27</v>
      </c>
      <c r="C8" t="s">
        <v>59</v>
      </c>
      <c r="D8" t="s">
        <v>90</v>
      </c>
      <c r="E8" t="s">
        <v>103</v>
      </c>
      <c r="F8" t="s">
        <v>7</v>
      </c>
      <c r="G8" t="s">
        <v>108</v>
      </c>
      <c r="H8" t="s">
        <v>2</v>
      </c>
      <c r="I8" t="s">
        <v>2</v>
      </c>
      <c r="J8" t="s">
        <v>2</v>
      </c>
      <c r="K8" t="s">
        <v>2</v>
      </c>
    </row>
    <row r="9" spans="1:11">
      <c r="A9" t="s">
        <v>2</v>
      </c>
      <c r="B9" t="s">
        <v>21</v>
      </c>
      <c r="C9" t="s">
        <v>21</v>
      </c>
      <c r="D9" t="s">
        <v>21</v>
      </c>
      <c r="E9" t="s">
        <v>21</v>
      </c>
      <c r="F9" t="s">
        <v>21</v>
      </c>
      <c r="G9" t="s">
        <v>2</v>
      </c>
      <c r="H9" t="s">
        <v>2</v>
      </c>
      <c r="I9" t="s">
        <v>2</v>
      </c>
      <c r="J9" t="s">
        <v>2</v>
      </c>
      <c r="K9" t="s">
        <v>2</v>
      </c>
    </row>
    <row r="10" spans="1:11">
      <c r="A10" t="s">
        <v>29</v>
      </c>
      <c r="B10" t="s">
        <v>2954</v>
      </c>
      <c r="C10" t="s">
        <v>2973</v>
      </c>
      <c r="D10" t="s">
        <v>2992</v>
      </c>
      <c r="E10" t="s">
        <v>3002</v>
      </c>
      <c r="F10" t="s">
        <v>2996</v>
      </c>
      <c r="G10" t="s">
        <v>3006</v>
      </c>
      <c r="H10" t="s">
        <v>2</v>
      </c>
      <c r="I10" t="s">
        <v>2</v>
      </c>
      <c r="J10" t="s">
        <v>2</v>
      </c>
      <c r="K10" t="s">
        <v>2</v>
      </c>
    </row>
    <row r="11" spans="1:11">
      <c r="A11" t="s">
        <v>61</v>
      </c>
      <c r="B11" t="s">
        <v>2955</v>
      </c>
      <c r="C11" t="s">
        <v>2189</v>
      </c>
      <c r="D11" t="s">
        <v>2993</v>
      </c>
      <c r="E11" t="s">
        <v>3003</v>
      </c>
      <c r="F11" t="s">
        <v>2997</v>
      </c>
      <c r="G11" t="s">
        <v>3007</v>
      </c>
      <c r="H11" t="s">
        <v>2</v>
      </c>
      <c r="I11" t="s">
        <v>2</v>
      </c>
      <c r="J11" t="s">
        <v>2</v>
      </c>
      <c r="K11" t="s">
        <v>2</v>
      </c>
    </row>
    <row r="12" spans="1:11">
      <c r="A12" t="s">
        <v>7</v>
      </c>
      <c r="B12" t="s">
        <v>26</v>
      </c>
      <c r="C12" t="s">
        <v>26</v>
      </c>
      <c r="D12" t="s">
        <v>26</v>
      </c>
      <c r="E12" t="s">
        <v>26</v>
      </c>
      <c r="F12" t="s">
        <v>26</v>
      </c>
      <c r="G12" t="s">
        <v>1036</v>
      </c>
      <c r="H12" t="s">
        <v>2</v>
      </c>
      <c r="I12" t="s">
        <v>2</v>
      </c>
      <c r="J12" t="s">
        <v>2</v>
      </c>
      <c r="K12" t="s">
        <v>2</v>
      </c>
    </row>
    <row r="13" spans="1:11">
      <c r="A13" t="s">
        <v>1092</v>
      </c>
      <c r="B13" t="s">
        <v>2</v>
      </c>
      <c r="C13" t="s">
        <v>2</v>
      </c>
      <c r="D13" t="s">
        <v>2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  <c r="K13" t="s">
        <v>2</v>
      </c>
    </row>
    <row r="14" spans="1:11">
      <c r="A14" t="s">
        <v>135</v>
      </c>
      <c r="B14" t="s">
        <v>27</v>
      </c>
      <c r="C14" t="s">
        <v>59</v>
      </c>
      <c r="D14" t="s">
        <v>90</v>
      </c>
      <c r="E14" t="s">
        <v>103</v>
      </c>
      <c r="F14" t="s">
        <v>7</v>
      </c>
      <c r="G14" t="s">
        <v>108</v>
      </c>
      <c r="H14" t="s">
        <v>2</v>
      </c>
      <c r="I14" t="s">
        <v>2</v>
      </c>
      <c r="J14" t="s">
        <v>2</v>
      </c>
      <c r="K14" t="s">
        <v>2</v>
      </c>
    </row>
    <row r="15" spans="1:11">
      <c r="A15" t="s">
        <v>2</v>
      </c>
      <c r="B15" t="s">
        <v>21</v>
      </c>
      <c r="C15" t="s">
        <v>21</v>
      </c>
      <c r="D15" t="s">
        <v>21</v>
      </c>
      <c r="E15" t="s">
        <v>21</v>
      </c>
      <c r="F15" t="s">
        <v>21</v>
      </c>
      <c r="G15" t="s">
        <v>2</v>
      </c>
      <c r="H15" t="s">
        <v>2</v>
      </c>
      <c r="I15" t="s">
        <v>2</v>
      </c>
      <c r="J15" t="s">
        <v>2</v>
      </c>
      <c r="K15" t="s">
        <v>2</v>
      </c>
    </row>
    <row r="16" spans="1:11">
      <c r="A16" t="s">
        <v>29</v>
      </c>
      <c r="B16" t="s">
        <v>2956</v>
      </c>
      <c r="C16" t="s">
        <v>2974</v>
      </c>
      <c r="D16" t="s">
        <v>2994</v>
      </c>
      <c r="E16" t="s">
        <v>3004</v>
      </c>
      <c r="F16" t="s">
        <v>2998</v>
      </c>
      <c r="G16" t="s">
        <v>3008</v>
      </c>
      <c r="H16" t="s">
        <v>2</v>
      </c>
      <c r="I16" t="s">
        <v>2</v>
      </c>
      <c r="J16" t="s">
        <v>2</v>
      </c>
      <c r="K16" t="s">
        <v>2</v>
      </c>
    </row>
    <row r="17" spans="1:11">
      <c r="A17" t="s">
        <v>61</v>
      </c>
      <c r="B17" t="s">
        <v>2957</v>
      </c>
      <c r="C17" t="s">
        <v>2975</v>
      </c>
      <c r="D17" t="s">
        <v>2995</v>
      </c>
      <c r="E17" t="s">
        <v>3005</v>
      </c>
      <c r="F17" t="s">
        <v>2999</v>
      </c>
      <c r="G17" t="s">
        <v>3009</v>
      </c>
      <c r="H17" t="s">
        <v>2</v>
      </c>
      <c r="I17" t="s">
        <v>2</v>
      </c>
      <c r="J17" t="s">
        <v>2</v>
      </c>
      <c r="K17" t="s">
        <v>2</v>
      </c>
    </row>
    <row r="18" spans="1:11">
      <c r="A18" t="s">
        <v>7</v>
      </c>
      <c r="B18" t="s">
        <v>26</v>
      </c>
      <c r="C18" t="s">
        <v>26</v>
      </c>
      <c r="D18" t="s">
        <v>26</v>
      </c>
      <c r="E18" t="s">
        <v>26</v>
      </c>
      <c r="F18" t="s">
        <v>26</v>
      </c>
      <c r="G18" t="s">
        <v>1552</v>
      </c>
      <c r="H18" t="s">
        <v>2</v>
      </c>
      <c r="I18" t="s">
        <v>2</v>
      </c>
      <c r="J18" t="s">
        <v>2</v>
      </c>
      <c r="K18" t="s">
        <v>2</v>
      </c>
    </row>
    <row r="19" spans="1:11">
      <c r="A19" t="s">
        <v>1093</v>
      </c>
      <c r="B19" t="s">
        <v>2</v>
      </c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</row>
    <row r="20" spans="1:11">
      <c r="A20" t="s">
        <v>135</v>
      </c>
      <c r="B20" t="s">
        <v>28</v>
      </c>
      <c r="C20" t="s">
        <v>60</v>
      </c>
      <c r="D20" t="s">
        <v>7</v>
      </c>
      <c r="E20" t="s">
        <v>108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</row>
    <row r="21" spans="1:11">
      <c r="A21" t="s">
        <v>2</v>
      </c>
      <c r="B21" t="s">
        <v>21</v>
      </c>
      <c r="C21" t="s">
        <v>21</v>
      </c>
      <c r="D21" t="s">
        <v>21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</row>
    <row r="22" spans="1:11">
      <c r="A22" t="s">
        <v>29</v>
      </c>
      <c r="B22" t="s">
        <v>2958</v>
      </c>
      <c r="C22" t="s">
        <v>2976</v>
      </c>
      <c r="D22" t="s">
        <v>2996</v>
      </c>
      <c r="E22" t="s">
        <v>3006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</row>
    <row r="23" spans="1:11">
      <c r="A23" t="s">
        <v>61</v>
      </c>
      <c r="B23" t="s">
        <v>2959</v>
      </c>
      <c r="C23" t="s">
        <v>2977</v>
      </c>
      <c r="D23" t="s">
        <v>2997</v>
      </c>
      <c r="E23" t="s">
        <v>3007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</row>
    <row r="24" spans="1:11">
      <c r="A24" t="s">
        <v>7</v>
      </c>
      <c r="B24" t="s">
        <v>26</v>
      </c>
      <c r="C24" t="s">
        <v>26</v>
      </c>
      <c r="D24" t="s">
        <v>26</v>
      </c>
      <c r="E24" t="s">
        <v>1036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</row>
    <row r="25" spans="1:11">
      <c r="A25" t="s">
        <v>1094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</row>
    <row r="26" spans="1:11">
      <c r="A26" t="s">
        <v>135</v>
      </c>
      <c r="B26" t="s">
        <v>28</v>
      </c>
      <c r="C26" t="s">
        <v>60</v>
      </c>
      <c r="D26" t="s">
        <v>7</v>
      </c>
      <c r="E26" t="s">
        <v>108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</row>
    <row r="27" spans="1:11">
      <c r="A27" t="s">
        <v>2</v>
      </c>
      <c r="B27" t="s">
        <v>21</v>
      </c>
      <c r="C27" t="s">
        <v>21</v>
      </c>
      <c r="D27" t="s">
        <v>21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</row>
    <row r="28" spans="1:11">
      <c r="A28" t="s">
        <v>29</v>
      </c>
      <c r="B28" t="s">
        <v>2960</v>
      </c>
      <c r="C28" t="s">
        <v>2978</v>
      </c>
      <c r="D28" t="s">
        <v>2998</v>
      </c>
      <c r="E28" t="s">
        <v>3008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</row>
    <row r="29" spans="1:11">
      <c r="A29" t="s">
        <v>61</v>
      </c>
      <c r="B29" t="s">
        <v>2961</v>
      </c>
      <c r="C29" t="s">
        <v>2979</v>
      </c>
      <c r="D29" t="s">
        <v>2999</v>
      </c>
      <c r="E29" t="s">
        <v>3009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</row>
    <row r="30" spans="1:11">
      <c r="A30" t="s">
        <v>7</v>
      </c>
      <c r="B30" t="s">
        <v>26</v>
      </c>
      <c r="C30" t="s">
        <v>26</v>
      </c>
      <c r="D30" t="s">
        <v>26</v>
      </c>
      <c r="E30" t="s">
        <v>1552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</row>
    <row r="31" spans="1:11">
      <c r="A31" t="s">
        <v>1095</v>
      </c>
      <c r="B31" t="s">
        <v>2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</row>
    <row r="32" spans="1:11">
      <c r="A32" t="s">
        <v>135</v>
      </c>
      <c r="B32" t="s">
        <v>29</v>
      </c>
      <c r="C32" t="s">
        <v>61</v>
      </c>
      <c r="D32" t="s">
        <v>7</v>
      </c>
      <c r="E32" t="s">
        <v>108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</row>
    <row r="33" spans="1:11">
      <c r="A33" t="s">
        <v>2</v>
      </c>
      <c r="B33" t="s">
        <v>21</v>
      </c>
      <c r="C33" t="s">
        <v>21</v>
      </c>
      <c r="D33" t="s">
        <v>21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</row>
    <row r="34" spans="1:11">
      <c r="A34" t="s">
        <v>29</v>
      </c>
      <c r="B34" t="s">
        <v>2962</v>
      </c>
      <c r="C34" t="s">
        <v>2980</v>
      </c>
      <c r="D34" t="s">
        <v>2996</v>
      </c>
      <c r="E34" t="s">
        <v>3006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</row>
    <row r="35" spans="1:11">
      <c r="A35" t="s">
        <v>61</v>
      </c>
      <c r="B35" t="s">
        <v>2963</v>
      </c>
      <c r="C35" t="s">
        <v>2981</v>
      </c>
      <c r="D35" t="s">
        <v>2997</v>
      </c>
      <c r="E35" t="s">
        <v>3007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</row>
    <row r="36" spans="1:11">
      <c r="A36" t="s">
        <v>7</v>
      </c>
      <c r="B36" t="s">
        <v>26</v>
      </c>
      <c r="C36" t="s">
        <v>26</v>
      </c>
      <c r="D36" t="s">
        <v>26</v>
      </c>
      <c r="E36" t="s">
        <v>1036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</row>
    <row r="37" spans="1:11">
      <c r="A37" t="s">
        <v>1096</v>
      </c>
      <c r="B37" t="s">
        <v>2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</row>
    <row r="38" spans="1:11">
      <c r="A38" t="s">
        <v>135</v>
      </c>
      <c r="B38" t="s">
        <v>29</v>
      </c>
      <c r="C38" t="s">
        <v>61</v>
      </c>
      <c r="D38" t="s">
        <v>7</v>
      </c>
      <c r="E38" t="s">
        <v>108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</row>
    <row r="39" spans="1:11">
      <c r="A39" t="s">
        <v>2</v>
      </c>
      <c r="B39" t="s">
        <v>21</v>
      </c>
      <c r="C39" t="s">
        <v>21</v>
      </c>
      <c r="D39" t="s">
        <v>21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</row>
    <row r="40" spans="1:11">
      <c r="A40" t="s">
        <v>29</v>
      </c>
      <c r="B40" t="s">
        <v>2964</v>
      </c>
      <c r="C40" t="s">
        <v>2982</v>
      </c>
      <c r="D40" t="s">
        <v>2998</v>
      </c>
      <c r="E40" t="s">
        <v>3008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</row>
    <row r="41" spans="1:11">
      <c r="A41" t="s">
        <v>61</v>
      </c>
      <c r="B41" t="s">
        <v>2965</v>
      </c>
      <c r="C41" t="s">
        <v>2983</v>
      </c>
      <c r="D41" t="s">
        <v>2999</v>
      </c>
      <c r="E41" t="s">
        <v>3009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</row>
    <row r="42" spans="1:11">
      <c r="A42" t="s">
        <v>7</v>
      </c>
      <c r="B42" t="s">
        <v>26</v>
      </c>
      <c r="C42" t="s">
        <v>26</v>
      </c>
      <c r="D42" t="s">
        <v>26</v>
      </c>
      <c r="E42" t="s">
        <v>1552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</row>
    <row r="43" spans="1:11">
      <c r="A43" t="s">
        <v>1097</v>
      </c>
      <c r="B43" t="s">
        <v>2</v>
      </c>
      <c r="C43" t="s">
        <v>2</v>
      </c>
      <c r="D43" t="s">
        <v>2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</row>
    <row r="44" spans="1:11">
      <c r="A44" t="s">
        <v>135</v>
      </c>
      <c r="B44" t="s">
        <v>29</v>
      </c>
      <c r="C44" t="s">
        <v>61</v>
      </c>
      <c r="D44" t="s">
        <v>7</v>
      </c>
      <c r="E44" t="s">
        <v>108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</row>
    <row r="45" spans="1:11">
      <c r="A45" t="s">
        <v>2</v>
      </c>
      <c r="B45" t="s">
        <v>21</v>
      </c>
      <c r="C45" t="s">
        <v>21</v>
      </c>
      <c r="D45" t="s">
        <v>21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</row>
    <row r="46" spans="1:11">
      <c r="A46" t="s">
        <v>29</v>
      </c>
      <c r="B46" t="s">
        <v>2966</v>
      </c>
      <c r="C46" t="s">
        <v>2984</v>
      </c>
      <c r="D46" t="s">
        <v>2996</v>
      </c>
      <c r="E46" t="s">
        <v>3006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</row>
    <row r="47" spans="1:11">
      <c r="A47" t="s">
        <v>61</v>
      </c>
      <c r="B47" t="s">
        <v>2967</v>
      </c>
      <c r="C47" t="s">
        <v>2985</v>
      </c>
      <c r="D47" t="s">
        <v>2997</v>
      </c>
      <c r="E47" t="s">
        <v>3007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</row>
    <row r="48" spans="1:11">
      <c r="A48" t="s">
        <v>7</v>
      </c>
      <c r="B48" t="s">
        <v>26</v>
      </c>
      <c r="C48" t="s">
        <v>26</v>
      </c>
      <c r="D48" t="s">
        <v>26</v>
      </c>
      <c r="E48" t="s">
        <v>1036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</row>
    <row r="49" spans="1:11">
      <c r="A49" t="s">
        <v>1098</v>
      </c>
      <c r="B49" t="s">
        <v>2</v>
      </c>
      <c r="C49" t="s">
        <v>2</v>
      </c>
      <c r="D49" t="s">
        <v>2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</row>
    <row r="50" spans="1:11">
      <c r="A50" t="s">
        <v>135</v>
      </c>
      <c r="B50" t="s">
        <v>29</v>
      </c>
      <c r="C50" t="s">
        <v>61</v>
      </c>
      <c r="D50" t="s">
        <v>7</v>
      </c>
      <c r="E50" t="s">
        <v>108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</row>
    <row r="51" spans="1:11">
      <c r="A51" t="s">
        <v>2</v>
      </c>
      <c r="B51" t="s">
        <v>21</v>
      </c>
      <c r="C51" t="s">
        <v>21</v>
      </c>
      <c r="D51" t="s">
        <v>21</v>
      </c>
      <c r="E51" t="s">
        <v>2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</row>
    <row r="52" spans="1:11">
      <c r="A52" t="s">
        <v>29</v>
      </c>
      <c r="B52" t="s">
        <v>2968</v>
      </c>
      <c r="C52" t="s">
        <v>2986</v>
      </c>
      <c r="D52" t="s">
        <v>2998</v>
      </c>
      <c r="E52" t="s">
        <v>3008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</row>
    <row r="53" spans="1:11">
      <c r="A53" t="s">
        <v>61</v>
      </c>
      <c r="B53" t="s">
        <v>2969</v>
      </c>
      <c r="C53" t="s">
        <v>2987</v>
      </c>
      <c r="D53" t="s">
        <v>2999</v>
      </c>
      <c r="E53" t="s">
        <v>3009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</row>
    <row r="54" spans="1:11">
      <c r="A54" t="s">
        <v>7</v>
      </c>
      <c r="B54" t="s">
        <v>26</v>
      </c>
      <c r="C54" t="s">
        <v>26</v>
      </c>
      <c r="D54" t="s">
        <v>26</v>
      </c>
      <c r="E54" t="s">
        <v>1552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</row>
    <row r="55" spans="1:11">
      <c r="A55" t="s">
        <v>1099</v>
      </c>
      <c r="B55" t="s">
        <v>2</v>
      </c>
      <c r="C55" t="s">
        <v>2</v>
      </c>
      <c r="D55" t="s">
        <v>2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</row>
    <row r="56" spans="1:11">
      <c r="A56" t="s">
        <v>135</v>
      </c>
      <c r="B56" t="s">
        <v>29</v>
      </c>
      <c r="C56" t="s">
        <v>61</v>
      </c>
      <c r="D56" t="s">
        <v>7</v>
      </c>
      <c r="E56" t="s">
        <v>108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</row>
    <row r="57" spans="1:11">
      <c r="A57" t="s">
        <v>2</v>
      </c>
      <c r="B57" t="s">
        <v>21</v>
      </c>
      <c r="C57" t="s">
        <v>21</v>
      </c>
      <c r="D57" t="s">
        <v>21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</row>
    <row r="58" spans="1:11">
      <c r="A58" t="s">
        <v>29</v>
      </c>
      <c r="B58" t="s">
        <v>3219</v>
      </c>
      <c r="C58" t="s">
        <v>3264</v>
      </c>
      <c r="D58" t="s">
        <v>2996</v>
      </c>
      <c r="E58" t="s">
        <v>3006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</row>
    <row r="59" spans="1:11">
      <c r="A59" t="s">
        <v>61</v>
      </c>
      <c r="B59" t="s">
        <v>3220</v>
      </c>
      <c r="C59" t="s">
        <v>3265</v>
      </c>
      <c r="D59" t="s">
        <v>2997</v>
      </c>
      <c r="E59" t="s">
        <v>3007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</row>
    <row r="60" spans="1:11">
      <c r="A60" t="s">
        <v>7</v>
      </c>
      <c r="B60" t="s">
        <v>26</v>
      </c>
      <c r="C60" t="s">
        <v>26</v>
      </c>
      <c r="D60" t="s">
        <v>26</v>
      </c>
      <c r="E60" t="s">
        <v>1036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</row>
    <row r="61" spans="1:11">
      <c r="A61" t="s">
        <v>1100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</row>
    <row r="62" spans="1:11">
      <c r="A62" t="s">
        <v>135</v>
      </c>
      <c r="B62" t="s">
        <v>29</v>
      </c>
      <c r="C62" t="s">
        <v>61</v>
      </c>
      <c r="D62" t="s">
        <v>7</v>
      </c>
      <c r="E62" t="s">
        <v>108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</row>
    <row r="63" spans="1:11">
      <c r="A63" t="s">
        <v>2</v>
      </c>
      <c r="B63" t="s">
        <v>21</v>
      </c>
      <c r="C63" t="s">
        <v>21</v>
      </c>
      <c r="D63" t="s">
        <v>21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</row>
    <row r="64" spans="1:11">
      <c r="A64" t="s">
        <v>29</v>
      </c>
      <c r="B64" t="s">
        <v>3221</v>
      </c>
      <c r="C64" t="s">
        <v>2831</v>
      </c>
      <c r="D64" t="s">
        <v>2998</v>
      </c>
      <c r="E64" t="s">
        <v>3008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</row>
    <row r="65" spans="1:11">
      <c r="A65" t="s">
        <v>61</v>
      </c>
      <c r="B65" t="s">
        <v>3222</v>
      </c>
      <c r="C65" t="s">
        <v>3266</v>
      </c>
      <c r="D65" t="s">
        <v>2999</v>
      </c>
      <c r="E65" t="s">
        <v>3009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</row>
    <row r="66" spans="1:11">
      <c r="A66" t="s">
        <v>7</v>
      </c>
      <c r="B66" t="s">
        <v>26</v>
      </c>
      <c r="C66" t="s">
        <v>26</v>
      </c>
      <c r="D66" t="s">
        <v>26</v>
      </c>
      <c r="E66" t="s">
        <v>1552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</row>
    <row r="67" spans="1:11">
      <c r="A67" t="s">
        <v>2224</v>
      </c>
      <c r="B67" t="s">
        <v>2</v>
      </c>
      <c r="C67" t="s">
        <v>2</v>
      </c>
      <c r="D67" t="s">
        <v>2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</row>
    <row r="68" spans="1:11">
      <c r="A68" t="s">
        <v>136</v>
      </c>
      <c r="B68" t="s">
        <v>2162</v>
      </c>
      <c r="C68" t="s">
        <v>3728</v>
      </c>
      <c r="D68" t="s">
        <v>59</v>
      </c>
      <c r="E68" t="s">
        <v>119</v>
      </c>
      <c r="F68" t="s">
        <v>133</v>
      </c>
      <c r="G68" t="s">
        <v>7</v>
      </c>
      <c r="H68" t="s">
        <v>108</v>
      </c>
      <c r="I68" t="s">
        <v>2</v>
      </c>
      <c r="J68" t="s">
        <v>2</v>
      </c>
      <c r="K68" t="s">
        <v>2</v>
      </c>
    </row>
    <row r="69" spans="1:11">
      <c r="A69" t="s">
        <v>2</v>
      </c>
      <c r="B69" t="s">
        <v>21</v>
      </c>
      <c r="C69" t="s">
        <v>21</v>
      </c>
      <c r="D69" t="s">
        <v>21</v>
      </c>
      <c r="E69" t="s">
        <v>21</v>
      </c>
      <c r="F69" t="s">
        <v>21</v>
      </c>
      <c r="G69" t="s">
        <v>21</v>
      </c>
      <c r="H69" t="s">
        <v>2</v>
      </c>
      <c r="I69" t="s">
        <v>2</v>
      </c>
      <c r="J69" t="s">
        <v>2</v>
      </c>
      <c r="K69" t="s">
        <v>2</v>
      </c>
    </row>
    <row r="70" spans="1:11">
      <c r="A70" t="s">
        <v>29</v>
      </c>
      <c r="B70" t="s">
        <v>2229</v>
      </c>
      <c r="C70" t="s">
        <v>3744</v>
      </c>
      <c r="D70" t="s">
        <v>2767</v>
      </c>
      <c r="E70" t="s">
        <v>2249</v>
      </c>
      <c r="F70" t="s">
        <v>2274</v>
      </c>
      <c r="G70" t="s">
        <v>2293</v>
      </c>
      <c r="H70" t="s">
        <v>2320</v>
      </c>
      <c r="I70" t="s">
        <v>2</v>
      </c>
      <c r="J70" t="s">
        <v>2</v>
      </c>
      <c r="K70" t="s">
        <v>2</v>
      </c>
    </row>
    <row r="71" spans="1:11">
      <c r="A71" t="s">
        <v>61</v>
      </c>
      <c r="B71" t="s">
        <v>2230</v>
      </c>
      <c r="C71" t="s">
        <v>3745</v>
      </c>
      <c r="D71" t="s">
        <v>2768</v>
      </c>
      <c r="E71" t="s">
        <v>2250</v>
      </c>
      <c r="F71" t="s">
        <v>2275</v>
      </c>
      <c r="G71" t="s">
        <v>2294</v>
      </c>
      <c r="H71" t="s">
        <v>2321</v>
      </c>
      <c r="I71" t="s">
        <v>2</v>
      </c>
      <c r="J71" t="s">
        <v>2</v>
      </c>
      <c r="K71" t="s">
        <v>2</v>
      </c>
    </row>
    <row r="72" spans="1:11">
      <c r="A72" t="s">
        <v>7</v>
      </c>
      <c r="B72" t="s">
        <v>26</v>
      </c>
      <c r="C72" t="s">
        <v>26</v>
      </c>
      <c r="D72" t="s">
        <v>26</v>
      </c>
      <c r="E72" t="s">
        <v>26</v>
      </c>
      <c r="F72" t="s">
        <v>26</v>
      </c>
      <c r="G72" t="s">
        <v>26</v>
      </c>
      <c r="H72" t="s">
        <v>279</v>
      </c>
      <c r="I72" t="s">
        <v>2</v>
      </c>
      <c r="J72" t="s">
        <v>2</v>
      </c>
      <c r="K72" t="s">
        <v>2</v>
      </c>
    </row>
    <row r="73" spans="1:11">
      <c r="A73" t="s">
        <v>1101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</row>
    <row r="74" spans="1:11">
      <c r="A74" t="s">
        <v>136</v>
      </c>
      <c r="B74" t="s">
        <v>27</v>
      </c>
      <c r="C74" t="s">
        <v>59</v>
      </c>
      <c r="D74" t="s">
        <v>90</v>
      </c>
      <c r="E74" t="s">
        <v>103</v>
      </c>
      <c r="F74" t="s">
        <v>7</v>
      </c>
      <c r="G74" t="s">
        <v>108</v>
      </c>
      <c r="H74" t="s">
        <v>2</v>
      </c>
      <c r="I74" t="s">
        <v>2</v>
      </c>
      <c r="J74" t="s">
        <v>2</v>
      </c>
      <c r="K74" t="s">
        <v>2</v>
      </c>
    </row>
    <row r="75" spans="1:11">
      <c r="A75" t="s">
        <v>2</v>
      </c>
      <c r="B75" t="s">
        <v>21</v>
      </c>
      <c r="C75" t="s">
        <v>21</v>
      </c>
      <c r="D75" t="s">
        <v>21</v>
      </c>
      <c r="E75" t="s">
        <v>21</v>
      </c>
      <c r="F75" t="s">
        <v>21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</row>
    <row r="76" spans="1:11">
      <c r="A76" t="s">
        <v>29</v>
      </c>
      <c r="B76" t="s">
        <v>1151</v>
      </c>
      <c r="C76" t="s">
        <v>1329</v>
      </c>
      <c r="D76" t="s">
        <v>1508</v>
      </c>
      <c r="E76" t="s">
        <v>1553</v>
      </c>
      <c r="F76" t="s">
        <v>224</v>
      </c>
      <c r="G76" t="s">
        <v>1557</v>
      </c>
      <c r="H76" t="s">
        <v>2</v>
      </c>
      <c r="I76" t="s">
        <v>2</v>
      </c>
      <c r="J76" t="s">
        <v>2</v>
      </c>
      <c r="K76" t="s">
        <v>2</v>
      </c>
    </row>
    <row r="77" spans="1:11">
      <c r="A77" t="s">
        <v>61</v>
      </c>
      <c r="B77" t="s">
        <v>1152</v>
      </c>
      <c r="C77" t="s">
        <v>1330</v>
      </c>
      <c r="D77" t="s">
        <v>1509</v>
      </c>
      <c r="E77" t="s">
        <v>1554</v>
      </c>
      <c r="F77" t="s">
        <v>225</v>
      </c>
      <c r="G77" t="s">
        <v>1558</v>
      </c>
      <c r="H77" t="s">
        <v>2</v>
      </c>
      <c r="I77" t="s">
        <v>2</v>
      </c>
      <c r="J77" t="s">
        <v>2</v>
      </c>
      <c r="K77" t="s">
        <v>2</v>
      </c>
    </row>
    <row r="78" spans="1:11">
      <c r="A78" t="s">
        <v>7</v>
      </c>
      <c r="B78" t="s">
        <v>26</v>
      </c>
      <c r="C78" t="s">
        <v>26</v>
      </c>
      <c r="D78" t="s">
        <v>26</v>
      </c>
      <c r="E78" t="s">
        <v>26</v>
      </c>
      <c r="F78" t="s">
        <v>26</v>
      </c>
      <c r="G78" t="s">
        <v>1078</v>
      </c>
      <c r="H78" t="s">
        <v>2</v>
      </c>
      <c r="I78" t="s">
        <v>2</v>
      </c>
      <c r="J78" t="s">
        <v>2</v>
      </c>
      <c r="K78" t="s">
        <v>2</v>
      </c>
    </row>
    <row r="79" spans="1:11">
      <c r="A79" t="s">
        <v>1102</v>
      </c>
      <c r="B79" t="s">
        <v>2</v>
      </c>
      <c r="C79" t="s">
        <v>2</v>
      </c>
      <c r="D79" t="s">
        <v>2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</row>
    <row r="80" spans="1:11">
      <c r="A80" t="s">
        <v>136</v>
      </c>
      <c r="B80" t="s">
        <v>27</v>
      </c>
      <c r="C80" t="s">
        <v>59</v>
      </c>
      <c r="D80" t="s">
        <v>90</v>
      </c>
      <c r="E80" t="s">
        <v>103</v>
      </c>
      <c r="F80" t="s">
        <v>7</v>
      </c>
      <c r="G80" t="s">
        <v>108</v>
      </c>
      <c r="H80" t="s">
        <v>2</v>
      </c>
      <c r="I80" t="s">
        <v>2</v>
      </c>
      <c r="J80" t="s">
        <v>2</v>
      </c>
      <c r="K80" t="s">
        <v>2</v>
      </c>
    </row>
    <row r="81" spans="1:11">
      <c r="A81" t="s">
        <v>2</v>
      </c>
      <c r="B81" t="s">
        <v>21</v>
      </c>
      <c r="C81" t="s">
        <v>21</v>
      </c>
      <c r="D81" t="s">
        <v>21</v>
      </c>
      <c r="E81" t="s">
        <v>21</v>
      </c>
      <c r="F81" t="s">
        <v>21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</row>
    <row r="82" spans="1:11">
      <c r="A82" t="s">
        <v>29</v>
      </c>
      <c r="B82" t="s">
        <v>1153</v>
      </c>
      <c r="C82" t="s">
        <v>1331</v>
      </c>
      <c r="D82" t="s">
        <v>1510</v>
      </c>
      <c r="E82" t="s">
        <v>1555</v>
      </c>
      <c r="F82" t="s">
        <v>170</v>
      </c>
      <c r="G82" t="s">
        <v>115</v>
      </c>
      <c r="H82" t="s">
        <v>2</v>
      </c>
      <c r="I82" t="s">
        <v>2</v>
      </c>
      <c r="J82" t="s">
        <v>2</v>
      </c>
      <c r="K82" t="s">
        <v>2</v>
      </c>
    </row>
    <row r="83" spans="1:11">
      <c r="A83" t="s">
        <v>61</v>
      </c>
      <c r="B83" t="s">
        <v>1154</v>
      </c>
      <c r="C83" t="s">
        <v>1332</v>
      </c>
      <c r="D83" t="s">
        <v>1511</v>
      </c>
      <c r="E83" t="s">
        <v>1556</v>
      </c>
      <c r="F83" t="s">
        <v>171</v>
      </c>
      <c r="G83" t="s">
        <v>1559</v>
      </c>
      <c r="H83" t="s">
        <v>2</v>
      </c>
      <c r="I83" t="s">
        <v>2</v>
      </c>
      <c r="J83" t="s">
        <v>2</v>
      </c>
      <c r="K83" t="s">
        <v>2</v>
      </c>
    </row>
    <row r="84" spans="1:11">
      <c r="A84" t="s">
        <v>7</v>
      </c>
      <c r="B84" t="s">
        <v>26</v>
      </c>
      <c r="C84" t="s">
        <v>26</v>
      </c>
      <c r="D84" t="s">
        <v>26</v>
      </c>
      <c r="E84" t="s">
        <v>26</v>
      </c>
      <c r="F84" t="s">
        <v>26</v>
      </c>
      <c r="G84" t="s">
        <v>1560</v>
      </c>
      <c r="H84" t="s">
        <v>2</v>
      </c>
      <c r="I84" t="s">
        <v>2</v>
      </c>
      <c r="J84" t="s">
        <v>2</v>
      </c>
      <c r="K84" t="s">
        <v>2</v>
      </c>
    </row>
    <row r="85" spans="1:11">
      <c r="A85" t="s">
        <v>1103</v>
      </c>
      <c r="B85" t="s">
        <v>2</v>
      </c>
      <c r="C85" t="s">
        <v>2</v>
      </c>
      <c r="D85" t="s">
        <v>2</v>
      </c>
      <c r="E85" t="s">
        <v>2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</row>
    <row r="86" spans="1:11">
      <c r="A86" t="s">
        <v>136</v>
      </c>
      <c r="B86" t="s">
        <v>28</v>
      </c>
      <c r="C86" t="s">
        <v>60</v>
      </c>
      <c r="D86" t="s">
        <v>7</v>
      </c>
      <c r="E86" t="s">
        <v>108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</row>
    <row r="87" spans="1:11">
      <c r="A87" t="s">
        <v>2</v>
      </c>
      <c r="B87" t="s">
        <v>21</v>
      </c>
      <c r="C87" t="s">
        <v>21</v>
      </c>
      <c r="D87" t="s">
        <v>21</v>
      </c>
      <c r="E87" t="s">
        <v>2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</row>
    <row r="88" spans="1:11">
      <c r="A88" t="s">
        <v>29</v>
      </c>
      <c r="B88" t="s">
        <v>1155</v>
      </c>
      <c r="C88" t="s">
        <v>1333</v>
      </c>
      <c r="D88" t="s">
        <v>224</v>
      </c>
      <c r="E88" t="s">
        <v>1557</v>
      </c>
      <c r="F88" t="s">
        <v>2</v>
      </c>
      <c r="G88" t="s">
        <v>2</v>
      </c>
      <c r="H88" t="s">
        <v>2</v>
      </c>
      <c r="I88" t="s">
        <v>2</v>
      </c>
      <c r="J88" t="s">
        <v>2</v>
      </c>
      <c r="K88" t="s">
        <v>2</v>
      </c>
    </row>
    <row r="89" spans="1:11">
      <c r="A89" t="s">
        <v>61</v>
      </c>
      <c r="B89" t="s">
        <v>1156</v>
      </c>
      <c r="C89" t="s">
        <v>1334</v>
      </c>
      <c r="D89" t="s">
        <v>225</v>
      </c>
      <c r="E89" t="s">
        <v>1558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</row>
    <row r="90" spans="1:11">
      <c r="A90" t="s">
        <v>7</v>
      </c>
      <c r="B90" t="s">
        <v>26</v>
      </c>
      <c r="C90" t="s">
        <v>26</v>
      </c>
      <c r="D90" t="s">
        <v>26</v>
      </c>
      <c r="E90" t="s">
        <v>1078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</row>
    <row r="91" spans="1:11">
      <c r="A91" t="s">
        <v>1104</v>
      </c>
      <c r="B91" t="s">
        <v>2</v>
      </c>
      <c r="C91" t="s">
        <v>2</v>
      </c>
      <c r="D91" t="s">
        <v>2</v>
      </c>
      <c r="E91" t="s">
        <v>2</v>
      </c>
      <c r="F91" t="s">
        <v>2</v>
      </c>
      <c r="G91" t="s">
        <v>2</v>
      </c>
      <c r="H91" t="s">
        <v>2</v>
      </c>
      <c r="I91" t="s">
        <v>2</v>
      </c>
      <c r="J91" t="s">
        <v>2</v>
      </c>
      <c r="K91" t="s">
        <v>2</v>
      </c>
    </row>
    <row r="92" spans="1:11">
      <c r="A92" t="s">
        <v>136</v>
      </c>
      <c r="B92" t="s">
        <v>28</v>
      </c>
      <c r="C92" t="s">
        <v>60</v>
      </c>
      <c r="D92" t="s">
        <v>7</v>
      </c>
      <c r="E92" t="s">
        <v>108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</row>
    <row r="93" spans="1:11">
      <c r="A93" t="s">
        <v>2</v>
      </c>
      <c r="B93" t="s">
        <v>21</v>
      </c>
      <c r="C93" t="s">
        <v>21</v>
      </c>
      <c r="D93" t="s">
        <v>21</v>
      </c>
      <c r="E93" t="s">
        <v>2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</row>
    <row r="94" spans="1:11">
      <c r="A94" t="s">
        <v>29</v>
      </c>
      <c r="B94" t="s">
        <v>1157</v>
      </c>
      <c r="C94" t="s">
        <v>1335</v>
      </c>
      <c r="D94" t="s">
        <v>170</v>
      </c>
      <c r="E94" t="s">
        <v>115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</row>
    <row r="95" spans="1:11">
      <c r="A95" t="s">
        <v>61</v>
      </c>
      <c r="B95" t="s">
        <v>1158</v>
      </c>
      <c r="C95" t="s">
        <v>1336</v>
      </c>
      <c r="D95" t="s">
        <v>171</v>
      </c>
      <c r="E95" t="s">
        <v>1559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</row>
    <row r="96" spans="1:11">
      <c r="A96" t="s">
        <v>7</v>
      </c>
      <c r="B96" t="s">
        <v>26</v>
      </c>
      <c r="C96" t="s">
        <v>26</v>
      </c>
      <c r="D96" t="s">
        <v>26</v>
      </c>
      <c r="E96" t="s">
        <v>1560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</row>
    <row r="97" spans="1:11">
      <c r="A97" t="s">
        <v>1105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</row>
    <row r="98" spans="1:11">
      <c r="A98" t="s">
        <v>136</v>
      </c>
      <c r="B98" t="s">
        <v>29</v>
      </c>
      <c r="C98" t="s">
        <v>61</v>
      </c>
      <c r="D98" t="s">
        <v>7</v>
      </c>
      <c r="E98" t="s">
        <v>108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</row>
    <row r="99" spans="1:11">
      <c r="A99" t="s">
        <v>2</v>
      </c>
      <c r="B99" t="s">
        <v>21</v>
      </c>
      <c r="C99" t="s">
        <v>21</v>
      </c>
      <c r="D99" t="s">
        <v>21</v>
      </c>
      <c r="E99" t="s">
        <v>2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</row>
    <row r="100" spans="1:11">
      <c r="A100" t="s">
        <v>29</v>
      </c>
      <c r="B100" t="s">
        <v>1159</v>
      </c>
      <c r="C100" t="s">
        <v>1337</v>
      </c>
      <c r="D100" t="s">
        <v>224</v>
      </c>
      <c r="E100" t="s">
        <v>1557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</row>
    <row r="101" spans="1:11">
      <c r="A101" t="s">
        <v>61</v>
      </c>
      <c r="B101" t="s">
        <v>1160</v>
      </c>
      <c r="C101" t="s">
        <v>1338</v>
      </c>
      <c r="D101" t="s">
        <v>225</v>
      </c>
      <c r="E101" t="s">
        <v>1558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</row>
    <row r="102" spans="1:11">
      <c r="A102" t="s">
        <v>7</v>
      </c>
      <c r="B102" t="s">
        <v>26</v>
      </c>
      <c r="C102" t="s">
        <v>26</v>
      </c>
      <c r="D102" t="s">
        <v>26</v>
      </c>
      <c r="E102" t="s">
        <v>1078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</row>
    <row r="103" spans="1:11">
      <c r="A103" t="s">
        <v>1106</v>
      </c>
      <c r="B103" t="s">
        <v>2</v>
      </c>
      <c r="C103" t="s">
        <v>2</v>
      </c>
      <c r="D103" t="s">
        <v>2</v>
      </c>
      <c r="E103" t="s">
        <v>2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</row>
    <row r="104" spans="1:11">
      <c r="A104" t="s">
        <v>136</v>
      </c>
      <c r="B104" t="s">
        <v>29</v>
      </c>
      <c r="C104" t="s">
        <v>61</v>
      </c>
      <c r="D104" t="s">
        <v>7</v>
      </c>
      <c r="E104" t="s">
        <v>108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</row>
    <row r="105" spans="1:11">
      <c r="A105" t="s">
        <v>2</v>
      </c>
      <c r="B105" t="s">
        <v>21</v>
      </c>
      <c r="C105" t="s">
        <v>21</v>
      </c>
      <c r="D105" t="s">
        <v>21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</row>
    <row r="106" spans="1:11">
      <c r="A106" t="s">
        <v>29</v>
      </c>
      <c r="B106" t="s">
        <v>1161</v>
      </c>
      <c r="C106" t="s">
        <v>1339</v>
      </c>
      <c r="D106" t="s">
        <v>170</v>
      </c>
      <c r="E106" t="s">
        <v>115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</row>
    <row r="107" spans="1:11">
      <c r="A107" t="s">
        <v>61</v>
      </c>
      <c r="B107" t="s">
        <v>1162</v>
      </c>
      <c r="C107" t="s">
        <v>1340</v>
      </c>
      <c r="D107" t="s">
        <v>171</v>
      </c>
      <c r="E107" t="s">
        <v>1559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</row>
    <row r="108" spans="1:11">
      <c r="A108" t="s">
        <v>7</v>
      </c>
      <c r="B108" t="s">
        <v>26</v>
      </c>
      <c r="C108" t="s">
        <v>26</v>
      </c>
      <c r="D108" t="s">
        <v>26</v>
      </c>
      <c r="E108" t="s">
        <v>1560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</row>
    <row r="109" spans="1:11">
      <c r="A109" t="s">
        <v>1107</v>
      </c>
      <c r="B109" t="s">
        <v>2</v>
      </c>
      <c r="C109" t="s">
        <v>2</v>
      </c>
      <c r="D109" t="s">
        <v>2</v>
      </c>
      <c r="E109" t="s">
        <v>2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</row>
    <row r="110" spans="1:11">
      <c r="A110" t="s">
        <v>136</v>
      </c>
      <c r="B110" t="s">
        <v>29</v>
      </c>
      <c r="C110" t="s">
        <v>61</v>
      </c>
      <c r="D110" t="s">
        <v>7</v>
      </c>
      <c r="E110" t="s">
        <v>108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</row>
    <row r="111" spans="1:11">
      <c r="A111" t="s">
        <v>2</v>
      </c>
      <c r="B111" t="s">
        <v>21</v>
      </c>
      <c r="C111" t="s">
        <v>21</v>
      </c>
      <c r="D111" t="s">
        <v>21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</row>
    <row r="112" spans="1:11">
      <c r="A112" t="s">
        <v>29</v>
      </c>
      <c r="B112" t="s">
        <v>1163</v>
      </c>
      <c r="C112" t="s">
        <v>1341</v>
      </c>
      <c r="D112" t="s">
        <v>224</v>
      </c>
      <c r="E112" t="s">
        <v>1557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</row>
    <row r="113" spans="1:11">
      <c r="A113" t="s">
        <v>61</v>
      </c>
      <c r="B113" t="s">
        <v>1164</v>
      </c>
      <c r="C113" t="s">
        <v>1342</v>
      </c>
      <c r="D113" t="s">
        <v>225</v>
      </c>
      <c r="E113" t="s">
        <v>1558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</row>
    <row r="114" spans="1:11">
      <c r="A114" t="s">
        <v>7</v>
      </c>
      <c r="B114" t="s">
        <v>26</v>
      </c>
      <c r="C114" t="s">
        <v>26</v>
      </c>
      <c r="D114" t="s">
        <v>26</v>
      </c>
      <c r="E114" t="s">
        <v>1078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</row>
    <row r="115" spans="1:11">
      <c r="A115" t="s">
        <v>1108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</row>
    <row r="116" spans="1:11">
      <c r="A116" t="s">
        <v>136</v>
      </c>
      <c r="B116" t="s">
        <v>29</v>
      </c>
      <c r="C116" t="s">
        <v>61</v>
      </c>
      <c r="D116" t="s">
        <v>7</v>
      </c>
      <c r="E116" t="s">
        <v>108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</row>
    <row r="117" spans="1:11">
      <c r="A117" t="s">
        <v>2</v>
      </c>
      <c r="B117" t="s">
        <v>21</v>
      </c>
      <c r="C117" t="s">
        <v>21</v>
      </c>
      <c r="D117" t="s">
        <v>21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</row>
    <row r="118" spans="1:11">
      <c r="A118" t="s">
        <v>29</v>
      </c>
      <c r="B118" t="s">
        <v>1165</v>
      </c>
      <c r="C118" t="s">
        <v>1343</v>
      </c>
      <c r="D118" t="s">
        <v>170</v>
      </c>
      <c r="E118" t="s">
        <v>115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</row>
    <row r="119" spans="1:11">
      <c r="A119" t="s">
        <v>61</v>
      </c>
      <c r="B119" t="s">
        <v>1166</v>
      </c>
      <c r="C119" t="s">
        <v>1344</v>
      </c>
      <c r="D119" t="s">
        <v>171</v>
      </c>
      <c r="E119" t="s">
        <v>1559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</row>
    <row r="120" spans="1:11">
      <c r="A120" t="s">
        <v>7</v>
      </c>
      <c r="B120" t="s">
        <v>26</v>
      </c>
      <c r="C120" t="s">
        <v>26</v>
      </c>
      <c r="D120" t="s">
        <v>26</v>
      </c>
      <c r="E120" t="s">
        <v>1560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</row>
    <row r="121" spans="1:11">
      <c r="A121" t="s">
        <v>1109</v>
      </c>
      <c r="B121" t="s">
        <v>2</v>
      </c>
      <c r="C121" t="s">
        <v>2</v>
      </c>
      <c r="D121" t="s">
        <v>2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</row>
    <row r="122" spans="1:11">
      <c r="A122" t="s">
        <v>136</v>
      </c>
      <c r="B122" t="s">
        <v>29</v>
      </c>
      <c r="C122" t="s">
        <v>61</v>
      </c>
      <c r="D122" t="s">
        <v>7</v>
      </c>
      <c r="E122" t="s">
        <v>108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</row>
    <row r="123" spans="1:11">
      <c r="A123" t="s">
        <v>2</v>
      </c>
      <c r="B123" t="s">
        <v>21</v>
      </c>
      <c r="C123" t="s">
        <v>21</v>
      </c>
      <c r="D123" t="s">
        <v>21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</row>
    <row r="124" spans="1:11">
      <c r="A124" t="s">
        <v>29</v>
      </c>
      <c r="B124" t="s">
        <v>3223</v>
      </c>
      <c r="C124" t="s">
        <v>3267</v>
      </c>
      <c r="D124" t="s">
        <v>224</v>
      </c>
      <c r="E124" t="s">
        <v>1557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</row>
    <row r="125" spans="1:11">
      <c r="A125" t="s">
        <v>61</v>
      </c>
      <c r="B125" t="s">
        <v>3224</v>
      </c>
      <c r="C125" t="s">
        <v>3268</v>
      </c>
      <c r="D125" t="s">
        <v>225</v>
      </c>
      <c r="E125" t="s">
        <v>1558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</row>
    <row r="126" spans="1:11">
      <c r="A126" t="s">
        <v>7</v>
      </c>
      <c r="B126" t="s">
        <v>26</v>
      </c>
      <c r="C126" t="s">
        <v>26</v>
      </c>
      <c r="D126" t="s">
        <v>26</v>
      </c>
      <c r="E126" t="s">
        <v>1078</v>
      </c>
      <c r="F126" t="s">
        <v>2</v>
      </c>
      <c r="G126" t="s">
        <v>2</v>
      </c>
      <c r="H126" t="s">
        <v>2</v>
      </c>
      <c r="I126" t="s">
        <v>2</v>
      </c>
      <c r="J126" t="s">
        <v>2</v>
      </c>
      <c r="K126" t="s">
        <v>2</v>
      </c>
    </row>
    <row r="127" spans="1:11">
      <c r="A127" t="s">
        <v>1110</v>
      </c>
      <c r="B127" t="s">
        <v>2</v>
      </c>
      <c r="C127" t="s">
        <v>2</v>
      </c>
      <c r="D127" t="s">
        <v>2</v>
      </c>
      <c r="E127" t="s">
        <v>2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</row>
    <row r="128" spans="1:11">
      <c r="A128" t="s">
        <v>136</v>
      </c>
      <c r="B128" t="s">
        <v>29</v>
      </c>
      <c r="C128" t="s">
        <v>61</v>
      </c>
      <c r="D128" t="s">
        <v>7</v>
      </c>
      <c r="E128" t="s">
        <v>108</v>
      </c>
      <c r="F128" t="s">
        <v>2</v>
      </c>
      <c r="G128" t="s">
        <v>2</v>
      </c>
      <c r="H128" t="s">
        <v>2</v>
      </c>
      <c r="I128" t="s">
        <v>2</v>
      </c>
      <c r="J128" t="s">
        <v>2</v>
      </c>
      <c r="K128" t="s">
        <v>2</v>
      </c>
    </row>
    <row r="129" spans="1:11">
      <c r="A129" t="s">
        <v>2</v>
      </c>
      <c r="B129" t="s">
        <v>21</v>
      </c>
      <c r="C129" t="s">
        <v>21</v>
      </c>
      <c r="D129" t="s">
        <v>21</v>
      </c>
      <c r="E129" t="s">
        <v>2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</row>
    <row r="130" spans="1:11">
      <c r="A130" t="s">
        <v>29</v>
      </c>
      <c r="B130" t="s">
        <v>3225</v>
      </c>
      <c r="C130" t="s">
        <v>3269</v>
      </c>
      <c r="D130" t="s">
        <v>170</v>
      </c>
      <c r="E130" t="s">
        <v>115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</row>
    <row r="131" spans="1:11">
      <c r="A131" t="s">
        <v>61</v>
      </c>
      <c r="B131" t="s">
        <v>3226</v>
      </c>
      <c r="C131" t="s">
        <v>3270</v>
      </c>
      <c r="D131" t="s">
        <v>171</v>
      </c>
      <c r="E131" t="s">
        <v>1559</v>
      </c>
      <c r="F131" t="s">
        <v>2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</row>
    <row r="132" spans="1:11">
      <c r="A132" t="s">
        <v>7</v>
      </c>
      <c r="B132" t="s">
        <v>26</v>
      </c>
      <c r="C132" t="s">
        <v>26</v>
      </c>
      <c r="D132" t="s">
        <v>26</v>
      </c>
      <c r="E132" t="s">
        <v>1560</v>
      </c>
      <c r="F132" t="s">
        <v>2</v>
      </c>
      <c r="G132" t="s">
        <v>2</v>
      </c>
      <c r="H132" t="s">
        <v>2</v>
      </c>
      <c r="I132" t="s">
        <v>2</v>
      </c>
      <c r="J132" t="s">
        <v>2</v>
      </c>
      <c r="K132" t="s">
        <v>2</v>
      </c>
    </row>
    <row r="133" spans="1:11">
      <c r="A133" t="s">
        <v>2225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t="s">
        <v>2</v>
      </c>
      <c r="H133" t="s">
        <v>2</v>
      </c>
      <c r="I133" t="s">
        <v>2</v>
      </c>
      <c r="J133" t="s">
        <v>2</v>
      </c>
      <c r="K133" t="s">
        <v>2</v>
      </c>
    </row>
    <row r="134" spans="1:11">
      <c r="A134" t="s">
        <v>137</v>
      </c>
      <c r="B134" t="s">
        <v>2162</v>
      </c>
      <c r="C134" t="s">
        <v>3728</v>
      </c>
      <c r="D134" t="s">
        <v>59</v>
      </c>
      <c r="E134" t="s">
        <v>119</v>
      </c>
      <c r="F134" t="s">
        <v>133</v>
      </c>
      <c r="G134" t="s">
        <v>7</v>
      </c>
      <c r="H134" t="s">
        <v>108</v>
      </c>
      <c r="I134" t="s">
        <v>2</v>
      </c>
      <c r="J134" t="s">
        <v>2</v>
      </c>
      <c r="K134" t="s">
        <v>2</v>
      </c>
    </row>
    <row r="135" spans="1:11">
      <c r="A135" t="s">
        <v>2</v>
      </c>
      <c r="B135" t="s">
        <v>21</v>
      </c>
      <c r="C135" t="s">
        <v>21</v>
      </c>
      <c r="D135" t="s">
        <v>21</v>
      </c>
      <c r="E135" t="s">
        <v>21</v>
      </c>
      <c r="F135" t="s">
        <v>21</v>
      </c>
      <c r="G135" t="s">
        <v>21</v>
      </c>
      <c r="H135" t="s">
        <v>2</v>
      </c>
      <c r="I135" t="s">
        <v>2</v>
      </c>
      <c r="J135" t="s">
        <v>2</v>
      </c>
      <c r="K135" t="s">
        <v>2</v>
      </c>
    </row>
    <row r="136" spans="1:11">
      <c r="A136" t="s">
        <v>29</v>
      </c>
      <c r="B136" t="s">
        <v>2231</v>
      </c>
      <c r="C136" t="s">
        <v>3746</v>
      </c>
      <c r="D136" t="s">
        <v>2769</v>
      </c>
      <c r="E136" t="s">
        <v>2251</v>
      </c>
      <c r="F136" t="s">
        <v>2276</v>
      </c>
      <c r="G136" t="s">
        <v>2295</v>
      </c>
      <c r="H136" t="s">
        <v>2322</v>
      </c>
      <c r="I136" t="s">
        <v>2</v>
      </c>
      <c r="J136" t="s">
        <v>2</v>
      </c>
      <c r="K136" t="s">
        <v>2</v>
      </c>
    </row>
    <row r="137" spans="1:11">
      <c r="A137" t="s">
        <v>61</v>
      </c>
      <c r="B137" t="s">
        <v>2232</v>
      </c>
      <c r="C137" t="s">
        <v>3747</v>
      </c>
      <c r="D137" t="s">
        <v>2770</v>
      </c>
      <c r="E137" t="s">
        <v>2252</v>
      </c>
      <c r="F137" t="s">
        <v>2277</v>
      </c>
      <c r="G137" t="s">
        <v>2296</v>
      </c>
      <c r="H137" t="s">
        <v>2323</v>
      </c>
      <c r="I137" t="s">
        <v>2</v>
      </c>
      <c r="J137" t="s">
        <v>2</v>
      </c>
      <c r="K137" t="s">
        <v>2</v>
      </c>
    </row>
    <row r="138" spans="1:11">
      <c r="A138" t="s">
        <v>7</v>
      </c>
      <c r="B138" t="s">
        <v>26</v>
      </c>
      <c r="C138" t="s">
        <v>26</v>
      </c>
      <c r="D138" t="s">
        <v>26</v>
      </c>
      <c r="E138" t="s">
        <v>26</v>
      </c>
      <c r="F138" t="s">
        <v>26</v>
      </c>
      <c r="G138" t="s">
        <v>26</v>
      </c>
      <c r="H138" t="s">
        <v>280</v>
      </c>
      <c r="I138" t="s">
        <v>2</v>
      </c>
      <c r="J138" t="s">
        <v>2</v>
      </c>
      <c r="K138" t="s">
        <v>2</v>
      </c>
    </row>
    <row r="139" spans="1:11">
      <c r="A139" t="s">
        <v>1111</v>
      </c>
      <c r="B139" t="s">
        <v>2</v>
      </c>
      <c r="C139" t="s">
        <v>2</v>
      </c>
      <c r="D139" t="s">
        <v>2</v>
      </c>
      <c r="E139" t="s">
        <v>2</v>
      </c>
      <c r="F139" t="s">
        <v>2</v>
      </c>
      <c r="G139" t="s">
        <v>2</v>
      </c>
      <c r="H139" t="s">
        <v>2</v>
      </c>
      <c r="I139" t="s">
        <v>2</v>
      </c>
      <c r="J139" t="s">
        <v>2</v>
      </c>
      <c r="K139" t="s">
        <v>2</v>
      </c>
    </row>
    <row r="140" spans="1:11">
      <c r="A140" t="s">
        <v>137</v>
      </c>
      <c r="B140" t="s">
        <v>27</v>
      </c>
      <c r="C140" t="s">
        <v>59</v>
      </c>
      <c r="D140" t="s">
        <v>90</v>
      </c>
      <c r="E140" t="s">
        <v>103</v>
      </c>
      <c r="F140" t="s">
        <v>7</v>
      </c>
      <c r="G140" t="s">
        <v>108</v>
      </c>
      <c r="H140" t="s">
        <v>2</v>
      </c>
      <c r="I140" t="s">
        <v>2</v>
      </c>
      <c r="J140" t="s">
        <v>2</v>
      </c>
      <c r="K140" t="s">
        <v>2</v>
      </c>
    </row>
    <row r="141" spans="1:11">
      <c r="A141" t="s">
        <v>2</v>
      </c>
      <c r="B141" t="s">
        <v>21</v>
      </c>
      <c r="C141" t="s">
        <v>21</v>
      </c>
      <c r="D141" t="s">
        <v>21</v>
      </c>
      <c r="E141" t="s">
        <v>21</v>
      </c>
      <c r="F141" t="s">
        <v>21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</row>
    <row r="142" spans="1:11">
      <c r="A142" t="s">
        <v>29</v>
      </c>
      <c r="B142" t="s">
        <v>1167</v>
      </c>
      <c r="C142" t="s">
        <v>1345</v>
      </c>
      <c r="D142" t="s">
        <v>1512</v>
      </c>
      <c r="E142" t="s">
        <v>1561</v>
      </c>
      <c r="F142" t="s">
        <v>226</v>
      </c>
      <c r="G142" t="s">
        <v>1564</v>
      </c>
      <c r="H142" t="s">
        <v>2</v>
      </c>
      <c r="I142" t="s">
        <v>2</v>
      </c>
      <c r="J142" t="s">
        <v>2</v>
      </c>
      <c r="K142" t="s">
        <v>2</v>
      </c>
    </row>
    <row r="143" spans="1:11">
      <c r="A143" t="s">
        <v>61</v>
      </c>
      <c r="B143" t="s">
        <v>1168</v>
      </c>
      <c r="C143" t="s">
        <v>1346</v>
      </c>
      <c r="D143" t="s">
        <v>1513</v>
      </c>
      <c r="E143" t="s">
        <v>1562</v>
      </c>
      <c r="F143" t="s">
        <v>227</v>
      </c>
      <c r="G143" t="s">
        <v>1565</v>
      </c>
      <c r="H143" t="s">
        <v>2</v>
      </c>
      <c r="I143" t="s">
        <v>2</v>
      </c>
      <c r="J143" t="s">
        <v>2</v>
      </c>
      <c r="K143" t="s">
        <v>2</v>
      </c>
    </row>
    <row r="144" spans="1:11">
      <c r="A144" t="s">
        <v>7</v>
      </c>
      <c r="B144" t="s">
        <v>26</v>
      </c>
      <c r="C144" t="s">
        <v>26</v>
      </c>
      <c r="D144" t="s">
        <v>26</v>
      </c>
      <c r="E144" t="s">
        <v>26</v>
      </c>
      <c r="F144" t="s">
        <v>26</v>
      </c>
      <c r="G144" t="s">
        <v>671</v>
      </c>
      <c r="H144" t="s">
        <v>2</v>
      </c>
      <c r="I144" t="s">
        <v>2</v>
      </c>
      <c r="J144" t="s">
        <v>2</v>
      </c>
      <c r="K144" t="s">
        <v>2</v>
      </c>
    </row>
    <row r="145" spans="1:11">
      <c r="A145" t="s">
        <v>1112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</row>
    <row r="146" spans="1:11">
      <c r="A146" t="s">
        <v>137</v>
      </c>
      <c r="B146" t="s">
        <v>27</v>
      </c>
      <c r="C146" t="s">
        <v>59</v>
      </c>
      <c r="D146" t="s">
        <v>90</v>
      </c>
      <c r="E146" t="s">
        <v>103</v>
      </c>
      <c r="F146" t="s">
        <v>7</v>
      </c>
      <c r="G146" t="s">
        <v>108</v>
      </c>
      <c r="H146" t="s">
        <v>2</v>
      </c>
      <c r="I146" t="s">
        <v>2</v>
      </c>
      <c r="J146" t="s">
        <v>2</v>
      </c>
      <c r="K146" t="s">
        <v>2</v>
      </c>
    </row>
    <row r="147" spans="1:11">
      <c r="A147" t="s">
        <v>2</v>
      </c>
      <c r="B147" t="s">
        <v>21</v>
      </c>
      <c r="C147" t="s">
        <v>21</v>
      </c>
      <c r="D147" t="s">
        <v>21</v>
      </c>
      <c r="E147" t="s">
        <v>21</v>
      </c>
      <c r="F147" t="s">
        <v>21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</row>
    <row r="148" spans="1:11">
      <c r="A148" t="s">
        <v>29</v>
      </c>
      <c r="B148" t="s">
        <v>1169</v>
      </c>
      <c r="C148" t="s">
        <v>1347</v>
      </c>
      <c r="D148" t="s">
        <v>1514</v>
      </c>
      <c r="E148" t="s">
        <v>1563</v>
      </c>
      <c r="F148" t="s">
        <v>172</v>
      </c>
      <c r="G148" t="s">
        <v>1566</v>
      </c>
      <c r="H148" t="s">
        <v>2</v>
      </c>
      <c r="I148" t="s">
        <v>2</v>
      </c>
      <c r="J148" t="s">
        <v>2</v>
      </c>
      <c r="K148" t="s">
        <v>2</v>
      </c>
    </row>
    <row r="149" spans="1:11">
      <c r="A149" t="s">
        <v>61</v>
      </c>
      <c r="B149" t="s">
        <v>1170</v>
      </c>
      <c r="C149" t="s">
        <v>1348</v>
      </c>
      <c r="D149" t="s">
        <v>1515</v>
      </c>
      <c r="E149" t="s">
        <v>1263</v>
      </c>
      <c r="F149" t="s">
        <v>173</v>
      </c>
      <c r="G149" t="s">
        <v>1567</v>
      </c>
      <c r="H149" t="s">
        <v>2</v>
      </c>
      <c r="I149" t="s">
        <v>2</v>
      </c>
      <c r="J149" t="s">
        <v>2</v>
      </c>
      <c r="K149" t="s">
        <v>2</v>
      </c>
    </row>
    <row r="150" spans="1:11">
      <c r="A150" t="s">
        <v>7</v>
      </c>
      <c r="B150" t="s">
        <v>26</v>
      </c>
      <c r="C150" t="s">
        <v>26</v>
      </c>
      <c r="D150" t="s">
        <v>26</v>
      </c>
      <c r="E150" t="s">
        <v>26</v>
      </c>
      <c r="F150" t="s">
        <v>26</v>
      </c>
      <c r="G150" t="s">
        <v>670</v>
      </c>
      <c r="H150" t="s">
        <v>2</v>
      </c>
      <c r="I150" t="s">
        <v>2</v>
      </c>
      <c r="J150" t="s">
        <v>2</v>
      </c>
      <c r="K150" t="s">
        <v>2</v>
      </c>
    </row>
    <row r="151" spans="1:11">
      <c r="A151" t="s">
        <v>1113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t="s">
        <v>2</v>
      </c>
      <c r="H151" t="s">
        <v>2</v>
      </c>
      <c r="I151" t="s">
        <v>2</v>
      </c>
      <c r="J151" t="s">
        <v>2</v>
      </c>
      <c r="K151" t="s">
        <v>2</v>
      </c>
    </row>
    <row r="152" spans="1:11">
      <c r="A152" t="s">
        <v>137</v>
      </c>
      <c r="B152" t="s">
        <v>28</v>
      </c>
      <c r="C152" t="s">
        <v>60</v>
      </c>
      <c r="D152" t="s">
        <v>7</v>
      </c>
      <c r="E152" t="s">
        <v>108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</row>
    <row r="153" spans="1:11">
      <c r="A153" t="s">
        <v>2</v>
      </c>
      <c r="B153" t="s">
        <v>21</v>
      </c>
      <c r="C153" t="s">
        <v>21</v>
      </c>
      <c r="D153" t="s">
        <v>21</v>
      </c>
      <c r="E153" t="s">
        <v>2</v>
      </c>
      <c r="F153" t="s">
        <v>2</v>
      </c>
      <c r="G153" t="s">
        <v>2</v>
      </c>
      <c r="H153" t="s">
        <v>2</v>
      </c>
      <c r="I153" t="s">
        <v>2</v>
      </c>
      <c r="J153" t="s">
        <v>2</v>
      </c>
      <c r="K153" t="s">
        <v>2</v>
      </c>
    </row>
    <row r="154" spans="1:11">
      <c r="A154" t="s">
        <v>29</v>
      </c>
      <c r="B154" t="s">
        <v>1171</v>
      </c>
      <c r="C154" t="s">
        <v>1349</v>
      </c>
      <c r="D154" t="s">
        <v>226</v>
      </c>
      <c r="E154" t="s">
        <v>1564</v>
      </c>
      <c r="F154" t="s">
        <v>2</v>
      </c>
      <c r="G154" t="s">
        <v>2</v>
      </c>
      <c r="H154" t="s">
        <v>2</v>
      </c>
      <c r="I154" t="s">
        <v>2</v>
      </c>
      <c r="J154" t="s">
        <v>2</v>
      </c>
      <c r="K154" t="s">
        <v>2</v>
      </c>
    </row>
    <row r="155" spans="1:11">
      <c r="A155" t="s">
        <v>61</v>
      </c>
      <c r="B155" t="s">
        <v>1172</v>
      </c>
      <c r="C155" t="s">
        <v>1350</v>
      </c>
      <c r="D155" t="s">
        <v>227</v>
      </c>
      <c r="E155" t="s">
        <v>1565</v>
      </c>
      <c r="F155" t="s">
        <v>2</v>
      </c>
      <c r="G155" t="s">
        <v>2</v>
      </c>
      <c r="H155" t="s">
        <v>2</v>
      </c>
      <c r="I155" t="s">
        <v>2</v>
      </c>
      <c r="J155" t="s">
        <v>2</v>
      </c>
      <c r="K155" t="s">
        <v>2</v>
      </c>
    </row>
    <row r="156" spans="1:11">
      <c r="A156" t="s">
        <v>7</v>
      </c>
      <c r="B156" t="s">
        <v>26</v>
      </c>
      <c r="C156" t="s">
        <v>26</v>
      </c>
      <c r="D156" t="s">
        <v>26</v>
      </c>
      <c r="E156" t="s">
        <v>671</v>
      </c>
      <c r="F156" t="s">
        <v>2</v>
      </c>
      <c r="G156" t="s">
        <v>2</v>
      </c>
      <c r="H156" t="s">
        <v>2</v>
      </c>
      <c r="I156" t="s">
        <v>2</v>
      </c>
      <c r="J156" t="s">
        <v>2</v>
      </c>
      <c r="K156" t="s">
        <v>2</v>
      </c>
    </row>
    <row r="157" spans="1:11">
      <c r="A157" t="s">
        <v>1114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</row>
    <row r="158" spans="1:11">
      <c r="A158" t="s">
        <v>137</v>
      </c>
      <c r="B158" t="s">
        <v>28</v>
      </c>
      <c r="C158" t="s">
        <v>60</v>
      </c>
      <c r="D158" t="s">
        <v>7</v>
      </c>
      <c r="E158" t="s">
        <v>108</v>
      </c>
      <c r="F158" t="s">
        <v>2</v>
      </c>
      <c r="G158" t="s">
        <v>2</v>
      </c>
      <c r="H158" t="s">
        <v>2</v>
      </c>
      <c r="I158" t="s">
        <v>2</v>
      </c>
      <c r="J158" t="s">
        <v>2</v>
      </c>
      <c r="K158" t="s">
        <v>2</v>
      </c>
    </row>
    <row r="159" spans="1:11">
      <c r="A159" t="s">
        <v>2</v>
      </c>
      <c r="B159" t="s">
        <v>21</v>
      </c>
      <c r="C159" t="s">
        <v>21</v>
      </c>
      <c r="D159" t="s">
        <v>21</v>
      </c>
      <c r="E159" t="s">
        <v>2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</row>
    <row r="160" spans="1:11">
      <c r="A160" t="s">
        <v>29</v>
      </c>
      <c r="B160" t="s">
        <v>1173</v>
      </c>
      <c r="C160" t="s">
        <v>1351</v>
      </c>
      <c r="D160" t="s">
        <v>172</v>
      </c>
      <c r="E160" t="s">
        <v>1566</v>
      </c>
      <c r="F160" t="s">
        <v>2</v>
      </c>
      <c r="G160" t="s">
        <v>2</v>
      </c>
      <c r="H160" t="s">
        <v>2</v>
      </c>
      <c r="I160" t="s">
        <v>2</v>
      </c>
      <c r="J160" t="s">
        <v>2</v>
      </c>
      <c r="K160" t="s">
        <v>2</v>
      </c>
    </row>
    <row r="161" spans="1:11">
      <c r="A161" t="s">
        <v>61</v>
      </c>
      <c r="B161" t="s">
        <v>1174</v>
      </c>
      <c r="C161" t="s">
        <v>1352</v>
      </c>
      <c r="D161" t="s">
        <v>173</v>
      </c>
      <c r="E161" t="s">
        <v>1567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</row>
    <row r="162" spans="1:11">
      <c r="A162" t="s">
        <v>7</v>
      </c>
      <c r="B162" t="s">
        <v>26</v>
      </c>
      <c r="C162" t="s">
        <v>26</v>
      </c>
      <c r="D162" t="s">
        <v>26</v>
      </c>
      <c r="E162" t="s">
        <v>670</v>
      </c>
      <c r="F162" t="s">
        <v>2</v>
      </c>
      <c r="G162" t="s">
        <v>2</v>
      </c>
      <c r="H162" t="s">
        <v>2</v>
      </c>
      <c r="I162" t="s">
        <v>2</v>
      </c>
      <c r="J162" t="s">
        <v>2</v>
      </c>
      <c r="K162" t="s">
        <v>2</v>
      </c>
    </row>
    <row r="163" spans="1:11">
      <c r="A163" t="s">
        <v>1115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t="s">
        <v>2</v>
      </c>
      <c r="H163" t="s">
        <v>2</v>
      </c>
      <c r="I163" t="s">
        <v>2</v>
      </c>
      <c r="J163" t="s">
        <v>2</v>
      </c>
      <c r="K163" t="s">
        <v>2</v>
      </c>
    </row>
    <row r="164" spans="1:11">
      <c r="A164" t="s">
        <v>137</v>
      </c>
      <c r="B164" t="s">
        <v>29</v>
      </c>
      <c r="C164" t="s">
        <v>61</v>
      </c>
      <c r="D164" t="s">
        <v>7</v>
      </c>
      <c r="E164" t="s">
        <v>108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</row>
    <row r="165" spans="1:11">
      <c r="A165" t="s">
        <v>2</v>
      </c>
      <c r="B165" t="s">
        <v>21</v>
      </c>
      <c r="C165" t="s">
        <v>21</v>
      </c>
      <c r="D165" t="s">
        <v>21</v>
      </c>
      <c r="E165" t="s">
        <v>2</v>
      </c>
      <c r="F165" t="s">
        <v>2</v>
      </c>
      <c r="G165" t="s">
        <v>2</v>
      </c>
      <c r="H165" t="s">
        <v>2</v>
      </c>
      <c r="I165" t="s">
        <v>2</v>
      </c>
      <c r="J165" t="s">
        <v>2</v>
      </c>
      <c r="K165" t="s">
        <v>2</v>
      </c>
    </row>
    <row r="166" spans="1:11">
      <c r="A166" t="s">
        <v>29</v>
      </c>
      <c r="B166" t="s">
        <v>1175</v>
      </c>
      <c r="C166" t="s">
        <v>1353</v>
      </c>
      <c r="D166" t="s">
        <v>226</v>
      </c>
      <c r="E166" t="s">
        <v>1564</v>
      </c>
      <c r="F166" t="s">
        <v>2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</row>
    <row r="167" spans="1:11">
      <c r="A167" t="s">
        <v>61</v>
      </c>
      <c r="B167" t="s">
        <v>1176</v>
      </c>
      <c r="C167" t="s">
        <v>1354</v>
      </c>
      <c r="D167" t="s">
        <v>227</v>
      </c>
      <c r="E167" t="s">
        <v>1565</v>
      </c>
      <c r="F167" t="s">
        <v>2</v>
      </c>
      <c r="G167" t="s">
        <v>2</v>
      </c>
      <c r="H167" t="s">
        <v>2</v>
      </c>
      <c r="I167" t="s">
        <v>2</v>
      </c>
      <c r="J167" t="s">
        <v>2</v>
      </c>
      <c r="K167" t="s">
        <v>2</v>
      </c>
    </row>
    <row r="168" spans="1:11">
      <c r="A168" t="s">
        <v>7</v>
      </c>
      <c r="B168" t="s">
        <v>26</v>
      </c>
      <c r="C168" t="s">
        <v>26</v>
      </c>
      <c r="D168" t="s">
        <v>26</v>
      </c>
      <c r="E168" t="s">
        <v>671</v>
      </c>
      <c r="F168" t="s">
        <v>2</v>
      </c>
      <c r="G168" t="s">
        <v>2</v>
      </c>
      <c r="H168" t="s">
        <v>2</v>
      </c>
      <c r="I168" t="s">
        <v>2</v>
      </c>
      <c r="J168" t="s">
        <v>2</v>
      </c>
      <c r="K168" t="s">
        <v>2</v>
      </c>
    </row>
    <row r="169" spans="1:11">
      <c r="A169" t="s">
        <v>1116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t="s">
        <v>2</v>
      </c>
      <c r="H169" t="s">
        <v>2</v>
      </c>
      <c r="I169" t="s">
        <v>2</v>
      </c>
      <c r="J169" t="s">
        <v>2</v>
      </c>
      <c r="K169" t="s">
        <v>2</v>
      </c>
    </row>
    <row r="170" spans="1:11">
      <c r="A170" t="s">
        <v>137</v>
      </c>
      <c r="B170" t="s">
        <v>29</v>
      </c>
      <c r="C170" t="s">
        <v>61</v>
      </c>
      <c r="D170" t="s">
        <v>7</v>
      </c>
      <c r="E170" t="s">
        <v>108</v>
      </c>
      <c r="F170" t="s">
        <v>2</v>
      </c>
      <c r="G170" t="s">
        <v>2</v>
      </c>
      <c r="H170" t="s">
        <v>2</v>
      </c>
      <c r="I170" t="s">
        <v>2</v>
      </c>
      <c r="J170" t="s">
        <v>2</v>
      </c>
      <c r="K170" t="s">
        <v>2</v>
      </c>
    </row>
    <row r="171" spans="1:11">
      <c r="A171" t="s">
        <v>2</v>
      </c>
      <c r="B171" t="s">
        <v>21</v>
      </c>
      <c r="C171" t="s">
        <v>21</v>
      </c>
      <c r="D171" t="s">
        <v>21</v>
      </c>
      <c r="E171" t="s">
        <v>2</v>
      </c>
      <c r="F171" t="s">
        <v>2</v>
      </c>
      <c r="G171" t="s">
        <v>2</v>
      </c>
      <c r="H171" t="s">
        <v>2</v>
      </c>
      <c r="I171" t="s">
        <v>2</v>
      </c>
      <c r="J171" t="s">
        <v>2</v>
      </c>
      <c r="K171" t="s">
        <v>2</v>
      </c>
    </row>
    <row r="172" spans="1:11">
      <c r="A172" t="s">
        <v>29</v>
      </c>
      <c r="B172" t="s">
        <v>1177</v>
      </c>
      <c r="C172" t="s">
        <v>1355</v>
      </c>
      <c r="D172" t="s">
        <v>172</v>
      </c>
      <c r="E172" t="s">
        <v>1566</v>
      </c>
      <c r="F172" t="s">
        <v>2</v>
      </c>
      <c r="G172" t="s">
        <v>2</v>
      </c>
      <c r="H172" t="s">
        <v>2</v>
      </c>
      <c r="I172" t="s">
        <v>2</v>
      </c>
      <c r="J172" t="s">
        <v>2</v>
      </c>
      <c r="K172" t="s">
        <v>2</v>
      </c>
    </row>
    <row r="173" spans="1:11">
      <c r="A173" t="s">
        <v>61</v>
      </c>
      <c r="B173" t="s">
        <v>1178</v>
      </c>
      <c r="C173" t="s">
        <v>1356</v>
      </c>
      <c r="D173" t="s">
        <v>173</v>
      </c>
      <c r="E173" t="s">
        <v>1567</v>
      </c>
      <c r="F173" t="s">
        <v>2</v>
      </c>
      <c r="G173" t="s">
        <v>2</v>
      </c>
      <c r="H173" t="s">
        <v>2</v>
      </c>
      <c r="I173" t="s">
        <v>2</v>
      </c>
      <c r="J173" t="s">
        <v>2</v>
      </c>
      <c r="K173" t="s">
        <v>2</v>
      </c>
    </row>
    <row r="174" spans="1:11">
      <c r="A174" t="s">
        <v>7</v>
      </c>
      <c r="B174" t="s">
        <v>26</v>
      </c>
      <c r="C174" t="s">
        <v>26</v>
      </c>
      <c r="D174" t="s">
        <v>26</v>
      </c>
      <c r="E174" t="s">
        <v>670</v>
      </c>
      <c r="F174" t="s">
        <v>2</v>
      </c>
      <c r="G174" t="s">
        <v>2</v>
      </c>
      <c r="H174" t="s">
        <v>2</v>
      </c>
      <c r="I174" t="s">
        <v>2</v>
      </c>
      <c r="J174" t="s">
        <v>2</v>
      </c>
      <c r="K174" t="s">
        <v>2</v>
      </c>
    </row>
    <row r="175" spans="1:11">
      <c r="A175" t="s">
        <v>1117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t="s">
        <v>2</v>
      </c>
      <c r="H175" t="s">
        <v>2</v>
      </c>
      <c r="I175" t="s">
        <v>2</v>
      </c>
      <c r="J175" t="s">
        <v>2</v>
      </c>
      <c r="K175" t="s">
        <v>2</v>
      </c>
    </row>
    <row r="176" spans="1:11">
      <c r="A176" t="s">
        <v>137</v>
      </c>
      <c r="B176" t="s">
        <v>29</v>
      </c>
      <c r="C176" t="s">
        <v>61</v>
      </c>
      <c r="D176" t="s">
        <v>7</v>
      </c>
      <c r="E176" t="s">
        <v>108</v>
      </c>
      <c r="F176" t="s">
        <v>2</v>
      </c>
      <c r="G176" t="s">
        <v>2</v>
      </c>
      <c r="H176" t="s">
        <v>2</v>
      </c>
      <c r="I176" t="s">
        <v>2</v>
      </c>
      <c r="J176" t="s">
        <v>2</v>
      </c>
      <c r="K176" t="s">
        <v>2</v>
      </c>
    </row>
    <row r="177" spans="1:11">
      <c r="A177" t="s">
        <v>2</v>
      </c>
      <c r="B177" t="s">
        <v>21</v>
      </c>
      <c r="C177" t="s">
        <v>21</v>
      </c>
      <c r="D177" t="s">
        <v>21</v>
      </c>
      <c r="E177" t="s">
        <v>2</v>
      </c>
      <c r="F177" t="s">
        <v>2</v>
      </c>
      <c r="G177" t="s">
        <v>2</v>
      </c>
      <c r="H177" t="s">
        <v>2</v>
      </c>
      <c r="I177" t="s">
        <v>2</v>
      </c>
      <c r="J177" t="s">
        <v>2</v>
      </c>
      <c r="K177" t="s">
        <v>2</v>
      </c>
    </row>
    <row r="178" spans="1:11">
      <c r="A178" t="s">
        <v>29</v>
      </c>
      <c r="B178" t="s">
        <v>1179</v>
      </c>
      <c r="C178" t="s">
        <v>1357</v>
      </c>
      <c r="D178" t="s">
        <v>226</v>
      </c>
      <c r="E178" t="s">
        <v>1564</v>
      </c>
      <c r="F178" t="s">
        <v>2</v>
      </c>
      <c r="G178" t="s">
        <v>2</v>
      </c>
      <c r="H178" t="s">
        <v>2</v>
      </c>
      <c r="I178" t="s">
        <v>2</v>
      </c>
      <c r="J178" t="s">
        <v>2</v>
      </c>
      <c r="K178" t="s">
        <v>2</v>
      </c>
    </row>
    <row r="179" spans="1:11">
      <c r="A179" t="s">
        <v>61</v>
      </c>
      <c r="B179" t="s">
        <v>1180</v>
      </c>
      <c r="C179" t="s">
        <v>1358</v>
      </c>
      <c r="D179" t="s">
        <v>227</v>
      </c>
      <c r="E179" t="s">
        <v>1565</v>
      </c>
      <c r="F179" t="s">
        <v>2</v>
      </c>
      <c r="G179" t="s">
        <v>2</v>
      </c>
      <c r="H179" t="s">
        <v>2</v>
      </c>
      <c r="I179" t="s">
        <v>2</v>
      </c>
      <c r="J179" t="s">
        <v>2</v>
      </c>
      <c r="K179" t="s">
        <v>2</v>
      </c>
    </row>
    <row r="180" spans="1:11">
      <c r="A180" t="s">
        <v>7</v>
      </c>
      <c r="B180" t="s">
        <v>26</v>
      </c>
      <c r="C180" t="s">
        <v>26</v>
      </c>
      <c r="D180" t="s">
        <v>26</v>
      </c>
      <c r="E180" t="s">
        <v>671</v>
      </c>
      <c r="F180" t="s">
        <v>2</v>
      </c>
      <c r="G180" t="s">
        <v>2</v>
      </c>
      <c r="H180" t="s">
        <v>2</v>
      </c>
      <c r="I180" t="s">
        <v>2</v>
      </c>
      <c r="J180" t="s">
        <v>2</v>
      </c>
      <c r="K180" t="s">
        <v>2</v>
      </c>
    </row>
    <row r="181" spans="1:11">
      <c r="A181" t="s">
        <v>1118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t="s">
        <v>2</v>
      </c>
      <c r="H181" t="s">
        <v>2</v>
      </c>
      <c r="I181" t="s">
        <v>2</v>
      </c>
      <c r="J181" t="s">
        <v>2</v>
      </c>
      <c r="K181" t="s">
        <v>2</v>
      </c>
    </row>
    <row r="182" spans="1:11">
      <c r="A182" t="s">
        <v>137</v>
      </c>
      <c r="B182" t="s">
        <v>29</v>
      </c>
      <c r="C182" t="s">
        <v>61</v>
      </c>
      <c r="D182" t="s">
        <v>7</v>
      </c>
      <c r="E182" t="s">
        <v>108</v>
      </c>
      <c r="F182" t="s">
        <v>2</v>
      </c>
      <c r="G182" t="s">
        <v>2</v>
      </c>
      <c r="H182" t="s">
        <v>2</v>
      </c>
      <c r="I182" t="s">
        <v>2</v>
      </c>
      <c r="J182" t="s">
        <v>2</v>
      </c>
      <c r="K182" t="s">
        <v>2</v>
      </c>
    </row>
    <row r="183" spans="1:11">
      <c r="A183" t="s">
        <v>2</v>
      </c>
      <c r="B183" t="s">
        <v>21</v>
      </c>
      <c r="C183" t="s">
        <v>21</v>
      </c>
      <c r="D183" t="s">
        <v>21</v>
      </c>
      <c r="E183" t="s">
        <v>2</v>
      </c>
      <c r="F183" t="s">
        <v>2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</row>
    <row r="184" spans="1:11">
      <c r="A184" t="s">
        <v>29</v>
      </c>
      <c r="B184" t="s">
        <v>1181</v>
      </c>
      <c r="C184" t="s">
        <v>1359</v>
      </c>
      <c r="D184" t="s">
        <v>172</v>
      </c>
      <c r="E184" t="s">
        <v>1566</v>
      </c>
      <c r="F184" t="s">
        <v>2</v>
      </c>
      <c r="G184" t="s">
        <v>2</v>
      </c>
      <c r="H184" t="s">
        <v>2</v>
      </c>
      <c r="I184" t="s">
        <v>2</v>
      </c>
      <c r="J184" t="s">
        <v>2</v>
      </c>
      <c r="K184" t="s">
        <v>2</v>
      </c>
    </row>
    <row r="185" spans="1:11">
      <c r="A185" t="s">
        <v>61</v>
      </c>
      <c r="B185" t="s">
        <v>1182</v>
      </c>
      <c r="C185" t="s">
        <v>1360</v>
      </c>
      <c r="D185" t="s">
        <v>173</v>
      </c>
      <c r="E185" t="s">
        <v>1567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</row>
    <row r="186" spans="1:11">
      <c r="A186" t="s">
        <v>7</v>
      </c>
      <c r="B186" t="s">
        <v>26</v>
      </c>
      <c r="C186" t="s">
        <v>26</v>
      </c>
      <c r="D186" t="s">
        <v>26</v>
      </c>
      <c r="E186" t="s">
        <v>670</v>
      </c>
      <c r="F186" t="s">
        <v>2</v>
      </c>
      <c r="G186" t="s">
        <v>2</v>
      </c>
      <c r="H186" t="s">
        <v>2</v>
      </c>
      <c r="I186" t="s">
        <v>2</v>
      </c>
      <c r="J186" t="s">
        <v>2</v>
      </c>
      <c r="K186" t="s">
        <v>2</v>
      </c>
    </row>
    <row r="187" spans="1:11">
      <c r="A187" t="s">
        <v>1119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t="s">
        <v>2</v>
      </c>
      <c r="H187" t="s">
        <v>2</v>
      </c>
      <c r="I187" t="s">
        <v>2</v>
      </c>
      <c r="J187" t="s">
        <v>2</v>
      </c>
      <c r="K187" t="s">
        <v>2</v>
      </c>
    </row>
    <row r="188" spans="1:11">
      <c r="A188" t="s">
        <v>137</v>
      </c>
      <c r="B188" t="s">
        <v>29</v>
      </c>
      <c r="C188" t="s">
        <v>61</v>
      </c>
      <c r="D188" t="s">
        <v>7</v>
      </c>
      <c r="E188" t="s">
        <v>108</v>
      </c>
      <c r="F188" t="s">
        <v>2</v>
      </c>
      <c r="G188" t="s">
        <v>2</v>
      </c>
      <c r="H188" t="s">
        <v>2</v>
      </c>
      <c r="I188" t="s">
        <v>2</v>
      </c>
      <c r="J188" t="s">
        <v>2</v>
      </c>
      <c r="K188" t="s">
        <v>2</v>
      </c>
    </row>
    <row r="189" spans="1:11">
      <c r="A189" t="s">
        <v>2</v>
      </c>
      <c r="B189" t="s">
        <v>21</v>
      </c>
      <c r="C189" t="s">
        <v>21</v>
      </c>
      <c r="D189" t="s">
        <v>21</v>
      </c>
      <c r="E189" t="s">
        <v>2</v>
      </c>
      <c r="F189" t="s">
        <v>2</v>
      </c>
      <c r="G189" t="s">
        <v>2</v>
      </c>
      <c r="H189" t="s">
        <v>2</v>
      </c>
      <c r="I189" t="s">
        <v>2</v>
      </c>
      <c r="J189" t="s">
        <v>2</v>
      </c>
      <c r="K189" t="s">
        <v>2</v>
      </c>
    </row>
    <row r="190" spans="1:11">
      <c r="A190" t="s">
        <v>29</v>
      </c>
      <c r="B190" t="s">
        <v>3227</v>
      </c>
      <c r="C190" t="s">
        <v>3271</v>
      </c>
      <c r="D190" t="s">
        <v>226</v>
      </c>
      <c r="E190" t="s">
        <v>1564</v>
      </c>
      <c r="F190" t="s">
        <v>2</v>
      </c>
      <c r="G190" t="s">
        <v>2</v>
      </c>
      <c r="H190" t="s">
        <v>2</v>
      </c>
      <c r="I190" t="s">
        <v>2</v>
      </c>
      <c r="J190" t="s">
        <v>2</v>
      </c>
      <c r="K190" t="s">
        <v>2</v>
      </c>
    </row>
    <row r="191" spans="1:11">
      <c r="A191" t="s">
        <v>61</v>
      </c>
      <c r="B191" t="s">
        <v>3228</v>
      </c>
      <c r="C191" t="s">
        <v>3272</v>
      </c>
      <c r="D191" t="s">
        <v>227</v>
      </c>
      <c r="E191" t="s">
        <v>1565</v>
      </c>
      <c r="F191" t="s">
        <v>2</v>
      </c>
      <c r="G191" t="s">
        <v>2</v>
      </c>
      <c r="H191" t="s">
        <v>2</v>
      </c>
      <c r="I191" t="s">
        <v>2</v>
      </c>
      <c r="J191" t="s">
        <v>2</v>
      </c>
      <c r="K191" t="s">
        <v>2</v>
      </c>
    </row>
    <row r="192" spans="1:11">
      <c r="A192" t="s">
        <v>7</v>
      </c>
      <c r="B192" t="s">
        <v>26</v>
      </c>
      <c r="C192" t="s">
        <v>26</v>
      </c>
      <c r="D192" t="s">
        <v>26</v>
      </c>
      <c r="E192" t="s">
        <v>671</v>
      </c>
      <c r="F192" t="s">
        <v>2</v>
      </c>
      <c r="G192" t="s">
        <v>2</v>
      </c>
      <c r="H192" t="s">
        <v>2</v>
      </c>
      <c r="I192" t="s">
        <v>2</v>
      </c>
      <c r="J192" t="s">
        <v>2</v>
      </c>
      <c r="K192" t="s">
        <v>2</v>
      </c>
    </row>
    <row r="193" spans="1:11">
      <c r="A193" t="s">
        <v>1120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t="s">
        <v>2</v>
      </c>
      <c r="H193" t="s">
        <v>2</v>
      </c>
      <c r="I193" t="s">
        <v>2</v>
      </c>
      <c r="J193" t="s">
        <v>2</v>
      </c>
      <c r="K193" t="s">
        <v>2</v>
      </c>
    </row>
    <row r="194" spans="1:11">
      <c r="A194" t="s">
        <v>137</v>
      </c>
      <c r="B194" t="s">
        <v>29</v>
      </c>
      <c r="C194" t="s">
        <v>61</v>
      </c>
      <c r="D194" t="s">
        <v>7</v>
      </c>
      <c r="E194" t="s">
        <v>108</v>
      </c>
      <c r="F194" t="s">
        <v>2</v>
      </c>
      <c r="G194" t="s">
        <v>2</v>
      </c>
      <c r="H194" t="s">
        <v>2</v>
      </c>
      <c r="I194" t="s">
        <v>2</v>
      </c>
      <c r="J194" t="s">
        <v>2</v>
      </c>
      <c r="K194" t="s">
        <v>2</v>
      </c>
    </row>
    <row r="195" spans="1:11">
      <c r="A195" t="s">
        <v>2</v>
      </c>
      <c r="B195" t="s">
        <v>21</v>
      </c>
      <c r="C195" t="s">
        <v>21</v>
      </c>
      <c r="D195" t="s">
        <v>21</v>
      </c>
      <c r="E195" t="s">
        <v>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</row>
    <row r="196" spans="1:11">
      <c r="A196" t="s">
        <v>29</v>
      </c>
      <c r="B196" t="s">
        <v>3229</v>
      </c>
      <c r="C196" t="s">
        <v>3273</v>
      </c>
      <c r="D196" t="s">
        <v>172</v>
      </c>
      <c r="E196" t="s">
        <v>1566</v>
      </c>
      <c r="F196" t="s">
        <v>2</v>
      </c>
      <c r="G196" t="s">
        <v>2</v>
      </c>
      <c r="H196" t="s">
        <v>2</v>
      </c>
      <c r="I196" t="s">
        <v>2</v>
      </c>
      <c r="J196" t="s">
        <v>2</v>
      </c>
      <c r="K196" t="s">
        <v>2</v>
      </c>
    </row>
    <row r="197" spans="1:11">
      <c r="A197" t="s">
        <v>61</v>
      </c>
      <c r="B197" t="s">
        <v>3230</v>
      </c>
      <c r="C197" t="s">
        <v>3274</v>
      </c>
      <c r="D197" t="s">
        <v>173</v>
      </c>
      <c r="E197" t="s">
        <v>1567</v>
      </c>
      <c r="F197" t="s">
        <v>2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</row>
    <row r="198" spans="1:11">
      <c r="A198" t="s">
        <v>7</v>
      </c>
      <c r="B198" t="s">
        <v>26</v>
      </c>
      <c r="C198" t="s">
        <v>26</v>
      </c>
      <c r="D198" t="s">
        <v>26</v>
      </c>
      <c r="E198" t="s">
        <v>670</v>
      </c>
      <c r="F198" t="s">
        <v>2</v>
      </c>
      <c r="G198" t="s">
        <v>2</v>
      </c>
      <c r="H198" t="s">
        <v>2</v>
      </c>
      <c r="I198" t="s">
        <v>2</v>
      </c>
      <c r="J198" t="s">
        <v>2</v>
      </c>
      <c r="K198" t="s">
        <v>2</v>
      </c>
    </row>
    <row r="199" spans="1:11">
      <c r="A199" t="s">
        <v>2226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t="s">
        <v>2</v>
      </c>
      <c r="H199" t="s">
        <v>2</v>
      </c>
      <c r="I199" t="s">
        <v>2</v>
      </c>
      <c r="J199" t="s">
        <v>2</v>
      </c>
      <c r="K199" t="s">
        <v>2</v>
      </c>
    </row>
    <row r="200" spans="1:11">
      <c r="A200" t="s">
        <v>138</v>
      </c>
      <c r="B200" t="s">
        <v>2162</v>
      </c>
      <c r="C200" t="s">
        <v>3728</v>
      </c>
      <c r="D200" t="s">
        <v>59</v>
      </c>
      <c r="E200" t="s">
        <v>119</v>
      </c>
      <c r="F200" t="s">
        <v>133</v>
      </c>
      <c r="G200" t="s">
        <v>7</v>
      </c>
      <c r="H200" t="s">
        <v>108</v>
      </c>
      <c r="I200" t="s">
        <v>2</v>
      </c>
      <c r="J200" t="s">
        <v>2</v>
      </c>
      <c r="K200" t="s">
        <v>2</v>
      </c>
    </row>
    <row r="201" spans="1:11">
      <c r="A201" t="s">
        <v>2</v>
      </c>
      <c r="B201" t="s">
        <v>21</v>
      </c>
      <c r="C201" t="s">
        <v>21</v>
      </c>
      <c r="D201" t="s">
        <v>21</v>
      </c>
      <c r="E201" t="s">
        <v>21</v>
      </c>
      <c r="F201" t="s">
        <v>21</v>
      </c>
      <c r="G201" t="s">
        <v>21</v>
      </c>
      <c r="H201" t="s">
        <v>2</v>
      </c>
      <c r="I201" t="s">
        <v>2</v>
      </c>
      <c r="J201" t="s">
        <v>2</v>
      </c>
      <c r="K201" t="s">
        <v>2</v>
      </c>
    </row>
    <row r="202" spans="1:11">
      <c r="A202" t="s">
        <v>139</v>
      </c>
      <c r="B202" t="s">
        <v>2233</v>
      </c>
      <c r="C202" t="s">
        <v>3748</v>
      </c>
      <c r="D202" t="s">
        <v>3491</v>
      </c>
      <c r="E202" t="s">
        <v>2253</v>
      </c>
      <c r="F202" t="s">
        <v>2278</v>
      </c>
      <c r="G202" t="s">
        <v>2297</v>
      </c>
      <c r="H202" t="s">
        <v>2324</v>
      </c>
      <c r="I202" t="s">
        <v>2</v>
      </c>
      <c r="J202" t="s">
        <v>2</v>
      </c>
      <c r="K202" t="s">
        <v>2</v>
      </c>
    </row>
    <row r="203" spans="1:11">
      <c r="A203" t="s">
        <v>140</v>
      </c>
      <c r="B203" t="s">
        <v>2234</v>
      </c>
      <c r="C203" t="s">
        <v>3749</v>
      </c>
      <c r="D203" t="s">
        <v>3492</v>
      </c>
      <c r="E203" t="s">
        <v>2254</v>
      </c>
      <c r="F203" t="s">
        <v>2279</v>
      </c>
      <c r="G203" t="s">
        <v>2298</v>
      </c>
      <c r="H203" t="s">
        <v>2325</v>
      </c>
      <c r="I203" t="s">
        <v>2</v>
      </c>
      <c r="J203" t="s">
        <v>2</v>
      </c>
      <c r="K203" t="s">
        <v>2</v>
      </c>
    </row>
    <row r="204" spans="1:11">
      <c r="A204" t="s">
        <v>141</v>
      </c>
      <c r="B204" t="s">
        <v>2235</v>
      </c>
      <c r="C204" t="s">
        <v>3750</v>
      </c>
      <c r="D204" t="s">
        <v>228</v>
      </c>
      <c r="E204" t="s">
        <v>2255</v>
      </c>
      <c r="F204" t="s">
        <v>2280</v>
      </c>
      <c r="G204" t="s">
        <v>2299</v>
      </c>
      <c r="H204" t="s">
        <v>2326</v>
      </c>
      <c r="I204" t="s">
        <v>2</v>
      </c>
      <c r="J204" t="s">
        <v>2</v>
      </c>
      <c r="K204" t="s">
        <v>2</v>
      </c>
    </row>
    <row r="205" spans="1:11">
      <c r="A205" t="s">
        <v>142</v>
      </c>
      <c r="B205" t="s">
        <v>174</v>
      </c>
      <c r="C205" t="s">
        <v>583</v>
      </c>
      <c r="D205" t="s">
        <v>3493</v>
      </c>
      <c r="E205" t="s">
        <v>2256</v>
      </c>
      <c r="F205" t="s">
        <v>283</v>
      </c>
      <c r="G205" t="s">
        <v>273</v>
      </c>
      <c r="H205" t="s">
        <v>2327</v>
      </c>
      <c r="I205" t="s">
        <v>2</v>
      </c>
      <c r="J205" t="s">
        <v>2</v>
      </c>
      <c r="K205" t="s">
        <v>2</v>
      </c>
    </row>
    <row r="206" spans="1:11">
      <c r="A206" t="s">
        <v>143</v>
      </c>
      <c r="B206" t="s">
        <v>44</v>
      </c>
      <c r="C206" t="s">
        <v>518</v>
      </c>
      <c r="D206" t="s">
        <v>229</v>
      </c>
      <c r="E206" t="s">
        <v>2257</v>
      </c>
      <c r="F206" t="s">
        <v>2281</v>
      </c>
      <c r="G206" t="s">
        <v>2300</v>
      </c>
      <c r="H206" t="s">
        <v>286</v>
      </c>
      <c r="I206" t="s">
        <v>2</v>
      </c>
      <c r="J206" t="s">
        <v>2</v>
      </c>
      <c r="K206" t="s">
        <v>2</v>
      </c>
    </row>
    <row r="207" spans="1:11">
      <c r="A207" t="s">
        <v>144</v>
      </c>
      <c r="B207" t="s">
        <v>175</v>
      </c>
      <c r="C207" t="s">
        <v>282</v>
      </c>
      <c r="D207" t="s">
        <v>2748</v>
      </c>
      <c r="E207" t="s">
        <v>44</v>
      </c>
      <c r="F207" t="s">
        <v>44</v>
      </c>
      <c r="G207" t="s">
        <v>2301</v>
      </c>
      <c r="H207" t="s">
        <v>287</v>
      </c>
      <c r="I207" t="s">
        <v>2</v>
      </c>
      <c r="J207" t="s">
        <v>2</v>
      </c>
      <c r="K207" t="s">
        <v>2</v>
      </c>
    </row>
    <row r="208" spans="1:11">
      <c r="A208" t="s">
        <v>145</v>
      </c>
      <c r="B208" t="s">
        <v>44</v>
      </c>
      <c r="C208" t="s">
        <v>44</v>
      </c>
      <c r="D208" t="s">
        <v>3494</v>
      </c>
      <c r="E208" t="s">
        <v>44</v>
      </c>
      <c r="F208" t="s">
        <v>44</v>
      </c>
      <c r="G208" t="s">
        <v>274</v>
      </c>
      <c r="H208" t="s">
        <v>288</v>
      </c>
      <c r="I208" t="s">
        <v>2</v>
      </c>
      <c r="J208" t="s">
        <v>2</v>
      </c>
      <c r="K208" t="s">
        <v>2</v>
      </c>
    </row>
    <row r="209" spans="1:11">
      <c r="A209" t="s">
        <v>146</v>
      </c>
      <c r="B209" t="s">
        <v>44</v>
      </c>
      <c r="C209" t="s">
        <v>44</v>
      </c>
      <c r="D209" t="s">
        <v>174</v>
      </c>
      <c r="E209" t="s">
        <v>44</v>
      </c>
      <c r="F209" t="s">
        <v>284</v>
      </c>
      <c r="G209" t="s">
        <v>275</v>
      </c>
      <c r="H209" t="s">
        <v>288</v>
      </c>
      <c r="I209" t="s">
        <v>2</v>
      </c>
      <c r="J209" t="s">
        <v>2</v>
      </c>
      <c r="K209" t="s">
        <v>2</v>
      </c>
    </row>
    <row r="210" spans="1:11">
      <c r="A210" t="s">
        <v>147</v>
      </c>
      <c r="B210" t="s">
        <v>44</v>
      </c>
      <c r="C210" t="s">
        <v>233</v>
      </c>
      <c r="D210" t="s">
        <v>230</v>
      </c>
      <c r="E210" t="s">
        <v>2258</v>
      </c>
      <c r="F210" t="s">
        <v>231</v>
      </c>
      <c r="G210" t="s">
        <v>2302</v>
      </c>
      <c r="H210" t="s">
        <v>2327</v>
      </c>
      <c r="I210" t="s">
        <v>2</v>
      </c>
      <c r="J210" t="s">
        <v>2</v>
      </c>
      <c r="K210" t="s">
        <v>2</v>
      </c>
    </row>
    <row r="211" spans="1:11">
      <c r="A211" t="s">
        <v>148</v>
      </c>
      <c r="B211" t="s">
        <v>44</v>
      </c>
      <c r="C211" t="s">
        <v>192</v>
      </c>
      <c r="D211" t="s">
        <v>231</v>
      </c>
      <c r="E211" t="s">
        <v>44</v>
      </c>
      <c r="F211" t="s">
        <v>285</v>
      </c>
      <c r="G211" t="s">
        <v>2303</v>
      </c>
      <c r="H211" t="s">
        <v>289</v>
      </c>
      <c r="I211" t="s">
        <v>2</v>
      </c>
      <c r="J211" t="s">
        <v>2</v>
      </c>
      <c r="K211" t="s">
        <v>2</v>
      </c>
    </row>
    <row r="212" spans="1:11">
      <c r="A212" t="s">
        <v>149</v>
      </c>
      <c r="B212" t="s">
        <v>44</v>
      </c>
      <c r="C212" t="s">
        <v>44</v>
      </c>
      <c r="D212" t="s">
        <v>232</v>
      </c>
      <c r="E212" t="s">
        <v>44</v>
      </c>
      <c r="F212" t="s">
        <v>44</v>
      </c>
      <c r="G212" t="s">
        <v>2304</v>
      </c>
      <c r="H212" t="s">
        <v>290</v>
      </c>
      <c r="I212" t="s">
        <v>2</v>
      </c>
      <c r="J212" t="s">
        <v>2</v>
      </c>
      <c r="K212" t="s">
        <v>2</v>
      </c>
    </row>
    <row r="213" spans="1:11">
      <c r="A213" t="s">
        <v>150</v>
      </c>
      <c r="B213" t="s">
        <v>44</v>
      </c>
      <c r="C213" t="s">
        <v>44</v>
      </c>
      <c r="D213" t="s">
        <v>190</v>
      </c>
      <c r="E213" t="s">
        <v>2259</v>
      </c>
      <c r="F213" t="s">
        <v>44</v>
      </c>
      <c r="G213" t="s">
        <v>2305</v>
      </c>
      <c r="H213" t="s">
        <v>291</v>
      </c>
      <c r="I213" t="s">
        <v>2</v>
      </c>
      <c r="J213" t="s">
        <v>2</v>
      </c>
      <c r="K213" t="s">
        <v>2</v>
      </c>
    </row>
    <row r="214" spans="1:11">
      <c r="A214" t="s">
        <v>151</v>
      </c>
      <c r="B214" t="s">
        <v>44</v>
      </c>
      <c r="C214" t="s">
        <v>44</v>
      </c>
      <c r="D214" t="s">
        <v>233</v>
      </c>
      <c r="E214" t="s">
        <v>44</v>
      </c>
      <c r="F214" t="s">
        <v>44</v>
      </c>
      <c r="G214" t="s">
        <v>74</v>
      </c>
      <c r="H214" t="s">
        <v>290</v>
      </c>
      <c r="I214" t="s">
        <v>2</v>
      </c>
      <c r="J214" t="s">
        <v>2</v>
      </c>
      <c r="K214" t="s">
        <v>2</v>
      </c>
    </row>
    <row r="215" spans="1:11">
      <c r="A215" t="s">
        <v>152</v>
      </c>
      <c r="B215" t="s">
        <v>44</v>
      </c>
      <c r="C215" t="s">
        <v>1013</v>
      </c>
      <c r="D215" t="s">
        <v>44</v>
      </c>
      <c r="E215" t="s">
        <v>44</v>
      </c>
      <c r="F215" t="s">
        <v>44</v>
      </c>
      <c r="G215" t="s">
        <v>2306</v>
      </c>
      <c r="H215" t="s">
        <v>290</v>
      </c>
      <c r="I215" t="s">
        <v>2</v>
      </c>
      <c r="J215" t="s">
        <v>2</v>
      </c>
      <c r="K215" t="s">
        <v>2</v>
      </c>
    </row>
    <row r="216" spans="1:11">
      <c r="A216" t="s">
        <v>153</v>
      </c>
      <c r="B216" t="s">
        <v>44</v>
      </c>
      <c r="C216" t="s">
        <v>44</v>
      </c>
      <c r="D216" t="s">
        <v>234</v>
      </c>
      <c r="E216" t="s">
        <v>272</v>
      </c>
      <c r="F216" t="s">
        <v>44</v>
      </c>
      <c r="G216" t="s">
        <v>89</v>
      </c>
      <c r="H216" t="s">
        <v>290</v>
      </c>
      <c r="I216" t="s">
        <v>2</v>
      </c>
      <c r="J216" t="s">
        <v>2</v>
      </c>
      <c r="K216" t="s">
        <v>2</v>
      </c>
    </row>
    <row r="217" spans="1:11">
      <c r="A217" t="s">
        <v>154</v>
      </c>
      <c r="B217" t="s">
        <v>2236</v>
      </c>
      <c r="C217" t="s">
        <v>3751</v>
      </c>
      <c r="D217" t="s">
        <v>235</v>
      </c>
      <c r="E217" t="s">
        <v>2260</v>
      </c>
      <c r="F217" t="s">
        <v>2282</v>
      </c>
      <c r="G217" t="s">
        <v>2307</v>
      </c>
      <c r="H217" t="s">
        <v>2328</v>
      </c>
      <c r="I217" t="s">
        <v>2</v>
      </c>
      <c r="J217" t="s">
        <v>2</v>
      </c>
      <c r="K217" t="s">
        <v>2</v>
      </c>
    </row>
    <row r="218" spans="1:11">
      <c r="A218" t="s">
        <v>7</v>
      </c>
      <c r="B218" t="s">
        <v>26</v>
      </c>
      <c r="C218" t="s">
        <v>26</v>
      </c>
      <c r="D218" t="s">
        <v>26</v>
      </c>
      <c r="E218" t="s">
        <v>26</v>
      </c>
      <c r="F218" t="s">
        <v>26</v>
      </c>
      <c r="G218" t="s">
        <v>26</v>
      </c>
      <c r="H218" t="s">
        <v>2329</v>
      </c>
      <c r="I218" t="s">
        <v>2</v>
      </c>
      <c r="J218" t="s">
        <v>2</v>
      </c>
      <c r="K218" t="s">
        <v>2</v>
      </c>
    </row>
    <row r="219" spans="1:11">
      <c r="A219" t="s">
        <v>1121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</row>
    <row r="220" spans="1:11">
      <c r="A220" t="s">
        <v>138</v>
      </c>
      <c r="B220" t="s">
        <v>27</v>
      </c>
      <c r="C220" t="s">
        <v>59</v>
      </c>
      <c r="D220" t="s">
        <v>90</v>
      </c>
      <c r="E220" t="s">
        <v>103</v>
      </c>
      <c r="F220" t="s">
        <v>7</v>
      </c>
      <c r="G220" t="s">
        <v>108</v>
      </c>
      <c r="H220" t="s">
        <v>2</v>
      </c>
      <c r="I220" t="s">
        <v>2</v>
      </c>
      <c r="J220" t="s">
        <v>2</v>
      </c>
      <c r="K220" t="s">
        <v>2</v>
      </c>
    </row>
    <row r="221" spans="1:11">
      <c r="A221" t="s">
        <v>2</v>
      </c>
      <c r="B221" t="s">
        <v>21</v>
      </c>
      <c r="C221" t="s">
        <v>21</v>
      </c>
      <c r="D221" t="s">
        <v>21</v>
      </c>
      <c r="E221" t="s">
        <v>21</v>
      </c>
      <c r="F221" t="s">
        <v>21</v>
      </c>
      <c r="G221" t="s">
        <v>2</v>
      </c>
      <c r="H221" t="s">
        <v>2</v>
      </c>
      <c r="I221" t="s">
        <v>2</v>
      </c>
      <c r="J221" t="s">
        <v>2</v>
      </c>
      <c r="K221" t="s">
        <v>2</v>
      </c>
    </row>
    <row r="222" spans="1:11">
      <c r="A222" t="s">
        <v>139</v>
      </c>
      <c r="B222" t="s">
        <v>1183</v>
      </c>
      <c r="C222" t="s">
        <v>1361</v>
      </c>
      <c r="D222" t="s">
        <v>1516</v>
      </c>
      <c r="E222" t="s">
        <v>1568</v>
      </c>
      <c r="F222" t="s">
        <v>244</v>
      </c>
      <c r="G222" t="s">
        <v>1577</v>
      </c>
      <c r="H222" t="s">
        <v>2</v>
      </c>
      <c r="I222" t="s">
        <v>2</v>
      </c>
      <c r="J222" t="s">
        <v>2</v>
      </c>
      <c r="K222" t="s">
        <v>2</v>
      </c>
    </row>
    <row r="223" spans="1:11">
      <c r="A223" t="s">
        <v>140</v>
      </c>
      <c r="B223" t="s">
        <v>1184</v>
      </c>
      <c r="C223" t="s">
        <v>1362</v>
      </c>
      <c r="D223" t="s">
        <v>1517</v>
      </c>
      <c r="E223" t="s">
        <v>1569</v>
      </c>
      <c r="F223" t="s">
        <v>245</v>
      </c>
      <c r="G223" t="s">
        <v>1578</v>
      </c>
      <c r="H223" t="s">
        <v>2</v>
      </c>
      <c r="I223" t="s">
        <v>2</v>
      </c>
      <c r="J223" t="s">
        <v>2</v>
      </c>
      <c r="K223" t="s">
        <v>2</v>
      </c>
    </row>
    <row r="224" spans="1:11">
      <c r="A224" t="s">
        <v>141</v>
      </c>
      <c r="B224" t="s">
        <v>1185</v>
      </c>
      <c r="C224" t="s">
        <v>127</v>
      </c>
      <c r="D224" t="s">
        <v>1518</v>
      </c>
      <c r="E224" t="s">
        <v>186</v>
      </c>
      <c r="F224" t="s">
        <v>246</v>
      </c>
      <c r="G224" t="s">
        <v>1579</v>
      </c>
      <c r="H224" t="s">
        <v>2</v>
      </c>
      <c r="I224" t="s">
        <v>2</v>
      </c>
      <c r="J224" t="s">
        <v>2</v>
      </c>
      <c r="K224" t="s">
        <v>2</v>
      </c>
    </row>
    <row r="225" spans="1:11">
      <c r="A225" t="s">
        <v>142</v>
      </c>
      <c r="B225" t="s">
        <v>234</v>
      </c>
      <c r="C225" t="s">
        <v>1363</v>
      </c>
      <c r="D225" t="s">
        <v>1519</v>
      </c>
      <c r="E225" t="s">
        <v>44</v>
      </c>
      <c r="F225" t="s">
        <v>247</v>
      </c>
      <c r="G225" t="s">
        <v>1580</v>
      </c>
      <c r="H225" t="s">
        <v>2</v>
      </c>
      <c r="I225" t="s">
        <v>2</v>
      </c>
      <c r="J225" t="s">
        <v>2</v>
      </c>
      <c r="K225" t="s">
        <v>2</v>
      </c>
    </row>
    <row r="226" spans="1:11">
      <c r="A226" t="s">
        <v>143</v>
      </c>
      <c r="B226" t="s">
        <v>299</v>
      </c>
      <c r="C226" t="s">
        <v>249</v>
      </c>
      <c r="D226" t="s">
        <v>1520</v>
      </c>
      <c r="E226" t="s">
        <v>1570</v>
      </c>
      <c r="F226" t="s">
        <v>248</v>
      </c>
      <c r="G226" t="s">
        <v>1581</v>
      </c>
      <c r="H226" t="s">
        <v>2</v>
      </c>
      <c r="I226" t="s">
        <v>2</v>
      </c>
      <c r="J226" t="s">
        <v>2</v>
      </c>
      <c r="K226" t="s">
        <v>2</v>
      </c>
    </row>
    <row r="227" spans="1:11">
      <c r="A227" t="s">
        <v>144</v>
      </c>
      <c r="B227" t="s">
        <v>334</v>
      </c>
      <c r="C227" t="s">
        <v>44</v>
      </c>
      <c r="D227" t="s">
        <v>44</v>
      </c>
      <c r="E227" t="s">
        <v>44</v>
      </c>
      <c r="F227" t="s">
        <v>249</v>
      </c>
      <c r="G227" t="s">
        <v>675</v>
      </c>
      <c r="H227" t="s">
        <v>2</v>
      </c>
      <c r="I227" t="s">
        <v>2</v>
      </c>
      <c r="J227" t="s">
        <v>2</v>
      </c>
      <c r="K227" t="s">
        <v>2</v>
      </c>
    </row>
    <row r="228" spans="1:11">
      <c r="A228" t="s">
        <v>145</v>
      </c>
      <c r="B228" t="s">
        <v>44</v>
      </c>
      <c r="C228" t="s">
        <v>44</v>
      </c>
      <c r="D228" t="s">
        <v>44</v>
      </c>
      <c r="E228" t="s">
        <v>44</v>
      </c>
      <c r="F228" t="s">
        <v>44</v>
      </c>
      <c r="G228" t="s">
        <v>290</v>
      </c>
      <c r="H228" t="s">
        <v>2</v>
      </c>
      <c r="I228" t="s">
        <v>2</v>
      </c>
      <c r="J228" t="s">
        <v>2</v>
      </c>
      <c r="K228" t="s">
        <v>2</v>
      </c>
    </row>
    <row r="229" spans="1:11">
      <c r="A229" t="s">
        <v>146</v>
      </c>
      <c r="B229" t="s">
        <v>44</v>
      </c>
      <c r="C229" t="s">
        <v>44</v>
      </c>
      <c r="D229" t="s">
        <v>44</v>
      </c>
      <c r="E229" t="s">
        <v>44</v>
      </c>
      <c r="F229" t="s">
        <v>44</v>
      </c>
      <c r="G229" t="s">
        <v>674</v>
      </c>
      <c r="H229" t="s">
        <v>2</v>
      </c>
      <c r="I229" t="s">
        <v>2</v>
      </c>
      <c r="J229" t="s">
        <v>2</v>
      </c>
      <c r="K229" t="s">
        <v>2</v>
      </c>
    </row>
    <row r="230" spans="1:11">
      <c r="A230" t="s">
        <v>147</v>
      </c>
      <c r="B230" t="s">
        <v>385</v>
      </c>
      <c r="C230" t="s">
        <v>496</v>
      </c>
      <c r="D230" t="s">
        <v>1521</v>
      </c>
      <c r="E230" t="s">
        <v>1571</v>
      </c>
      <c r="F230" t="s">
        <v>250</v>
      </c>
      <c r="G230" t="s">
        <v>1582</v>
      </c>
      <c r="H230" t="s">
        <v>2</v>
      </c>
      <c r="I230" t="s">
        <v>2</v>
      </c>
      <c r="J230" t="s">
        <v>2</v>
      </c>
      <c r="K230" t="s">
        <v>2</v>
      </c>
    </row>
    <row r="231" spans="1:11">
      <c r="A231" t="s">
        <v>148</v>
      </c>
      <c r="B231" t="s">
        <v>571</v>
      </c>
      <c r="C231" t="s">
        <v>1364</v>
      </c>
      <c r="D231" t="s">
        <v>44</v>
      </c>
      <c r="E231" t="s">
        <v>44</v>
      </c>
      <c r="F231" t="s">
        <v>251</v>
      </c>
      <c r="G231" t="s">
        <v>287</v>
      </c>
      <c r="H231" t="s">
        <v>2</v>
      </c>
      <c r="I231" t="s">
        <v>2</v>
      </c>
      <c r="J231" t="s">
        <v>2</v>
      </c>
      <c r="K231" t="s">
        <v>2</v>
      </c>
    </row>
    <row r="232" spans="1:11">
      <c r="A232" t="s">
        <v>149</v>
      </c>
      <c r="B232" t="s">
        <v>44</v>
      </c>
      <c r="C232" t="s">
        <v>584</v>
      </c>
      <c r="D232" t="s">
        <v>44</v>
      </c>
      <c r="E232" t="s">
        <v>44</v>
      </c>
      <c r="F232" t="s">
        <v>120</v>
      </c>
      <c r="G232" t="s">
        <v>675</v>
      </c>
      <c r="H232" t="s">
        <v>2</v>
      </c>
      <c r="I232" t="s">
        <v>2</v>
      </c>
      <c r="J232" t="s">
        <v>2</v>
      </c>
      <c r="K232" t="s">
        <v>2</v>
      </c>
    </row>
    <row r="233" spans="1:11">
      <c r="A233" t="s">
        <v>150</v>
      </c>
      <c r="B233" t="s">
        <v>44</v>
      </c>
      <c r="C233" t="s">
        <v>583</v>
      </c>
      <c r="D233" t="s">
        <v>1522</v>
      </c>
      <c r="E233" t="s">
        <v>44</v>
      </c>
      <c r="F233" t="s">
        <v>252</v>
      </c>
      <c r="G233" t="s">
        <v>291</v>
      </c>
      <c r="H233" t="s">
        <v>2</v>
      </c>
      <c r="I233" t="s">
        <v>2</v>
      </c>
      <c r="J233" t="s">
        <v>2</v>
      </c>
      <c r="K233" t="s">
        <v>2</v>
      </c>
    </row>
    <row r="234" spans="1:11">
      <c r="A234" t="s">
        <v>151</v>
      </c>
      <c r="B234" t="s">
        <v>44</v>
      </c>
      <c r="C234" t="s">
        <v>44</v>
      </c>
      <c r="D234" t="s">
        <v>44</v>
      </c>
      <c r="E234" t="s">
        <v>44</v>
      </c>
      <c r="F234" t="s">
        <v>44</v>
      </c>
      <c r="G234" t="s">
        <v>674</v>
      </c>
      <c r="H234" t="s">
        <v>2</v>
      </c>
      <c r="I234" t="s">
        <v>2</v>
      </c>
      <c r="J234" t="s">
        <v>2</v>
      </c>
      <c r="K234" t="s">
        <v>2</v>
      </c>
    </row>
    <row r="235" spans="1:11">
      <c r="A235" t="s">
        <v>152</v>
      </c>
      <c r="B235" t="s">
        <v>489</v>
      </c>
      <c r="C235" t="s">
        <v>44</v>
      </c>
      <c r="D235" t="s">
        <v>44</v>
      </c>
      <c r="E235" t="s">
        <v>44</v>
      </c>
      <c r="F235" t="s">
        <v>253</v>
      </c>
      <c r="G235" t="s">
        <v>290</v>
      </c>
      <c r="H235" t="s">
        <v>2</v>
      </c>
      <c r="I235" t="s">
        <v>2</v>
      </c>
      <c r="J235" t="s">
        <v>2</v>
      </c>
      <c r="K235" t="s">
        <v>2</v>
      </c>
    </row>
    <row r="236" spans="1:11">
      <c r="A236" t="s">
        <v>153</v>
      </c>
      <c r="B236" t="s">
        <v>44</v>
      </c>
      <c r="C236" t="s">
        <v>44</v>
      </c>
      <c r="D236" t="s">
        <v>373</v>
      </c>
      <c r="E236" t="s">
        <v>44</v>
      </c>
      <c r="F236" t="s">
        <v>254</v>
      </c>
      <c r="G236" t="s">
        <v>675</v>
      </c>
      <c r="H236" t="s">
        <v>2</v>
      </c>
      <c r="I236" t="s">
        <v>2</v>
      </c>
      <c r="J236" t="s">
        <v>2</v>
      </c>
      <c r="K236" t="s">
        <v>2</v>
      </c>
    </row>
    <row r="237" spans="1:11">
      <c r="A237" t="s">
        <v>154</v>
      </c>
      <c r="B237" t="s">
        <v>1186</v>
      </c>
      <c r="C237" t="s">
        <v>57</v>
      </c>
      <c r="D237" t="s">
        <v>1523</v>
      </c>
      <c r="E237" t="s">
        <v>1572</v>
      </c>
      <c r="F237" t="s">
        <v>255</v>
      </c>
      <c r="G237" t="s">
        <v>1583</v>
      </c>
      <c r="H237" t="s">
        <v>2</v>
      </c>
      <c r="I237" t="s">
        <v>2</v>
      </c>
      <c r="J237" t="s">
        <v>2</v>
      </c>
      <c r="K237" t="s">
        <v>2</v>
      </c>
    </row>
    <row r="238" spans="1:11">
      <c r="A238" t="s">
        <v>7</v>
      </c>
      <c r="B238" t="s">
        <v>26</v>
      </c>
      <c r="C238" t="s">
        <v>26</v>
      </c>
      <c r="D238" t="s">
        <v>26</v>
      </c>
      <c r="E238" t="s">
        <v>26</v>
      </c>
      <c r="F238" t="s">
        <v>26</v>
      </c>
      <c r="G238" t="s">
        <v>1584</v>
      </c>
      <c r="H238" t="s">
        <v>2</v>
      </c>
      <c r="I238" t="s">
        <v>2</v>
      </c>
      <c r="J238" t="s">
        <v>2</v>
      </c>
      <c r="K238" t="s">
        <v>2</v>
      </c>
    </row>
    <row r="239" spans="1:11">
      <c r="A239" t="s">
        <v>1122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t="s">
        <v>2</v>
      </c>
      <c r="H239" t="s">
        <v>2</v>
      </c>
      <c r="I239" t="s">
        <v>2</v>
      </c>
      <c r="J239" t="s">
        <v>2</v>
      </c>
      <c r="K239" t="s">
        <v>2</v>
      </c>
    </row>
    <row r="240" spans="1:11">
      <c r="A240" t="s">
        <v>138</v>
      </c>
      <c r="B240" t="s">
        <v>27</v>
      </c>
      <c r="C240" t="s">
        <v>59</v>
      </c>
      <c r="D240" t="s">
        <v>90</v>
      </c>
      <c r="E240" t="s">
        <v>103</v>
      </c>
      <c r="F240" t="s">
        <v>7</v>
      </c>
      <c r="G240" t="s">
        <v>108</v>
      </c>
      <c r="H240" t="s">
        <v>2</v>
      </c>
      <c r="I240" t="s">
        <v>2</v>
      </c>
      <c r="J240" t="s">
        <v>2</v>
      </c>
      <c r="K240" t="s">
        <v>2</v>
      </c>
    </row>
    <row r="241" spans="1:11">
      <c r="A241" t="s">
        <v>2</v>
      </c>
      <c r="B241" t="s">
        <v>21</v>
      </c>
      <c r="C241" t="s">
        <v>21</v>
      </c>
      <c r="D241" t="s">
        <v>21</v>
      </c>
      <c r="E241" t="s">
        <v>21</v>
      </c>
      <c r="F241" t="s">
        <v>21</v>
      </c>
      <c r="G241" t="s">
        <v>2</v>
      </c>
      <c r="H241" t="s">
        <v>2</v>
      </c>
      <c r="I241" t="s">
        <v>2</v>
      </c>
      <c r="J241" t="s">
        <v>2</v>
      </c>
      <c r="K241" t="s">
        <v>2</v>
      </c>
    </row>
    <row r="242" spans="1:11">
      <c r="A242" t="s">
        <v>139</v>
      </c>
      <c r="B242" t="s">
        <v>1187</v>
      </c>
      <c r="C242" t="s">
        <v>1365</v>
      </c>
      <c r="D242" t="s">
        <v>1524</v>
      </c>
      <c r="E242" t="s">
        <v>1573</v>
      </c>
      <c r="F242" t="s">
        <v>193</v>
      </c>
      <c r="G242" t="s">
        <v>1585</v>
      </c>
      <c r="H242" t="s">
        <v>2</v>
      </c>
      <c r="I242" t="s">
        <v>2</v>
      </c>
      <c r="J242" t="s">
        <v>2</v>
      </c>
      <c r="K242" t="s">
        <v>2</v>
      </c>
    </row>
    <row r="243" spans="1:11">
      <c r="A243" t="s">
        <v>140</v>
      </c>
      <c r="B243" t="s">
        <v>1188</v>
      </c>
      <c r="C243" t="s">
        <v>1366</v>
      </c>
      <c r="D243" t="s">
        <v>1525</v>
      </c>
      <c r="E243" t="s">
        <v>1574</v>
      </c>
      <c r="F243" t="s">
        <v>194</v>
      </c>
      <c r="G243" t="s">
        <v>1586</v>
      </c>
      <c r="H243" t="s">
        <v>2</v>
      </c>
      <c r="I243" t="s">
        <v>2</v>
      </c>
      <c r="J243" t="s">
        <v>2</v>
      </c>
      <c r="K243" t="s">
        <v>2</v>
      </c>
    </row>
    <row r="244" spans="1:11">
      <c r="A244" t="s">
        <v>141</v>
      </c>
      <c r="B244" t="s">
        <v>1189</v>
      </c>
      <c r="C244" t="s">
        <v>1367</v>
      </c>
      <c r="D244" t="s">
        <v>1526</v>
      </c>
      <c r="E244" t="s">
        <v>382</v>
      </c>
      <c r="F244" t="s">
        <v>195</v>
      </c>
      <c r="G244" t="s">
        <v>1587</v>
      </c>
      <c r="H244" t="s">
        <v>2</v>
      </c>
      <c r="I244" t="s">
        <v>2</v>
      </c>
      <c r="J244" t="s">
        <v>2</v>
      </c>
      <c r="K244" t="s">
        <v>2</v>
      </c>
    </row>
    <row r="245" spans="1:11">
      <c r="A245" t="s">
        <v>142</v>
      </c>
      <c r="B245" t="s">
        <v>44</v>
      </c>
      <c r="C245" t="s">
        <v>1368</v>
      </c>
      <c r="D245" t="s">
        <v>44</v>
      </c>
      <c r="E245" t="s">
        <v>292</v>
      </c>
      <c r="F245" t="s">
        <v>196</v>
      </c>
      <c r="G245" t="s">
        <v>287</v>
      </c>
      <c r="H245" t="s">
        <v>2</v>
      </c>
      <c r="I245" t="s">
        <v>2</v>
      </c>
      <c r="J245" t="s">
        <v>2</v>
      </c>
      <c r="K245" t="s">
        <v>2</v>
      </c>
    </row>
    <row r="246" spans="1:11">
      <c r="A246" t="s">
        <v>143</v>
      </c>
      <c r="B246" t="s">
        <v>125</v>
      </c>
      <c r="C246" t="s">
        <v>45</v>
      </c>
      <c r="D246" t="s">
        <v>1527</v>
      </c>
      <c r="E246" t="s">
        <v>1575</v>
      </c>
      <c r="F246" t="s">
        <v>197</v>
      </c>
      <c r="G246" t="s">
        <v>1588</v>
      </c>
      <c r="H246" t="s">
        <v>2</v>
      </c>
      <c r="I246" t="s">
        <v>2</v>
      </c>
      <c r="J246" t="s">
        <v>2</v>
      </c>
      <c r="K246" t="s">
        <v>2</v>
      </c>
    </row>
    <row r="247" spans="1:11">
      <c r="A247" t="s">
        <v>144</v>
      </c>
      <c r="B247" t="s">
        <v>74</v>
      </c>
      <c r="C247" t="s">
        <v>1369</v>
      </c>
      <c r="D247" t="s">
        <v>44</v>
      </c>
      <c r="E247" t="s">
        <v>44</v>
      </c>
      <c r="F247" t="s">
        <v>198</v>
      </c>
      <c r="G247" t="s">
        <v>425</v>
      </c>
      <c r="H247" t="s">
        <v>2</v>
      </c>
      <c r="I247" t="s">
        <v>2</v>
      </c>
      <c r="J247" t="s">
        <v>2</v>
      </c>
      <c r="K247" t="s">
        <v>2</v>
      </c>
    </row>
    <row r="248" spans="1:11">
      <c r="A248" t="s">
        <v>145</v>
      </c>
      <c r="B248" t="s">
        <v>44</v>
      </c>
      <c r="C248" t="s">
        <v>1370</v>
      </c>
      <c r="D248" t="s">
        <v>44</v>
      </c>
      <c r="E248" t="s">
        <v>44</v>
      </c>
      <c r="F248" t="s">
        <v>199</v>
      </c>
      <c r="G248" t="s">
        <v>675</v>
      </c>
      <c r="H248" t="s">
        <v>2</v>
      </c>
      <c r="I248" t="s">
        <v>2</v>
      </c>
      <c r="J248" t="s">
        <v>2</v>
      </c>
      <c r="K248" t="s">
        <v>2</v>
      </c>
    </row>
    <row r="249" spans="1:11">
      <c r="A249" t="s">
        <v>146</v>
      </c>
      <c r="B249" t="s">
        <v>44</v>
      </c>
      <c r="C249" t="s">
        <v>1371</v>
      </c>
      <c r="D249" t="s">
        <v>44</v>
      </c>
      <c r="E249" t="s">
        <v>1089</v>
      </c>
      <c r="F249" t="s">
        <v>200</v>
      </c>
      <c r="G249" t="s">
        <v>288</v>
      </c>
      <c r="H249" t="s">
        <v>2</v>
      </c>
      <c r="I249" t="s">
        <v>2</v>
      </c>
      <c r="J249" t="s">
        <v>2</v>
      </c>
      <c r="K249" t="s">
        <v>2</v>
      </c>
    </row>
    <row r="250" spans="1:11">
      <c r="A250" t="s">
        <v>147</v>
      </c>
      <c r="B250" t="s">
        <v>44</v>
      </c>
      <c r="C250" t="s">
        <v>518</v>
      </c>
      <c r="D250" t="s">
        <v>1528</v>
      </c>
      <c r="E250" t="s">
        <v>44</v>
      </c>
      <c r="F250" t="s">
        <v>201</v>
      </c>
      <c r="G250" t="s">
        <v>288</v>
      </c>
      <c r="H250" t="s">
        <v>2</v>
      </c>
      <c r="I250" t="s">
        <v>2</v>
      </c>
      <c r="J250" t="s">
        <v>2</v>
      </c>
      <c r="K250" t="s">
        <v>2</v>
      </c>
    </row>
    <row r="251" spans="1:11">
      <c r="A251" t="s">
        <v>148</v>
      </c>
      <c r="B251" t="s">
        <v>651</v>
      </c>
      <c r="C251" t="s">
        <v>1372</v>
      </c>
      <c r="D251" t="s">
        <v>44</v>
      </c>
      <c r="E251" t="s">
        <v>771</v>
      </c>
      <c r="F251" t="s">
        <v>202</v>
      </c>
      <c r="G251" t="s">
        <v>291</v>
      </c>
      <c r="H251" t="s">
        <v>2</v>
      </c>
      <c r="I251" t="s">
        <v>2</v>
      </c>
      <c r="J251" t="s">
        <v>2</v>
      </c>
      <c r="K251" t="s">
        <v>2</v>
      </c>
    </row>
    <row r="252" spans="1:11">
      <c r="A252" t="s">
        <v>149</v>
      </c>
      <c r="B252" t="s">
        <v>44</v>
      </c>
      <c r="C252" t="s">
        <v>1373</v>
      </c>
      <c r="D252" t="s">
        <v>44</v>
      </c>
      <c r="E252" t="s">
        <v>44</v>
      </c>
      <c r="F252" t="s">
        <v>203</v>
      </c>
      <c r="G252" t="s">
        <v>675</v>
      </c>
      <c r="H252" t="s">
        <v>2</v>
      </c>
      <c r="I252" t="s">
        <v>2</v>
      </c>
      <c r="J252" t="s">
        <v>2</v>
      </c>
      <c r="K252" t="s">
        <v>2</v>
      </c>
    </row>
    <row r="253" spans="1:11">
      <c r="A253" t="s">
        <v>150</v>
      </c>
      <c r="B253" t="s">
        <v>44</v>
      </c>
      <c r="C253" t="s">
        <v>44</v>
      </c>
      <c r="D253" t="s">
        <v>44</v>
      </c>
      <c r="E253" t="s">
        <v>44</v>
      </c>
      <c r="F253" t="s">
        <v>44</v>
      </c>
      <c r="G253" t="s">
        <v>674</v>
      </c>
      <c r="H253" t="s">
        <v>2</v>
      </c>
      <c r="I253" t="s">
        <v>2</v>
      </c>
      <c r="J253" t="s">
        <v>2</v>
      </c>
      <c r="K253" t="s">
        <v>2</v>
      </c>
    </row>
    <row r="254" spans="1:11">
      <c r="A254" t="s">
        <v>151</v>
      </c>
      <c r="B254" t="s">
        <v>44</v>
      </c>
      <c r="C254" t="s">
        <v>299</v>
      </c>
      <c r="D254" t="s">
        <v>44</v>
      </c>
      <c r="E254" t="s">
        <v>44</v>
      </c>
      <c r="F254" t="s">
        <v>127</v>
      </c>
      <c r="G254" t="s">
        <v>290</v>
      </c>
      <c r="H254" t="s">
        <v>2</v>
      </c>
      <c r="I254" t="s">
        <v>2</v>
      </c>
      <c r="J254" t="s">
        <v>2</v>
      </c>
      <c r="K254" t="s">
        <v>2</v>
      </c>
    </row>
    <row r="255" spans="1:11">
      <c r="A255" t="s">
        <v>152</v>
      </c>
      <c r="B255" t="s">
        <v>44</v>
      </c>
      <c r="C255" t="s">
        <v>44</v>
      </c>
      <c r="D255" t="s">
        <v>44</v>
      </c>
      <c r="E255" t="s">
        <v>44</v>
      </c>
      <c r="F255" t="s">
        <v>44</v>
      </c>
      <c r="G255" t="s">
        <v>674</v>
      </c>
      <c r="H255" t="s">
        <v>2</v>
      </c>
      <c r="I255" t="s">
        <v>2</v>
      </c>
      <c r="J255" t="s">
        <v>2</v>
      </c>
      <c r="K255" t="s">
        <v>2</v>
      </c>
    </row>
    <row r="256" spans="1:11">
      <c r="A256" t="s">
        <v>153</v>
      </c>
      <c r="B256" t="s">
        <v>44</v>
      </c>
      <c r="C256" t="s">
        <v>1217</v>
      </c>
      <c r="D256" t="s">
        <v>44</v>
      </c>
      <c r="E256" t="s">
        <v>44</v>
      </c>
      <c r="F256" t="s">
        <v>204</v>
      </c>
      <c r="G256" t="s">
        <v>675</v>
      </c>
      <c r="H256" t="s">
        <v>2</v>
      </c>
      <c r="I256" t="s">
        <v>2</v>
      </c>
      <c r="J256" t="s">
        <v>2</v>
      </c>
      <c r="K256" t="s">
        <v>2</v>
      </c>
    </row>
    <row r="257" spans="1:11">
      <c r="A257" t="s">
        <v>154</v>
      </c>
      <c r="B257" t="s">
        <v>1190</v>
      </c>
      <c r="C257" t="s">
        <v>1374</v>
      </c>
      <c r="D257" t="s">
        <v>44</v>
      </c>
      <c r="E257" t="s">
        <v>1576</v>
      </c>
      <c r="F257" t="s">
        <v>205</v>
      </c>
      <c r="G257" t="s">
        <v>428</v>
      </c>
      <c r="H257" t="s">
        <v>2</v>
      </c>
      <c r="I257" t="s">
        <v>2</v>
      </c>
      <c r="J257" t="s">
        <v>2</v>
      </c>
      <c r="K257" t="s">
        <v>2</v>
      </c>
    </row>
    <row r="258" spans="1:11">
      <c r="A258" t="s">
        <v>7</v>
      </c>
      <c r="B258" t="s">
        <v>26</v>
      </c>
      <c r="C258" t="s">
        <v>26</v>
      </c>
      <c r="D258" t="s">
        <v>26</v>
      </c>
      <c r="E258" t="s">
        <v>26</v>
      </c>
      <c r="F258" t="s">
        <v>26</v>
      </c>
      <c r="G258" t="s">
        <v>1560</v>
      </c>
      <c r="H258" t="s">
        <v>2</v>
      </c>
      <c r="I258" t="s">
        <v>2</v>
      </c>
      <c r="J258" t="s">
        <v>2</v>
      </c>
      <c r="K258" t="s">
        <v>2</v>
      </c>
    </row>
    <row r="259" spans="1:11">
      <c r="A259" t="s">
        <v>1123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t="s">
        <v>2</v>
      </c>
      <c r="H259" t="s">
        <v>2</v>
      </c>
      <c r="I259" t="s">
        <v>2</v>
      </c>
      <c r="J259" t="s">
        <v>2</v>
      </c>
      <c r="K259" t="s">
        <v>2</v>
      </c>
    </row>
    <row r="260" spans="1:11">
      <c r="A260" t="s">
        <v>138</v>
      </c>
      <c r="B260" t="s">
        <v>28</v>
      </c>
      <c r="C260" t="s">
        <v>60</v>
      </c>
      <c r="D260" t="s">
        <v>7</v>
      </c>
      <c r="E260" t="s">
        <v>108</v>
      </c>
      <c r="F260" t="s">
        <v>2</v>
      </c>
      <c r="G260" t="s">
        <v>2</v>
      </c>
      <c r="H260" t="s">
        <v>2</v>
      </c>
      <c r="I260" t="s">
        <v>2</v>
      </c>
      <c r="J260" t="s">
        <v>2</v>
      </c>
      <c r="K260" t="s">
        <v>2</v>
      </c>
    </row>
    <row r="261" spans="1:11">
      <c r="A261" t="s">
        <v>2</v>
      </c>
      <c r="B261" t="s">
        <v>21</v>
      </c>
      <c r="C261" t="s">
        <v>21</v>
      </c>
      <c r="D261" t="s">
        <v>21</v>
      </c>
      <c r="E261" t="s">
        <v>2</v>
      </c>
      <c r="F261" t="s">
        <v>2</v>
      </c>
      <c r="G261" t="s">
        <v>2</v>
      </c>
      <c r="H261" t="s">
        <v>2</v>
      </c>
      <c r="I261" t="s">
        <v>2</v>
      </c>
      <c r="J261" t="s">
        <v>2</v>
      </c>
      <c r="K261" t="s">
        <v>2</v>
      </c>
    </row>
    <row r="262" spans="1:11">
      <c r="A262" t="s">
        <v>139</v>
      </c>
      <c r="B262" t="s">
        <v>1191</v>
      </c>
      <c r="C262" t="s">
        <v>1375</v>
      </c>
      <c r="D262" t="s">
        <v>244</v>
      </c>
      <c r="E262" t="s">
        <v>1577</v>
      </c>
      <c r="F262" t="s">
        <v>2</v>
      </c>
      <c r="G262" t="s">
        <v>2</v>
      </c>
      <c r="H262" t="s">
        <v>2</v>
      </c>
      <c r="I262" t="s">
        <v>2</v>
      </c>
      <c r="J262" t="s">
        <v>2</v>
      </c>
      <c r="K262" t="s">
        <v>2</v>
      </c>
    </row>
    <row r="263" spans="1:11">
      <c r="A263" t="s">
        <v>140</v>
      </c>
      <c r="B263" t="s">
        <v>1192</v>
      </c>
      <c r="C263" t="s">
        <v>1376</v>
      </c>
      <c r="D263" t="s">
        <v>245</v>
      </c>
      <c r="E263" t="s">
        <v>1578</v>
      </c>
      <c r="F263" t="s">
        <v>2</v>
      </c>
      <c r="G263" t="s">
        <v>2</v>
      </c>
      <c r="H263" t="s">
        <v>2</v>
      </c>
      <c r="I263" t="s">
        <v>2</v>
      </c>
      <c r="J263" t="s">
        <v>2</v>
      </c>
      <c r="K263" t="s">
        <v>2</v>
      </c>
    </row>
    <row r="264" spans="1:11">
      <c r="A264" t="s">
        <v>141</v>
      </c>
      <c r="B264" t="s">
        <v>1193</v>
      </c>
      <c r="C264" t="s">
        <v>1377</v>
      </c>
      <c r="D264" t="s">
        <v>246</v>
      </c>
      <c r="E264" t="s">
        <v>1579</v>
      </c>
      <c r="F264" t="s">
        <v>2</v>
      </c>
      <c r="G264" t="s">
        <v>2</v>
      </c>
      <c r="H264" t="s">
        <v>2</v>
      </c>
      <c r="I264" t="s">
        <v>2</v>
      </c>
      <c r="J264" t="s">
        <v>2</v>
      </c>
      <c r="K264" t="s">
        <v>2</v>
      </c>
    </row>
    <row r="265" spans="1:11">
      <c r="A265" t="s">
        <v>142</v>
      </c>
      <c r="B265" t="s">
        <v>1194</v>
      </c>
      <c r="C265" t="s">
        <v>1378</v>
      </c>
      <c r="D265" t="s">
        <v>247</v>
      </c>
      <c r="E265" t="s">
        <v>1580</v>
      </c>
      <c r="F265" t="s">
        <v>2</v>
      </c>
      <c r="G265" t="s">
        <v>2</v>
      </c>
      <c r="H265" t="s">
        <v>2</v>
      </c>
      <c r="I265" t="s">
        <v>2</v>
      </c>
      <c r="J265" t="s">
        <v>2</v>
      </c>
      <c r="K265" t="s">
        <v>2</v>
      </c>
    </row>
    <row r="266" spans="1:11">
      <c r="A266" t="s">
        <v>143</v>
      </c>
      <c r="B266" t="s">
        <v>1195</v>
      </c>
      <c r="C266" t="s">
        <v>432</v>
      </c>
      <c r="D266" t="s">
        <v>248</v>
      </c>
      <c r="E266" t="s">
        <v>1581</v>
      </c>
      <c r="F266" t="s">
        <v>2</v>
      </c>
      <c r="G266" t="s">
        <v>2</v>
      </c>
      <c r="H266" t="s">
        <v>2</v>
      </c>
      <c r="I266" t="s">
        <v>2</v>
      </c>
      <c r="J266" t="s">
        <v>2</v>
      </c>
      <c r="K266" t="s">
        <v>2</v>
      </c>
    </row>
    <row r="267" spans="1:11">
      <c r="A267" t="s">
        <v>144</v>
      </c>
      <c r="B267" t="s">
        <v>274</v>
      </c>
      <c r="C267" t="s">
        <v>44</v>
      </c>
      <c r="D267" t="s">
        <v>249</v>
      </c>
      <c r="E267" t="s">
        <v>675</v>
      </c>
      <c r="F267" t="s">
        <v>2</v>
      </c>
      <c r="G267" t="s">
        <v>2</v>
      </c>
      <c r="H267" t="s">
        <v>2</v>
      </c>
      <c r="I267" t="s">
        <v>2</v>
      </c>
      <c r="J267" t="s">
        <v>2</v>
      </c>
      <c r="K267" t="s">
        <v>2</v>
      </c>
    </row>
    <row r="268" spans="1:11">
      <c r="A268" t="s">
        <v>145</v>
      </c>
      <c r="B268" t="s">
        <v>44</v>
      </c>
      <c r="C268" t="s">
        <v>44</v>
      </c>
      <c r="D268" t="s">
        <v>44</v>
      </c>
      <c r="E268" t="s">
        <v>290</v>
      </c>
      <c r="F268" t="s">
        <v>2</v>
      </c>
      <c r="G268" t="s">
        <v>2</v>
      </c>
      <c r="H268" t="s">
        <v>2</v>
      </c>
      <c r="I268" t="s">
        <v>2</v>
      </c>
      <c r="J268" t="s">
        <v>2</v>
      </c>
      <c r="K268" t="s">
        <v>2</v>
      </c>
    </row>
    <row r="269" spans="1:11">
      <c r="A269" t="s">
        <v>146</v>
      </c>
      <c r="B269" t="s">
        <v>44</v>
      </c>
      <c r="C269" t="s">
        <v>44</v>
      </c>
      <c r="D269" t="s">
        <v>44</v>
      </c>
      <c r="E269" t="s">
        <v>674</v>
      </c>
      <c r="F269" t="s">
        <v>2</v>
      </c>
      <c r="G269" t="s">
        <v>2</v>
      </c>
      <c r="H269" t="s">
        <v>2</v>
      </c>
      <c r="I269" t="s">
        <v>2</v>
      </c>
      <c r="J269" t="s">
        <v>2</v>
      </c>
      <c r="K269" t="s">
        <v>2</v>
      </c>
    </row>
    <row r="270" spans="1:11">
      <c r="A270" t="s">
        <v>147</v>
      </c>
      <c r="B270" t="s">
        <v>30</v>
      </c>
      <c r="C270" t="s">
        <v>626</v>
      </c>
      <c r="D270" t="s">
        <v>250</v>
      </c>
      <c r="E270" t="s">
        <v>1582</v>
      </c>
      <c r="F270" t="s">
        <v>2</v>
      </c>
      <c r="G270" t="s">
        <v>2</v>
      </c>
      <c r="H270" t="s">
        <v>2</v>
      </c>
      <c r="I270" t="s">
        <v>2</v>
      </c>
      <c r="J270" t="s">
        <v>2</v>
      </c>
      <c r="K270" t="s">
        <v>2</v>
      </c>
    </row>
    <row r="271" spans="1:11">
      <c r="A271" t="s">
        <v>148</v>
      </c>
      <c r="B271" t="s">
        <v>89</v>
      </c>
      <c r="C271" t="s">
        <v>875</v>
      </c>
      <c r="D271" t="s">
        <v>251</v>
      </c>
      <c r="E271" t="s">
        <v>287</v>
      </c>
      <c r="F271" t="s">
        <v>2</v>
      </c>
      <c r="G271" t="s">
        <v>2</v>
      </c>
      <c r="H271" t="s">
        <v>2</v>
      </c>
      <c r="I271" t="s">
        <v>2</v>
      </c>
      <c r="J271" t="s">
        <v>2</v>
      </c>
      <c r="K271" t="s">
        <v>2</v>
      </c>
    </row>
    <row r="272" spans="1:11">
      <c r="A272" t="s">
        <v>149</v>
      </c>
      <c r="B272" t="s">
        <v>44</v>
      </c>
      <c r="C272" t="s">
        <v>359</v>
      </c>
      <c r="D272" t="s">
        <v>120</v>
      </c>
      <c r="E272" t="s">
        <v>675</v>
      </c>
      <c r="F272" t="s">
        <v>2</v>
      </c>
      <c r="G272" t="s">
        <v>2</v>
      </c>
      <c r="H272" t="s">
        <v>2</v>
      </c>
      <c r="I272" t="s">
        <v>2</v>
      </c>
      <c r="J272" t="s">
        <v>2</v>
      </c>
      <c r="K272" t="s">
        <v>2</v>
      </c>
    </row>
    <row r="273" spans="1:11">
      <c r="A273" t="s">
        <v>150</v>
      </c>
      <c r="B273" t="s">
        <v>303</v>
      </c>
      <c r="C273" t="s">
        <v>229</v>
      </c>
      <c r="D273" t="s">
        <v>252</v>
      </c>
      <c r="E273" t="s">
        <v>291</v>
      </c>
      <c r="F273" t="s">
        <v>2</v>
      </c>
      <c r="G273" t="s">
        <v>2</v>
      </c>
      <c r="H273" t="s">
        <v>2</v>
      </c>
      <c r="I273" t="s">
        <v>2</v>
      </c>
      <c r="J273" t="s">
        <v>2</v>
      </c>
      <c r="K273" t="s">
        <v>2</v>
      </c>
    </row>
    <row r="274" spans="1:11">
      <c r="A274" t="s">
        <v>151</v>
      </c>
      <c r="B274" t="s">
        <v>44</v>
      </c>
      <c r="C274" t="s">
        <v>44</v>
      </c>
      <c r="D274" t="s">
        <v>44</v>
      </c>
      <c r="E274" t="s">
        <v>674</v>
      </c>
      <c r="F274" t="s">
        <v>2</v>
      </c>
      <c r="G274" t="s">
        <v>2</v>
      </c>
      <c r="H274" t="s">
        <v>2</v>
      </c>
      <c r="I274" t="s">
        <v>2</v>
      </c>
      <c r="J274" t="s">
        <v>2</v>
      </c>
      <c r="K274" t="s">
        <v>2</v>
      </c>
    </row>
    <row r="275" spans="1:11">
      <c r="A275" t="s">
        <v>152</v>
      </c>
      <c r="B275" t="s">
        <v>44</v>
      </c>
      <c r="C275" t="s">
        <v>183</v>
      </c>
      <c r="D275" t="s">
        <v>253</v>
      </c>
      <c r="E275" t="s">
        <v>290</v>
      </c>
      <c r="F275" t="s">
        <v>2</v>
      </c>
      <c r="G275" t="s">
        <v>2</v>
      </c>
      <c r="H275" t="s">
        <v>2</v>
      </c>
      <c r="I275" t="s">
        <v>2</v>
      </c>
      <c r="J275" t="s">
        <v>2</v>
      </c>
      <c r="K275" t="s">
        <v>2</v>
      </c>
    </row>
    <row r="276" spans="1:11">
      <c r="A276" t="s">
        <v>153</v>
      </c>
      <c r="B276" t="s">
        <v>44</v>
      </c>
      <c r="C276" t="s">
        <v>242</v>
      </c>
      <c r="D276" t="s">
        <v>254</v>
      </c>
      <c r="E276" t="s">
        <v>675</v>
      </c>
      <c r="F276" t="s">
        <v>2</v>
      </c>
      <c r="G276" t="s">
        <v>2</v>
      </c>
      <c r="H276" t="s">
        <v>2</v>
      </c>
      <c r="I276" t="s">
        <v>2</v>
      </c>
      <c r="J276" t="s">
        <v>2</v>
      </c>
      <c r="K276" t="s">
        <v>2</v>
      </c>
    </row>
    <row r="277" spans="1:11">
      <c r="A277" t="s">
        <v>154</v>
      </c>
      <c r="B277" t="s">
        <v>1196</v>
      </c>
      <c r="C277" t="s">
        <v>1379</v>
      </c>
      <c r="D277" t="s">
        <v>255</v>
      </c>
      <c r="E277" t="s">
        <v>1583</v>
      </c>
      <c r="F277" t="s">
        <v>2</v>
      </c>
      <c r="G277" t="s">
        <v>2</v>
      </c>
      <c r="H277" t="s">
        <v>2</v>
      </c>
      <c r="I277" t="s">
        <v>2</v>
      </c>
      <c r="J277" t="s">
        <v>2</v>
      </c>
      <c r="K277" t="s">
        <v>2</v>
      </c>
    </row>
    <row r="278" spans="1:11">
      <c r="A278" t="s">
        <v>7</v>
      </c>
      <c r="B278" t="s">
        <v>26</v>
      </c>
      <c r="C278" t="s">
        <v>26</v>
      </c>
      <c r="D278" t="s">
        <v>26</v>
      </c>
      <c r="E278" t="s">
        <v>1584</v>
      </c>
      <c r="F278" t="s">
        <v>2</v>
      </c>
      <c r="G278" t="s">
        <v>2</v>
      </c>
      <c r="H278" t="s">
        <v>2</v>
      </c>
      <c r="I278" t="s">
        <v>2</v>
      </c>
      <c r="J278" t="s">
        <v>2</v>
      </c>
      <c r="K278" t="s">
        <v>2</v>
      </c>
    </row>
    <row r="279" spans="1:11">
      <c r="A279" t="s">
        <v>1124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t="s">
        <v>2</v>
      </c>
      <c r="H279" t="s">
        <v>2</v>
      </c>
      <c r="I279" t="s">
        <v>2</v>
      </c>
      <c r="J279" t="s">
        <v>2</v>
      </c>
      <c r="K279" t="s">
        <v>2</v>
      </c>
    </row>
    <row r="280" spans="1:11">
      <c r="A280" t="s">
        <v>138</v>
      </c>
      <c r="B280" t="s">
        <v>28</v>
      </c>
      <c r="C280" t="s">
        <v>60</v>
      </c>
      <c r="D280" t="s">
        <v>7</v>
      </c>
      <c r="E280" t="s">
        <v>108</v>
      </c>
      <c r="F280" t="s">
        <v>2</v>
      </c>
      <c r="G280" t="s">
        <v>2</v>
      </c>
      <c r="H280" t="s">
        <v>2</v>
      </c>
      <c r="I280" t="s">
        <v>2</v>
      </c>
      <c r="J280" t="s">
        <v>2</v>
      </c>
      <c r="K280" t="s">
        <v>2</v>
      </c>
    </row>
    <row r="281" spans="1:11">
      <c r="A281" t="s">
        <v>2</v>
      </c>
      <c r="B281" t="s">
        <v>21</v>
      </c>
      <c r="C281" t="s">
        <v>21</v>
      </c>
      <c r="D281" t="s">
        <v>21</v>
      </c>
      <c r="E281" t="s">
        <v>2</v>
      </c>
      <c r="F281" t="s">
        <v>2</v>
      </c>
      <c r="G281" t="s">
        <v>2</v>
      </c>
      <c r="H281" t="s">
        <v>2</v>
      </c>
      <c r="I281" t="s">
        <v>2</v>
      </c>
      <c r="J281" t="s">
        <v>2</v>
      </c>
      <c r="K281" t="s">
        <v>2</v>
      </c>
    </row>
    <row r="282" spans="1:11">
      <c r="A282" t="s">
        <v>139</v>
      </c>
      <c r="B282" t="s">
        <v>1197</v>
      </c>
      <c r="C282" t="s">
        <v>1380</v>
      </c>
      <c r="D282" t="s">
        <v>193</v>
      </c>
      <c r="E282" t="s">
        <v>1585</v>
      </c>
      <c r="F282" t="s">
        <v>2</v>
      </c>
      <c r="G282" t="s">
        <v>2</v>
      </c>
      <c r="H282" t="s">
        <v>2</v>
      </c>
      <c r="I282" t="s">
        <v>2</v>
      </c>
      <c r="J282" t="s">
        <v>2</v>
      </c>
      <c r="K282" t="s">
        <v>2</v>
      </c>
    </row>
    <row r="283" spans="1:11">
      <c r="A283" t="s">
        <v>140</v>
      </c>
      <c r="B283" t="s">
        <v>1198</v>
      </c>
      <c r="C283" t="s">
        <v>1381</v>
      </c>
      <c r="D283" t="s">
        <v>194</v>
      </c>
      <c r="E283" t="s">
        <v>1586</v>
      </c>
      <c r="F283" t="s">
        <v>2</v>
      </c>
      <c r="G283" t="s">
        <v>2</v>
      </c>
      <c r="H283" t="s">
        <v>2</v>
      </c>
      <c r="I283" t="s">
        <v>2</v>
      </c>
      <c r="J283" t="s">
        <v>2</v>
      </c>
      <c r="K283" t="s">
        <v>2</v>
      </c>
    </row>
    <row r="284" spans="1:11">
      <c r="A284" t="s">
        <v>141</v>
      </c>
      <c r="B284" t="s">
        <v>1199</v>
      </c>
      <c r="C284" t="s">
        <v>1382</v>
      </c>
      <c r="D284" t="s">
        <v>195</v>
      </c>
      <c r="E284" t="s">
        <v>1587</v>
      </c>
      <c r="F284" t="s">
        <v>2</v>
      </c>
      <c r="G284" t="s">
        <v>2</v>
      </c>
      <c r="H284" t="s">
        <v>2</v>
      </c>
      <c r="I284" t="s">
        <v>2</v>
      </c>
      <c r="J284" t="s">
        <v>2</v>
      </c>
      <c r="K284" t="s">
        <v>2</v>
      </c>
    </row>
    <row r="285" spans="1:11">
      <c r="A285" t="s">
        <v>142</v>
      </c>
      <c r="B285" t="s">
        <v>1200</v>
      </c>
      <c r="C285" t="s">
        <v>1383</v>
      </c>
      <c r="D285" t="s">
        <v>196</v>
      </c>
      <c r="E285" t="s">
        <v>287</v>
      </c>
      <c r="F285" t="s">
        <v>2</v>
      </c>
      <c r="G285" t="s">
        <v>2</v>
      </c>
      <c r="H285" t="s">
        <v>2</v>
      </c>
      <c r="I285" t="s">
        <v>2</v>
      </c>
      <c r="J285" t="s">
        <v>2</v>
      </c>
      <c r="K285" t="s">
        <v>2</v>
      </c>
    </row>
    <row r="286" spans="1:11">
      <c r="A286" t="s">
        <v>143</v>
      </c>
      <c r="B286" t="s">
        <v>1201</v>
      </c>
      <c r="C286" t="s">
        <v>1384</v>
      </c>
      <c r="D286" t="s">
        <v>197</v>
      </c>
      <c r="E286" t="s">
        <v>1588</v>
      </c>
      <c r="F286" t="s">
        <v>2</v>
      </c>
      <c r="G286" t="s">
        <v>2</v>
      </c>
      <c r="H286" t="s">
        <v>2</v>
      </c>
      <c r="I286" t="s">
        <v>2</v>
      </c>
      <c r="J286" t="s">
        <v>2</v>
      </c>
      <c r="K286" t="s">
        <v>2</v>
      </c>
    </row>
    <row r="287" spans="1:11">
      <c r="A287" t="s">
        <v>144</v>
      </c>
      <c r="B287" t="s">
        <v>295</v>
      </c>
      <c r="C287" t="s">
        <v>236</v>
      </c>
      <c r="D287" t="s">
        <v>198</v>
      </c>
      <c r="E287" t="s">
        <v>425</v>
      </c>
      <c r="F287" t="s">
        <v>2</v>
      </c>
      <c r="G287" t="s">
        <v>2</v>
      </c>
      <c r="H287" t="s">
        <v>2</v>
      </c>
      <c r="I287" t="s">
        <v>2</v>
      </c>
      <c r="J287" t="s">
        <v>2</v>
      </c>
      <c r="K287" t="s">
        <v>2</v>
      </c>
    </row>
    <row r="288" spans="1:11">
      <c r="A288" t="s">
        <v>145</v>
      </c>
      <c r="B288" t="s">
        <v>44</v>
      </c>
      <c r="C288" t="s">
        <v>1385</v>
      </c>
      <c r="D288" t="s">
        <v>199</v>
      </c>
      <c r="E288" t="s">
        <v>675</v>
      </c>
      <c r="F288" t="s">
        <v>2</v>
      </c>
      <c r="G288" t="s">
        <v>2</v>
      </c>
      <c r="H288" t="s">
        <v>2</v>
      </c>
      <c r="I288" t="s">
        <v>2</v>
      </c>
      <c r="J288" t="s">
        <v>2</v>
      </c>
      <c r="K288" t="s">
        <v>2</v>
      </c>
    </row>
    <row r="289" spans="1:11">
      <c r="A289" t="s">
        <v>146</v>
      </c>
      <c r="B289" t="s">
        <v>1202</v>
      </c>
      <c r="C289" t="s">
        <v>655</v>
      </c>
      <c r="D289" t="s">
        <v>200</v>
      </c>
      <c r="E289" t="s">
        <v>288</v>
      </c>
      <c r="F289" t="s">
        <v>2</v>
      </c>
      <c r="G289" t="s">
        <v>2</v>
      </c>
      <c r="H289" t="s">
        <v>2</v>
      </c>
      <c r="I289" t="s">
        <v>2</v>
      </c>
      <c r="J289" t="s">
        <v>2</v>
      </c>
      <c r="K289" t="s">
        <v>2</v>
      </c>
    </row>
    <row r="290" spans="1:11">
      <c r="A290" t="s">
        <v>147</v>
      </c>
      <c r="B290" t="s">
        <v>178</v>
      </c>
      <c r="C290" t="s">
        <v>236</v>
      </c>
      <c r="D290" t="s">
        <v>201</v>
      </c>
      <c r="E290" t="s">
        <v>288</v>
      </c>
      <c r="F290" t="s">
        <v>2</v>
      </c>
      <c r="G290" t="s">
        <v>2</v>
      </c>
      <c r="H290" t="s">
        <v>2</v>
      </c>
      <c r="I290" t="s">
        <v>2</v>
      </c>
      <c r="J290" t="s">
        <v>2</v>
      </c>
      <c r="K290" t="s">
        <v>2</v>
      </c>
    </row>
    <row r="291" spans="1:11">
      <c r="A291" t="s">
        <v>148</v>
      </c>
      <c r="B291" t="s">
        <v>249</v>
      </c>
      <c r="C291" t="s">
        <v>639</v>
      </c>
      <c r="D291" t="s">
        <v>202</v>
      </c>
      <c r="E291" t="s">
        <v>291</v>
      </c>
      <c r="F291" t="s">
        <v>2</v>
      </c>
      <c r="G291" t="s">
        <v>2</v>
      </c>
      <c r="H291" t="s">
        <v>2</v>
      </c>
      <c r="I291" t="s">
        <v>2</v>
      </c>
      <c r="J291" t="s">
        <v>2</v>
      </c>
      <c r="K291" t="s">
        <v>2</v>
      </c>
    </row>
    <row r="292" spans="1:11">
      <c r="A292" t="s">
        <v>149</v>
      </c>
      <c r="B292" t="s">
        <v>565</v>
      </c>
      <c r="C292" t="s">
        <v>44</v>
      </c>
      <c r="D292" t="s">
        <v>203</v>
      </c>
      <c r="E292" t="s">
        <v>675</v>
      </c>
      <c r="F292" t="s">
        <v>2</v>
      </c>
      <c r="G292" t="s">
        <v>2</v>
      </c>
      <c r="H292" t="s">
        <v>2</v>
      </c>
      <c r="I292" t="s">
        <v>2</v>
      </c>
      <c r="J292" t="s">
        <v>2</v>
      </c>
      <c r="K292" t="s">
        <v>2</v>
      </c>
    </row>
    <row r="293" spans="1:11">
      <c r="A293" t="s">
        <v>150</v>
      </c>
      <c r="B293" t="s">
        <v>44</v>
      </c>
      <c r="C293" t="s">
        <v>44</v>
      </c>
      <c r="D293" t="s">
        <v>44</v>
      </c>
      <c r="E293" t="s">
        <v>674</v>
      </c>
      <c r="F293" t="s">
        <v>2</v>
      </c>
      <c r="G293" t="s">
        <v>2</v>
      </c>
      <c r="H293" t="s">
        <v>2</v>
      </c>
      <c r="I293" t="s">
        <v>2</v>
      </c>
      <c r="J293" t="s">
        <v>2</v>
      </c>
      <c r="K293" t="s">
        <v>2</v>
      </c>
    </row>
    <row r="294" spans="1:11">
      <c r="A294" t="s">
        <v>151</v>
      </c>
      <c r="B294" t="s">
        <v>127</v>
      </c>
      <c r="C294" t="s">
        <v>127</v>
      </c>
      <c r="D294" t="s">
        <v>127</v>
      </c>
      <c r="E294" t="s">
        <v>290</v>
      </c>
      <c r="F294" t="s">
        <v>2</v>
      </c>
      <c r="G294" t="s">
        <v>2</v>
      </c>
      <c r="H294" t="s">
        <v>2</v>
      </c>
      <c r="I294" t="s">
        <v>2</v>
      </c>
      <c r="J294" t="s">
        <v>2</v>
      </c>
      <c r="K294" t="s">
        <v>2</v>
      </c>
    </row>
    <row r="295" spans="1:11">
      <c r="A295" t="s">
        <v>152</v>
      </c>
      <c r="B295" t="s">
        <v>44</v>
      </c>
      <c r="C295" t="s">
        <v>44</v>
      </c>
      <c r="D295" t="s">
        <v>44</v>
      </c>
      <c r="E295" t="s">
        <v>674</v>
      </c>
      <c r="F295" t="s">
        <v>2</v>
      </c>
      <c r="G295" t="s">
        <v>2</v>
      </c>
      <c r="H295" t="s">
        <v>2</v>
      </c>
      <c r="I295" t="s">
        <v>2</v>
      </c>
      <c r="J295" t="s">
        <v>2</v>
      </c>
      <c r="K295" t="s">
        <v>2</v>
      </c>
    </row>
    <row r="296" spans="1:11">
      <c r="A296" t="s">
        <v>153</v>
      </c>
      <c r="B296" t="s">
        <v>44</v>
      </c>
      <c r="C296" t="s">
        <v>234</v>
      </c>
      <c r="D296" t="s">
        <v>204</v>
      </c>
      <c r="E296" t="s">
        <v>675</v>
      </c>
      <c r="F296" t="s">
        <v>2</v>
      </c>
      <c r="G296" t="s">
        <v>2</v>
      </c>
      <c r="H296" t="s">
        <v>2</v>
      </c>
      <c r="I296" t="s">
        <v>2</v>
      </c>
      <c r="J296" t="s">
        <v>2</v>
      </c>
      <c r="K296" t="s">
        <v>2</v>
      </c>
    </row>
    <row r="297" spans="1:11">
      <c r="A297" t="s">
        <v>154</v>
      </c>
      <c r="B297" t="s">
        <v>1203</v>
      </c>
      <c r="C297" t="s">
        <v>1386</v>
      </c>
      <c r="D297" t="s">
        <v>205</v>
      </c>
      <c r="E297" t="s">
        <v>428</v>
      </c>
      <c r="F297" t="s">
        <v>2</v>
      </c>
      <c r="G297" t="s">
        <v>2</v>
      </c>
      <c r="H297" t="s">
        <v>2</v>
      </c>
      <c r="I297" t="s">
        <v>2</v>
      </c>
      <c r="J297" t="s">
        <v>2</v>
      </c>
      <c r="K297" t="s">
        <v>2</v>
      </c>
    </row>
    <row r="298" spans="1:11">
      <c r="A298" t="s">
        <v>7</v>
      </c>
      <c r="B298" t="s">
        <v>26</v>
      </c>
      <c r="C298" t="s">
        <v>26</v>
      </c>
      <c r="D298" t="s">
        <v>26</v>
      </c>
      <c r="E298" t="s">
        <v>1560</v>
      </c>
      <c r="F298" t="s">
        <v>2</v>
      </c>
      <c r="G298" t="s">
        <v>2</v>
      </c>
      <c r="H298" t="s">
        <v>2</v>
      </c>
      <c r="I298" t="s">
        <v>2</v>
      </c>
      <c r="J298" t="s">
        <v>2</v>
      </c>
      <c r="K298" t="s">
        <v>2</v>
      </c>
    </row>
    <row r="299" spans="1:11">
      <c r="A299" t="s">
        <v>1125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t="s">
        <v>2</v>
      </c>
      <c r="H299" t="s">
        <v>2</v>
      </c>
      <c r="I299" t="s">
        <v>2</v>
      </c>
      <c r="J299" t="s">
        <v>2</v>
      </c>
      <c r="K299" t="s">
        <v>2</v>
      </c>
    </row>
    <row r="300" spans="1:11">
      <c r="A300" t="s">
        <v>138</v>
      </c>
      <c r="B300" t="s">
        <v>29</v>
      </c>
      <c r="C300" t="s">
        <v>61</v>
      </c>
      <c r="D300" t="s">
        <v>7</v>
      </c>
      <c r="E300" t="s">
        <v>108</v>
      </c>
      <c r="F300" t="s">
        <v>2</v>
      </c>
      <c r="G300" t="s">
        <v>2</v>
      </c>
      <c r="H300" t="s">
        <v>2</v>
      </c>
      <c r="I300" t="s">
        <v>2</v>
      </c>
      <c r="J300" t="s">
        <v>2</v>
      </c>
      <c r="K300" t="s">
        <v>2</v>
      </c>
    </row>
    <row r="301" spans="1:11">
      <c r="A301" t="s">
        <v>2</v>
      </c>
      <c r="B301" t="s">
        <v>21</v>
      </c>
      <c r="C301" t="s">
        <v>21</v>
      </c>
      <c r="D301" t="s">
        <v>21</v>
      </c>
      <c r="E301" t="s">
        <v>2</v>
      </c>
      <c r="F301" t="s">
        <v>2</v>
      </c>
      <c r="G301" t="s">
        <v>2</v>
      </c>
      <c r="H301" t="s">
        <v>2</v>
      </c>
      <c r="I301" t="s">
        <v>2</v>
      </c>
      <c r="J301" t="s">
        <v>2</v>
      </c>
      <c r="K301" t="s">
        <v>2</v>
      </c>
    </row>
    <row r="302" spans="1:11">
      <c r="A302" t="s">
        <v>139</v>
      </c>
      <c r="B302" t="s">
        <v>1204</v>
      </c>
      <c r="C302" t="s">
        <v>1387</v>
      </c>
      <c r="D302" t="s">
        <v>244</v>
      </c>
      <c r="E302" t="s">
        <v>1577</v>
      </c>
      <c r="F302" t="s">
        <v>2</v>
      </c>
      <c r="G302" t="s">
        <v>2</v>
      </c>
      <c r="H302" t="s">
        <v>2</v>
      </c>
      <c r="I302" t="s">
        <v>2</v>
      </c>
      <c r="J302" t="s">
        <v>2</v>
      </c>
      <c r="K302" t="s">
        <v>2</v>
      </c>
    </row>
    <row r="303" spans="1:11">
      <c r="A303" t="s">
        <v>140</v>
      </c>
      <c r="B303" t="s">
        <v>1205</v>
      </c>
      <c r="C303" t="s">
        <v>1388</v>
      </c>
      <c r="D303" t="s">
        <v>245</v>
      </c>
      <c r="E303" t="s">
        <v>1578</v>
      </c>
      <c r="F303" t="s">
        <v>2</v>
      </c>
      <c r="G303" t="s">
        <v>2</v>
      </c>
      <c r="H303" t="s">
        <v>2</v>
      </c>
      <c r="I303" t="s">
        <v>2</v>
      </c>
      <c r="J303" t="s">
        <v>2</v>
      </c>
      <c r="K303" t="s">
        <v>2</v>
      </c>
    </row>
    <row r="304" spans="1:11">
      <c r="A304" t="s">
        <v>141</v>
      </c>
      <c r="B304" t="s">
        <v>1206</v>
      </c>
      <c r="C304" t="s">
        <v>1389</v>
      </c>
      <c r="D304" t="s">
        <v>246</v>
      </c>
      <c r="E304" t="s">
        <v>1579</v>
      </c>
      <c r="F304" t="s">
        <v>2</v>
      </c>
      <c r="G304" t="s">
        <v>2</v>
      </c>
      <c r="H304" t="s">
        <v>2</v>
      </c>
      <c r="I304" t="s">
        <v>2</v>
      </c>
      <c r="J304" t="s">
        <v>2</v>
      </c>
      <c r="K304" t="s">
        <v>2</v>
      </c>
    </row>
    <row r="305" spans="1:11">
      <c r="A305" t="s">
        <v>142</v>
      </c>
      <c r="B305" t="s">
        <v>1207</v>
      </c>
      <c r="C305" t="s">
        <v>129</v>
      </c>
      <c r="D305" t="s">
        <v>247</v>
      </c>
      <c r="E305" t="s">
        <v>1580</v>
      </c>
      <c r="F305" t="s">
        <v>2</v>
      </c>
      <c r="G305" t="s">
        <v>2</v>
      </c>
      <c r="H305" t="s">
        <v>2</v>
      </c>
      <c r="I305" t="s">
        <v>2</v>
      </c>
      <c r="J305" t="s">
        <v>2</v>
      </c>
      <c r="K305" t="s">
        <v>2</v>
      </c>
    </row>
    <row r="306" spans="1:11">
      <c r="A306" t="s">
        <v>143</v>
      </c>
      <c r="B306" t="s">
        <v>1208</v>
      </c>
      <c r="C306" t="s">
        <v>1390</v>
      </c>
      <c r="D306" t="s">
        <v>248</v>
      </c>
      <c r="E306" t="s">
        <v>1581</v>
      </c>
      <c r="F306" t="s">
        <v>2</v>
      </c>
      <c r="G306" t="s">
        <v>2</v>
      </c>
      <c r="H306" t="s">
        <v>2</v>
      </c>
      <c r="I306" t="s">
        <v>2</v>
      </c>
      <c r="J306" t="s">
        <v>2</v>
      </c>
      <c r="K306" t="s">
        <v>2</v>
      </c>
    </row>
    <row r="307" spans="1:11">
      <c r="A307" t="s">
        <v>144</v>
      </c>
      <c r="B307" t="s">
        <v>44</v>
      </c>
      <c r="C307" t="s">
        <v>1391</v>
      </c>
      <c r="D307" t="s">
        <v>249</v>
      </c>
      <c r="E307" t="s">
        <v>675</v>
      </c>
      <c r="F307" t="s">
        <v>2</v>
      </c>
      <c r="G307" t="s">
        <v>2</v>
      </c>
      <c r="H307" t="s">
        <v>2</v>
      </c>
      <c r="I307" t="s">
        <v>2</v>
      </c>
      <c r="J307" t="s">
        <v>2</v>
      </c>
      <c r="K307" t="s">
        <v>2</v>
      </c>
    </row>
    <row r="308" spans="1:11">
      <c r="A308" t="s">
        <v>145</v>
      </c>
      <c r="B308" t="s">
        <v>44</v>
      </c>
      <c r="C308" t="s">
        <v>44</v>
      </c>
      <c r="D308" t="s">
        <v>44</v>
      </c>
      <c r="E308" t="s">
        <v>290</v>
      </c>
      <c r="F308" t="s">
        <v>2</v>
      </c>
      <c r="G308" t="s">
        <v>2</v>
      </c>
      <c r="H308" t="s">
        <v>2</v>
      </c>
      <c r="I308" t="s">
        <v>2</v>
      </c>
      <c r="J308" t="s">
        <v>2</v>
      </c>
      <c r="K308" t="s">
        <v>2</v>
      </c>
    </row>
    <row r="309" spans="1:11">
      <c r="A309" t="s">
        <v>146</v>
      </c>
      <c r="B309" t="s">
        <v>44</v>
      </c>
      <c r="C309" t="s">
        <v>44</v>
      </c>
      <c r="D309" t="s">
        <v>44</v>
      </c>
      <c r="E309" t="s">
        <v>674</v>
      </c>
      <c r="F309" t="s">
        <v>2</v>
      </c>
      <c r="G309" t="s">
        <v>2</v>
      </c>
      <c r="H309" t="s">
        <v>2</v>
      </c>
      <c r="I309" t="s">
        <v>2</v>
      </c>
      <c r="J309" t="s">
        <v>2</v>
      </c>
      <c r="K309" t="s">
        <v>2</v>
      </c>
    </row>
    <row r="310" spans="1:11">
      <c r="A310" t="s">
        <v>147</v>
      </c>
      <c r="B310" t="s">
        <v>630</v>
      </c>
      <c r="C310" t="s">
        <v>175</v>
      </c>
      <c r="D310" t="s">
        <v>250</v>
      </c>
      <c r="E310" t="s">
        <v>1582</v>
      </c>
      <c r="F310" t="s">
        <v>2</v>
      </c>
      <c r="G310" t="s">
        <v>2</v>
      </c>
      <c r="H310" t="s">
        <v>2</v>
      </c>
      <c r="I310" t="s">
        <v>2</v>
      </c>
      <c r="J310" t="s">
        <v>2</v>
      </c>
      <c r="K310" t="s">
        <v>2</v>
      </c>
    </row>
    <row r="311" spans="1:11">
      <c r="A311" t="s">
        <v>148</v>
      </c>
      <c r="B311" t="s">
        <v>1209</v>
      </c>
      <c r="C311" t="s">
        <v>44</v>
      </c>
      <c r="D311" t="s">
        <v>251</v>
      </c>
      <c r="E311" t="s">
        <v>287</v>
      </c>
      <c r="F311" t="s">
        <v>2</v>
      </c>
      <c r="G311" t="s">
        <v>2</v>
      </c>
      <c r="H311" t="s">
        <v>2</v>
      </c>
      <c r="I311" t="s">
        <v>2</v>
      </c>
      <c r="J311" t="s">
        <v>2</v>
      </c>
      <c r="K311" t="s">
        <v>2</v>
      </c>
    </row>
    <row r="312" spans="1:11">
      <c r="A312" t="s">
        <v>149</v>
      </c>
      <c r="B312" t="s">
        <v>233</v>
      </c>
      <c r="C312" t="s">
        <v>44</v>
      </c>
      <c r="D312" t="s">
        <v>120</v>
      </c>
      <c r="E312" t="s">
        <v>675</v>
      </c>
      <c r="F312" t="s">
        <v>2</v>
      </c>
      <c r="G312" t="s">
        <v>2</v>
      </c>
      <c r="H312" t="s">
        <v>2</v>
      </c>
      <c r="I312" t="s">
        <v>2</v>
      </c>
      <c r="J312" t="s">
        <v>2</v>
      </c>
      <c r="K312" t="s">
        <v>2</v>
      </c>
    </row>
    <row r="313" spans="1:11">
      <c r="A313" t="s">
        <v>150</v>
      </c>
      <c r="B313" t="s">
        <v>1210</v>
      </c>
      <c r="C313" t="s">
        <v>44</v>
      </c>
      <c r="D313" t="s">
        <v>252</v>
      </c>
      <c r="E313" t="s">
        <v>291</v>
      </c>
      <c r="F313" t="s">
        <v>2</v>
      </c>
      <c r="G313" t="s">
        <v>2</v>
      </c>
      <c r="H313" t="s">
        <v>2</v>
      </c>
      <c r="I313" t="s">
        <v>2</v>
      </c>
      <c r="J313" t="s">
        <v>2</v>
      </c>
      <c r="K313" t="s">
        <v>2</v>
      </c>
    </row>
    <row r="314" spans="1:11">
      <c r="A314" t="s">
        <v>151</v>
      </c>
      <c r="B314" t="s">
        <v>44</v>
      </c>
      <c r="C314" t="s">
        <v>44</v>
      </c>
      <c r="D314" t="s">
        <v>44</v>
      </c>
      <c r="E314" t="s">
        <v>674</v>
      </c>
      <c r="F314" t="s">
        <v>2</v>
      </c>
      <c r="G314" t="s">
        <v>2</v>
      </c>
      <c r="H314" t="s">
        <v>2</v>
      </c>
      <c r="I314" t="s">
        <v>2</v>
      </c>
      <c r="J314" t="s">
        <v>2</v>
      </c>
      <c r="K314" t="s">
        <v>2</v>
      </c>
    </row>
    <row r="315" spans="1:11">
      <c r="A315" t="s">
        <v>152</v>
      </c>
      <c r="B315" t="s">
        <v>1211</v>
      </c>
      <c r="C315" t="s">
        <v>44</v>
      </c>
      <c r="D315" t="s">
        <v>253</v>
      </c>
      <c r="E315" t="s">
        <v>290</v>
      </c>
      <c r="F315" t="s">
        <v>2</v>
      </c>
      <c r="G315" t="s">
        <v>2</v>
      </c>
      <c r="H315" t="s">
        <v>2</v>
      </c>
      <c r="I315" t="s">
        <v>2</v>
      </c>
      <c r="J315" t="s">
        <v>2</v>
      </c>
      <c r="K315" t="s">
        <v>2</v>
      </c>
    </row>
    <row r="316" spans="1:11">
      <c r="A316" t="s">
        <v>153</v>
      </c>
      <c r="B316" t="s">
        <v>513</v>
      </c>
      <c r="C316" t="s">
        <v>44</v>
      </c>
      <c r="D316" t="s">
        <v>254</v>
      </c>
      <c r="E316" t="s">
        <v>675</v>
      </c>
      <c r="F316" t="s">
        <v>2</v>
      </c>
      <c r="G316" t="s">
        <v>2</v>
      </c>
      <c r="H316" t="s">
        <v>2</v>
      </c>
      <c r="I316" t="s">
        <v>2</v>
      </c>
      <c r="J316" t="s">
        <v>2</v>
      </c>
      <c r="K316" t="s">
        <v>2</v>
      </c>
    </row>
    <row r="317" spans="1:11">
      <c r="A317" t="s">
        <v>154</v>
      </c>
      <c r="B317" t="s">
        <v>342</v>
      </c>
      <c r="C317" t="s">
        <v>1392</v>
      </c>
      <c r="D317" t="s">
        <v>255</v>
      </c>
      <c r="E317" t="s">
        <v>1583</v>
      </c>
      <c r="F317" t="s">
        <v>2</v>
      </c>
      <c r="G317" t="s">
        <v>2</v>
      </c>
      <c r="H317" t="s">
        <v>2</v>
      </c>
      <c r="I317" t="s">
        <v>2</v>
      </c>
      <c r="J317" t="s">
        <v>2</v>
      </c>
      <c r="K317" t="s">
        <v>2</v>
      </c>
    </row>
    <row r="318" spans="1:11">
      <c r="A318" t="s">
        <v>7</v>
      </c>
      <c r="B318" t="s">
        <v>26</v>
      </c>
      <c r="C318" t="s">
        <v>26</v>
      </c>
      <c r="D318" t="s">
        <v>26</v>
      </c>
      <c r="E318" t="s">
        <v>1584</v>
      </c>
      <c r="F318" t="s">
        <v>2</v>
      </c>
      <c r="G318" t="s">
        <v>2</v>
      </c>
      <c r="H318" t="s">
        <v>2</v>
      </c>
      <c r="I318" t="s">
        <v>2</v>
      </c>
      <c r="J318" t="s">
        <v>2</v>
      </c>
      <c r="K318" t="s">
        <v>2</v>
      </c>
    </row>
    <row r="319" spans="1:11">
      <c r="A319" t="s">
        <v>1126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t="s">
        <v>2</v>
      </c>
      <c r="H319" t="s">
        <v>2</v>
      </c>
      <c r="I319" t="s">
        <v>2</v>
      </c>
      <c r="J319" t="s">
        <v>2</v>
      </c>
      <c r="K319" t="s">
        <v>2</v>
      </c>
    </row>
    <row r="320" spans="1:11">
      <c r="A320" t="s">
        <v>138</v>
      </c>
      <c r="B320" t="s">
        <v>29</v>
      </c>
      <c r="C320" t="s">
        <v>61</v>
      </c>
      <c r="D320" t="s">
        <v>7</v>
      </c>
      <c r="E320" t="s">
        <v>108</v>
      </c>
      <c r="F320" t="s">
        <v>2</v>
      </c>
      <c r="G320" t="s">
        <v>2</v>
      </c>
      <c r="H320" t="s">
        <v>2</v>
      </c>
      <c r="I320" t="s">
        <v>2</v>
      </c>
      <c r="J320" t="s">
        <v>2</v>
      </c>
      <c r="K320" t="s">
        <v>2</v>
      </c>
    </row>
    <row r="321" spans="1:11">
      <c r="A321" t="s">
        <v>2</v>
      </c>
      <c r="B321" t="s">
        <v>21</v>
      </c>
      <c r="C321" t="s">
        <v>21</v>
      </c>
      <c r="D321" t="s">
        <v>21</v>
      </c>
      <c r="E321" t="s">
        <v>2</v>
      </c>
      <c r="F321" t="s">
        <v>2</v>
      </c>
      <c r="G321" t="s">
        <v>2</v>
      </c>
      <c r="H321" t="s">
        <v>2</v>
      </c>
      <c r="I321" t="s">
        <v>2</v>
      </c>
      <c r="J321" t="s">
        <v>2</v>
      </c>
      <c r="K321" t="s">
        <v>2</v>
      </c>
    </row>
    <row r="322" spans="1:11">
      <c r="A322" t="s">
        <v>139</v>
      </c>
      <c r="B322" t="s">
        <v>1212</v>
      </c>
      <c r="C322" t="s">
        <v>1393</v>
      </c>
      <c r="D322" t="s">
        <v>193</v>
      </c>
      <c r="E322" t="s">
        <v>1585</v>
      </c>
      <c r="F322" t="s">
        <v>2</v>
      </c>
      <c r="G322" t="s">
        <v>2</v>
      </c>
      <c r="H322" t="s">
        <v>2</v>
      </c>
      <c r="I322" t="s">
        <v>2</v>
      </c>
      <c r="J322" t="s">
        <v>2</v>
      </c>
      <c r="K322" t="s">
        <v>2</v>
      </c>
    </row>
    <row r="323" spans="1:11">
      <c r="A323" t="s">
        <v>140</v>
      </c>
      <c r="B323" t="s">
        <v>1213</v>
      </c>
      <c r="C323" t="s">
        <v>1394</v>
      </c>
      <c r="D323" t="s">
        <v>194</v>
      </c>
      <c r="E323" t="s">
        <v>1586</v>
      </c>
      <c r="F323" t="s">
        <v>2</v>
      </c>
      <c r="G323" t="s">
        <v>2</v>
      </c>
      <c r="H323" t="s">
        <v>2</v>
      </c>
      <c r="I323" t="s">
        <v>2</v>
      </c>
      <c r="J323" t="s">
        <v>2</v>
      </c>
      <c r="K323" t="s">
        <v>2</v>
      </c>
    </row>
    <row r="324" spans="1:11">
      <c r="A324" t="s">
        <v>141</v>
      </c>
      <c r="B324" t="s">
        <v>1214</v>
      </c>
      <c r="C324" t="s">
        <v>1395</v>
      </c>
      <c r="D324" t="s">
        <v>195</v>
      </c>
      <c r="E324" t="s">
        <v>1587</v>
      </c>
      <c r="F324" t="s">
        <v>2</v>
      </c>
      <c r="G324" t="s">
        <v>2</v>
      </c>
      <c r="H324" t="s">
        <v>2</v>
      </c>
      <c r="I324" t="s">
        <v>2</v>
      </c>
      <c r="J324" t="s">
        <v>2</v>
      </c>
      <c r="K324" t="s">
        <v>2</v>
      </c>
    </row>
    <row r="325" spans="1:11">
      <c r="A325" t="s">
        <v>142</v>
      </c>
      <c r="B325" t="s">
        <v>1215</v>
      </c>
      <c r="C325" t="s">
        <v>1396</v>
      </c>
      <c r="D325" t="s">
        <v>196</v>
      </c>
      <c r="E325" t="s">
        <v>287</v>
      </c>
      <c r="F325" t="s">
        <v>2</v>
      </c>
      <c r="G325" t="s">
        <v>2</v>
      </c>
      <c r="H325" t="s">
        <v>2</v>
      </c>
      <c r="I325" t="s">
        <v>2</v>
      </c>
      <c r="J325" t="s">
        <v>2</v>
      </c>
      <c r="K325" t="s">
        <v>2</v>
      </c>
    </row>
    <row r="326" spans="1:11">
      <c r="A326" t="s">
        <v>143</v>
      </c>
      <c r="B326" t="s">
        <v>623</v>
      </c>
      <c r="C326" t="s">
        <v>1397</v>
      </c>
      <c r="D326" t="s">
        <v>197</v>
      </c>
      <c r="E326" t="s">
        <v>1588</v>
      </c>
      <c r="F326" t="s">
        <v>2</v>
      </c>
      <c r="G326" t="s">
        <v>2</v>
      </c>
      <c r="H326" t="s">
        <v>2</v>
      </c>
      <c r="I326" t="s">
        <v>2</v>
      </c>
      <c r="J326" t="s">
        <v>2</v>
      </c>
      <c r="K326" t="s">
        <v>2</v>
      </c>
    </row>
    <row r="327" spans="1:11">
      <c r="A327" t="s">
        <v>144</v>
      </c>
      <c r="B327" t="s">
        <v>1216</v>
      </c>
      <c r="C327" t="s">
        <v>1398</v>
      </c>
      <c r="D327" t="s">
        <v>198</v>
      </c>
      <c r="E327" t="s">
        <v>425</v>
      </c>
      <c r="F327" t="s">
        <v>2</v>
      </c>
      <c r="G327" t="s">
        <v>2</v>
      </c>
      <c r="H327" t="s">
        <v>2</v>
      </c>
      <c r="I327" t="s">
        <v>2</v>
      </c>
      <c r="J327" t="s">
        <v>2</v>
      </c>
      <c r="K327" t="s">
        <v>2</v>
      </c>
    </row>
    <row r="328" spans="1:11">
      <c r="A328" t="s">
        <v>145</v>
      </c>
      <c r="B328" t="s">
        <v>1217</v>
      </c>
      <c r="C328" t="s">
        <v>44</v>
      </c>
      <c r="D328" t="s">
        <v>199</v>
      </c>
      <c r="E328" t="s">
        <v>675</v>
      </c>
      <c r="F328" t="s">
        <v>2</v>
      </c>
      <c r="G328" t="s">
        <v>2</v>
      </c>
      <c r="H328" t="s">
        <v>2</v>
      </c>
      <c r="I328" t="s">
        <v>2</v>
      </c>
      <c r="J328" t="s">
        <v>2</v>
      </c>
      <c r="K328" t="s">
        <v>2</v>
      </c>
    </row>
    <row r="329" spans="1:11">
      <c r="A329" t="s">
        <v>146</v>
      </c>
      <c r="B329" t="s">
        <v>449</v>
      </c>
      <c r="C329" t="s">
        <v>44</v>
      </c>
      <c r="D329" t="s">
        <v>200</v>
      </c>
      <c r="E329" t="s">
        <v>288</v>
      </c>
      <c r="F329" t="s">
        <v>2</v>
      </c>
      <c r="G329" t="s">
        <v>2</v>
      </c>
      <c r="H329" t="s">
        <v>2</v>
      </c>
      <c r="I329" t="s">
        <v>2</v>
      </c>
      <c r="J329" t="s">
        <v>2</v>
      </c>
      <c r="K329" t="s">
        <v>2</v>
      </c>
    </row>
    <row r="330" spans="1:11">
      <c r="A330" t="s">
        <v>147</v>
      </c>
      <c r="B330" t="s">
        <v>1218</v>
      </c>
      <c r="C330" t="s">
        <v>44</v>
      </c>
      <c r="D330" t="s">
        <v>201</v>
      </c>
      <c r="E330" t="s">
        <v>288</v>
      </c>
      <c r="F330" t="s">
        <v>2</v>
      </c>
      <c r="G330" t="s">
        <v>2</v>
      </c>
      <c r="H330" t="s">
        <v>2</v>
      </c>
      <c r="I330" t="s">
        <v>2</v>
      </c>
      <c r="J330" t="s">
        <v>2</v>
      </c>
      <c r="K330" t="s">
        <v>2</v>
      </c>
    </row>
    <row r="331" spans="1:11">
      <c r="A331" t="s">
        <v>148</v>
      </c>
      <c r="B331" t="s">
        <v>648</v>
      </c>
      <c r="C331" t="s">
        <v>44</v>
      </c>
      <c r="D331" t="s">
        <v>202</v>
      </c>
      <c r="E331" t="s">
        <v>291</v>
      </c>
      <c r="F331" t="s">
        <v>2</v>
      </c>
      <c r="G331" t="s">
        <v>2</v>
      </c>
      <c r="H331" t="s">
        <v>2</v>
      </c>
      <c r="I331" t="s">
        <v>2</v>
      </c>
      <c r="J331" t="s">
        <v>2</v>
      </c>
      <c r="K331" t="s">
        <v>2</v>
      </c>
    </row>
    <row r="332" spans="1:11">
      <c r="A332" t="s">
        <v>149</v>
      </c>
      <c r="B332" t="s">
        <v>44</v>
      </c>
      <c r="C332" t="s">
        <v>1399</v>
      </c>
      <c r="D332" t="s">
        <v>203</v>
      </c>
      <c r="E332" t="s">
        <v>675</v>
      </c>
      <c r="F332" t="s">
        <v>2</v>
      </c>
      <c r="G332" t="s">
        <v>2</v>
      </c>
      <c r="H332" t="s">
        <v>2</v>
      </c>
      <c r="I332" t="s">
        <v>2</v>
      </c>
      <c r="J332" t="s">
        <v>2</v>
      </c>
      <c r="K332" t="s">
        <v>2</v>
      </c>
    </row>
    <row r="333" spans="1:11">
      <c r="A333" t="s">
        <v>150</v>
      </c>
      <c r="B333" t="s">
        <v>44</v>
      </c>
      <c r="C333" t="s">
        <v>44</v>
      </c>
      <c r="D333" t="s">
        <v>44</v>
      </c>
      <c r="E333" t="s">
        <v>674</v>
      </c>
      <c r="F333" t="s">
        <v>2</v>
      </c>
      <c r="G333" t="s">
        <v>2</v>
      </c>
      <c r="H333" t="s">
        <v>2</v>
      </c>
      <c r="I333" t="s">
        <v>2</v>
      </c>
      <c r="J333" t="s">
        <v>2</v>
      </c>
      <c r="K333" t="s">
        <v>2</v>
      </c>
    </row>
    <row r="334" spans="1:11">
      <c r="A334" t="s">
        <v>151</v>
      </c>
      <c r="B334" t="s">
        <v>187</v>
      </c>
      <c r="C334" t="s">
        <v>44</v>
      </c>
      <c r="D334" t="s">
        <v>127</v>
      </c>
      <c r="E334" t="s">
        <v>290</v>
      </c>
      <c r="F334" t="s">
        <v>2</v>
      </c>
      <c r="G334" t="s">
        <v>2</v>
      </c>
      <c r="H334" t="s">
        <v>2</v>
      </c>
      <c r="I334" t="s">
        <v>2</v>
      </c>
      <c r="J334" t="s">
        <v>2</v>
      </c>
      <c r="K334" t="s">
        <v>2</v>
      </c>
    </row>
    <row r="335" spans="1:11">
      <c r="A335" t="s">
        <v>152</v>
      </c>
      <c r="B335" t="s">
        <v>44</v>
      </c>
      <c r="C335" t="s">
        <v>44</v>
      </c>
      <c r="D335" t="s">
        <v>44</v>
      </c>
      <c r="E335" t="s">
        <v>674</v>
      </c>
      <c r="F335" t="s">
        <v>2</v>
      </c>
      <c r="G335" t="s">
        <v>2</v>
      </c>
      <c r="H335" t="s">
        <v>2</v>
      </c>
      <c r="I335" t="s">
        <v>2</v>
      </c>
      <c r="J335" t="s">
        <v>2</v>
      </c>
      <c r="K335" t="s">
        <v>2</v>
      </c>
    </row>
    <row r="336" spans="1:11">
      <c r="A336" t="s">
        <v>153</v>
      </c>
      <c r="B336" t="s">
        <v>44</v>
      </c>
      <c r="C336" t="s">
        <v>407</v>
      </c>
      <c r="D336" t="s">
        <v>204</v>
      </c>
      <c r="E336" t="s">
        <v>675</v>
      </c>
      <c r="F336" t="s">
        <v>2</v>
      </c>
      <c r="G336" t="s">
        <v>2</v>
      </c>
      <c r="H336" t="s">
        <v>2</v>
      </c>
      <c r="I336" t="s">
        <v>2</v>
      </c>
      <c r="J336" t="s">
        <v>2</v>
      </c>
      <c r="K336" t="s">
        <v>2</v>
      </c>
    </row>
    <row r="337" spans="1:11">
      <c r="A337" t="s">
        <v>154</v>
      </c>
      <c r="B337" t="s">
        <v>1219</v>
      </c>
      <c r="C337" t="s">
        <v>1400</v>
      </c>
      <c r="D337" t="s">
        <v>205</v>
      </c>
      <c r="E337" t="s">
        <v>428</v>
      </c>
      <c r="F337" t="s">
        <v>2</v>
      </c>
      <c r="G337" t="s">
        <v>2</v>
      </c>
      <c r="H337" t="s">
        <v>2</v>
      </c>
      <c r="I337" t="s">
        <v>2</v>
      </c>
      <c r="J337" t="s">
        <v>2</v>
      </c>
      <c r="K337" t="s">
        <v>2</v>
      </c>
    </row>
    <row r="338" spans="1:11">
      <c r="A338" t="s">
        <v>7</v>
      </c>
      <c r="B338" t="s">
        <v>26</v>
      </c>
      <c r="C338" t="s">
        <v>26</v>
      </c>
      <c r="D338" t="s">
        <v>26</v>
      </c>
      <c r="E338" t="s">
        <v>1560</v>
      </c>
      <c r="F338" t="s">
        <v>2</v>
      </c>
      <c r="G338" t="s">
        <v>2</v>
      </c>
      <c r="H338" t="s">
        <v>2</v>
      </c>
      <c r="I338" t="s">
        <v>2</v>
      </c>
      <c r="J338" t="s">
        <v>2</v>
      </c>
      <c r="K338" t="s">
        <v>2</v>
      </c>
    </row>
    <row r="339" spans="1:11">
      <c r="A339" t="s">
        <v>1127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t="s">
        <v>2</v>
      </c>
      <c r="H339" t="s">
        <v>2</v>
      </c>
      <c r="I339" t="s">
        <v>2</v>
      </c>
      <c r="J339" t="s">
        <v>2</v>
      </c>
      <c r="K339" t="s">
        <v>2</v>
      </c>
    </row>
    <row r="340" spans="1:11">
      <c r="A340" t="s">
        <v>138</v>
      </c>
      <c r="B340" t="s">
        <v>29</v>
      </c>
      <c r="C340" t="s">
        <v>61</v>
      </c>
      <c r="D340" t="s">
        <v>7</v>
      </c>
      <c r="E340" t="s">
        <v>108</v>
      </c>
      <c r="F340" t="s">
        <v>2</v>
      </c>
      <c r="G340" t="s">
        <v>2</v>
      </c>
      <c r="H340" t="s">
        <v>2</v>
      </c>
      <c r="I340" t="s">
        <v>2</v>
      </c>
      <c r="J340" t="s">
        <v>2</v>
      </c>
      <c r="K340" t="s">
        <v>2</v>
      </c>
    </row>
    <row r="341" spans="1:11">
      <c r="A341" t="s">
        <v>2</v>
      </c>
      <c r="B341" t="s">
        <v>21</v>
      </c>
      <c r="C341" t="s">
        <v>21</v>
      </c>
      <c r="D341" t="s">
        <v>21</v>
      </c>
      <c r="E341" t="s">
        <v>2</v>
      </c>
      <c r="F341" t="s">
        <v>2</v>
      </c>
      <c r="G341" t="s">
        <v>2</v>
      </c>
      <c r="H341" t="s">
        <v>2</v>
      </c>
      <c r="I341" t="s">
        <v>2</v>
      </c>
      <c r="J341" t="s">
        <v>2</v>
      </c>
      <c r="K341" t="s">
        <v>2</v>
      </c>
    </row>
    <row r="342" spans="1:11">
      <c r="A342" t="s">
        <v>139</v>
      </c>
      <c r="B342" t="s">
        <v>1220</v>
      </c>
      <c r="C342" t="s">
        <v>1401</v>
      </c>
      <c r="D342" t="s">
        <v>244</v>
      </c>
      <c r="E342" t="s">
        <v>1577</v>
      </c>
      <c r="F342" t="s">
        <v>2</v>
      </c>
      <c r="G342" t="s">
        <v>2</v>
      </c>
      <c r="H342" t="s">
        <v>2</v>
      </c>
      <c r="I342" t="s">
        <v>2</v>
      </c>
      <c r="J342" t="s">
        <v>2</v>
      </c>
      <c r="K342" t="s">
        <v>2</v>
      </c>
    </row>
    <row r="343" spans="1:11">
      <c r="A343" t="s">
        <v>140</v>
      </c>
      <c r="B343" t="s">
        <v>1221</v>
      </c>
      <c r="C343" t="s">
        <v>1402</v>
      </c>
      <c r="D343" t="s">
        <v>245</v>
      </c>
      <c r="E343" t="s">
        <v>1578</v>
      </c>
      <c r="F343" t="s">
        <v>2</v>
      </c>
      <c r="G343" t="s">
        <v>2</v>
      </c>
      <c r="H343" t="s">
        <v>2</v>
      </c>
      <c r="I343" t="s">
        <v>2</v>
      </c>
      <c r="J343" t="s">
        <v>2</v>
      </c>
      <c r="K343" t="s">
        <v>2</v>
      </c>
    </row>
    <row r="344" spans="1:11">
      <c r="A344" t="s">
        <v>141</v>
      </c>
      <c r="B344" t="s">
        <v>1222</v>
      </c>
      <c r="C344" t="s">
        <v>1403</v>
      </c>
      <c r="D344" t="s">
        <v>246</v>
      </c>
      <c r="E344" t="s">
        <v>1579</v>
      </c>
      <c r="F344" t="s">
        <v>2</v>
      </c>
      <c r="G344" t="s">
        <v>2</v>
      </c>
      <c r="H344" t="s">
        <v>2</v>
      </c>
      <c r="I344" t="s">
        <v>2</v>
      </c>
      <c r="J344" t="s">
        <v>2</v>
      </c>
      <c r="K344" t="s">
        <v>2</v>
      </c>
    </row>
    <row r="345" spans="1:11">
      <c r="A345" t="s">
        <v>142</v>
      </c>
      <c r="B345" t="s">
        <v>633</v>
      </c>
      <c r="C345" t="s">
        <v>581</v>
      </c>
      <c r="D345" t="s">
        <v>247</v>
      </c>
      <c r="E345" t="s">
        <v>1580</v>
      </c>
      <c r="F345" t="s">
        <v>2</v>
      </c>
      <c r="G345" t="s">
        <v>2</v>
      </c>
      <c r="H345" t="s">
        <v>2</v>
      </c>
      <c r="I345" t="s">
        <v>2</v>
      </c>
      <c r="J345" t="s">
        <v>2</v>
      </c>
      <c r="K345" t="s">
        <v>2</v>
      </c>
    </row>
    <row r="346" spans="1:11">
      <c r="A346" t="s">
        <v>143</v>
      </c>
      <c r="B346" t="s">
        <v>1223</v>
      </c>
      <c r="C346" t="s">
        <v>184</v>
      </c>
      <c r="D346" t="s">
        <v>248</v>
      </c>
      <c r="E346" t="s">
        <v>1581</v>
      </c>
      <c r="F346" t="s">
        <v>2</v>
      </c>
      <c r="G346" t="s">
        <v>2</v>
      </c>
      <c r="H346" t="s">
        <v>2</v>
      </c>
      <c r="I346" t="s">
        <v>2</v>
      </c>
      <c r="J346" t="s">
        <v>2</v>
      </c>
      <c r="K346" t="s">
        <v>2</v>
      </c>
    </row>
    <row r="347" spans="1:11">
      <c r="A347" t="s">
        <v>144</v>
      </c>
      <c r="B347" t="s">
        <v>188</v>
      </c>
      <c r="C347" t="s">
        <v>44</v>
      </c>
      <c r="D347" t="s">
        <v>249</v>
      </c>
      <c r="E347" t="s">
        <v>675</v>
      </c>
      <c r="F347" t="s">
        <v>2</v>
      </c>
      <c r="G347" t="s">
        <v>2</v>
      </c>
      <c r="H347" t="s">
        <v>2</v>
      </c>
      <c r="I347" t="s">
        <v>2</v>
      </c>
      <c r="J347" t="s">
        <v>2</v>
      </c>
      <c r="K347" t="s">
        <v>2</v>
      </c>
    </row>
    <row r="348" spans="1:11">
      <c r="A348" t="s">
        <v>145</v>
      </c>
      <c r="B348" t="s">
        <v>44</v>
      </c>
      <c r="C348" t="s">
        <v>44</v>
      </c>
      <c r="D348" t="s">
        <v>44</v>
      </c>
      <c r="E348" t="s">
        <v>290</v>
      </c>
      <c r="F348" t="s">
        <v>2</v>
      </c>
      <c r="G348" t="s">
        <v>2</v>
      </c>
      <c r="H348" t="s">
        <v>2</v>
      </c>
      <c r="I348" t="s">
        <v>2</v>
      </c>
      <c r="J348" t="s">
        <v>2</v>
      </c>
      <c r="K348" t="s">
        <v>2</v>
      </c>
    </row>
    <row r="349" spans="1:11">
      <c r="A349" t="s">
        <v>146</v>
      </c>
      <c r="B349" t="s">
        <v>44</v>
      </c>
      <c r="C349" t="s">
        <v>44</v>
      </c>
      <c r="D349" t="s">
        <v>44</v>
      </c>
      <c r="E349" t="s">
        <v>674</v>
      </c>
      <c r="F349" t="s">
        <v>2</v>
      </c>
      <c r="G349" t="s">
        <v>2</v>
      </c>
      <c r="H349" t="s">
        <v>2</v>
      </c>
      <c r="I349" t="s">
        <v>2</v>
      </c>
      <c r="J349" t="s">
        <v>2</v>
      </c>
      <c r="K349" t="s">
        <v>2</v>
      </c>
    </row>
    <row r="350" spans="1:11">
      <c r="A350" t="s">
        <v>147</v>
      </c>
      <c r="B350" t="s">
        <v>405</v>
      </c>
      <c r="C350" t="s">
        <v>1404</v>
      </c>
      <c r="D350" t="s">
        <v>250</v>
      </c>
      <c r="E350" t="s">
        <v>1582</v>
      </c>
      <c r="F350" t="s">
        <v>2</v>
      </c>
      <c r="G350" t="s">
        <v>2</v>
      </c>
      <c r="H350" t="s">
        <v>2</v>
      </c>
      <c r="I350" t="s">
        <v>2</v>
      </c>
      <c r="J350" t="s">
        <v>2</v>
      </c>
      <c r="K350" t="s">
        <v>2</v>
      </c>
    </row>
    <row r="351" spans="1:11">
      <c r="A351" t="s">
        <v>148</v>
      </c>
      <c r="B351" t="s">
        <v>1224</v>
      </c>
      <c r="C351" t="s">
        <v>243</v>
      </c>
      <c r="D351" t="s">
        <v>251</v>
      </c>
      <c r="E351" t="s">
        <v>287</v>
      </c>
      <c r="F351" t="s">
        <v>2</v>
      </c>
      <c r="G351" t="s">
        <v>2</v>
      </c>
      <c r="H351" t="s">
        <v>2</v>
      </c>
      <c r="I351" t="s">
        <v>2</v>
      </c>
      <c r="J351" t="s">
        <v>2</v>
      </c>
      <c r="K351" t="s">
        <v>2</v>
      </c>
    </row>
    <row r="352" spans="1:11">
      <c r="A352" t="s">
        <v>149</v>
      </c>
      <c r="B352" t="s">
        <v>385</v>
      </c>
      <c r="C352" t="s">
        <v>44</v>
      </c>
      <c r="D352" t="s">
        <v>120</v>
      </c>
      <c r="E352" t="s">
        <v>675</v>
      </c>
      <c r="F352" t="s">
        <v>2</v>
      </c>
      <c r="G352" t="s">
        <v>2</v>
      </c>
      <c r="H352" t="s">
        <v>2</v>
      </c>
      <c r="I352" t="s">
        <v>2</v>
      </c>
      <c r="J352" t="s">
        <v>2</v>
      </c>
      <c r="K352" t="s">
        <v>2</v>
      </c>
    </row>
    <row r="353" spans="1:11">
      <c r="A353" t="s">
        <v>150</v>
      </c>
      <c r="B353" t="s">
        <v>75</v>
      </c>
      <c r="C353" t="s">
        <v>320</v>
      </c>
      <c r="D353" t="s">
        <v>252</v>
      </c>
      <c r="E353" t="s">
        <v>291</v>
      </c>
      <c r="F353" t="s">
        <v>2</v>
      </c>
      <c r="G353" t="s">
        <v>2</v>
      </c>
      <c r="H353" t="s">
        <v>2</v>
      </c>
      <c r="I353" t="s">
        <v>2</v>
      </c>
      <c r="J353" t="s">
        <v>2</v>
      </c>
      <c r="K353" t="s">
        <v>2</v>
      </c>
    </row>
    <row r="354" spans="1:11">
      <c r="A354" t="s">
        <v>151</v>
      </c>
      <c r="B354" t="s">
        <v>44</v>
      </c>
      <c r="C354" t="s">
        <v>44</v>
      </c>
      <c r="D354" t="s">
        <v>44</v>
      </c>
      <c r="E354" t="s">
        <v>674</v>
      </c>
      <c r="F354" t="s">
        <v>2</v>
      </c>
      <c r="G354" t="s">
        <v>2</v>
      </c>
      <c r="H354" t="s">
        <v>2</v>
      </c>
      <c r="I354" t="s">
        <v>2</v>
      </c>
      <c r="J354" t="s">
        <v>2</v>
      </c>
      <c r="K354" t="s">
        <v>2</v>
      </c>
    </row>
    <row r="355" spans="1:11">
      <c r="A355" t="s">
        <v>152</v>
      </c>
      <c r="B355" t="s">
        <v>449</v>
      </c>
      <c r="C355" t="s">
        <v>44</v>
      </c>
      <c r="D355" t="s">
        <v>253</v>
      </c>
      <c r="E355" t="s">
        <v>290</v>
      </c>
      <c r="F355" t="s">
        <v>2</v>
      </c>
      <c r="G355" t="s">
        <v>2</v>
      </c>
      <c r="H355" t="s">
        <v>2</v>
      </c>
      <c r="I355" t="s">
        <v>2</v>
      </c>
      <c r="J355" t="s">
        <v>2</v>
      </c>
      <c r="K355" t="s">
        <v>2</v>
      </c>
    </row>
    <row r="356" spans="1:11">
      <c r="A356" t="s">
        <v>153</v>
      </c>
      <c r="B356" t="s">
        <v>44</v>
      </c>
      <c r="C356" t="s">
        <v>1405</v>
      </c>
      <c r="D356" t="s">
        <v>254</v>
      </c>
      <c r="E356" t="s">
        <v>675</v>
      </c>
      <c r="F356" t="s">
        <v>2</v>
      </c>
      <c r="G356" t="s">
        <v>2</v>
      </c>
      <c r="H356" t="s">
        <v>2</v>
      </c>
      <c r="I356" t="s">
        <v>2</v>
      </c>
      <c r="J356" t="s">
        <v>2</v>
      </c>
      <c r="K356" t="s">
        <v>2</v>
      </c>
    </row>
    <row r="357" spans="1:11">
      <c r="A357" t="s">
        <v>154</v>
      </c>
      <c r="B357" t="s">
        <v>520</v>
      </c>
      <c r="C357" t="s">
        <v>1406</v>
      </c>
      <c r="D357" t="s">
        <v>255</v>
      </c>
      <c r="E357" t="s">
        <v>1583</v>
      </c>
      <c r="F357" t="s">
        <v>2</v>
      </c>
      <c r="G357" t="s">
        <v>2</v>
      </c>
      <c r="H357" t="s">
        <v>2</v>
      </c>
      <c r="I357" t="s">
        <v>2</v>
      </c>
      <c r="J357" t="s">
        <v>2</v>
      </c>
      <c r="K357" t="s">
        <v>2</v>
      </c>
    </row>
    <row r="358" spans="1:11">
      <c r="A358" t="s">
        <v>7</v>
      </c>
      <c r="B358" t="s">
        <v>26</v>
      </c>
      <c r="C358" t="s">
        <v>26</v>
      </c>
      <c r="D358" t="s">
        <v>26</v>
      </c>
      <c r="E358" t="s">
        <v>1584</v>
      </c>
      <c r="F358" t="s">
        <v>2</v>
      </c>
      <c r="G358" t="s">
        <v>2</v>
      </c>
      <c r="H358" t="s">
        <v>2</v>
      </c>
      <c r="I358" t="s">
        <v>2</v>
      </c>
      <c r="J358" t="s">
        <v>2</v>
      </c>
      <c r="K358" t="s">
        <v>2</v>
      </c>
    </row>
    <row r="359" spans="1:11">
      <c r="A359" t="s">
        <v>1128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t="s">
        <v>2</v>
      </c>
      <c r="H359" t="s">
        <v>2</v>
      </c>
      <c r="I359" t="s">
        <v>2</v>
      </c>
      <c r="J359" t="s">
        <v>2</v>
      </c>
      <c r="K359" t="s">
        <v>2</v>
      </c>
    </row>
    <row r="360" spans="1:11">
      <c r="A360" t="s">
        <v>138</v>
      </c>
      <c r="B360" t="s">
        <v>29</v>
      </c>
      <c r="C360" t="s">
        <v>61</v>
      </c>
      <c r="D360" t="s">
        <v>7</v>
      </c>
      <c r="E360" t="s">
        <v>108</v>
      </c>
      <c r="F360" t="s">
        <v>2</v>
      </c>
      <c r="G360" t="s">
        <v>2</v>
      </c>
      <c r="H360" t="s">
        <v>2</v>
      </c>
      <c r="I360" t="s">
        <v>2</v>
      </c>
      <c r="J360" t="s">
        <v>2</v>
      </c>
      <c r="K360" t="s">
        <v>2</v>
      </c>
    </row>
    <row r="361" spans="1:11">
      <c r="A361" t="s">
        <v>2</v>
      </c>
      <c r="B361" t="s">
        <v>21</v>
      </c>
      <c r="C361" t="s">
        <v>21</v>
      </c>
      <c r="D361" t="s">
        <v>21</v>
      </c>
      <c r="E361" t="s">
        <v>2</v>
      </c>
      <c r="F361" t="s">
        <v>2</v>
      </c>
      <c r="G361" t="s">
        <v>2</v>
      </c>
      <c r="H361" t="s">
        <v>2</v>
      </c>
      <c r="I361" t="s">
        <v>2</v>
      </c>
      <c r="J361" t="s">
        <v>2</v>
      </c>
      <c r="K361" t="s">
        <v>2</v>
      </c>
    </row>
    <row r="362" spans="1:11">
      <c r="A362" t="s">
        <v>139</v>
      </c>
      <c r="B362" t="s">
        <v>1225</v>
      </c>
      <c r="C362" t="s">
        <v>1407</v>
      </c>
      <c r="D362" t="s">
        <v>193</v>
      </c>
      <c r="E362" t="s">
        <v>1585</v>
      </c>
      <c r="F362" t="s">
        <v>2</v>
      </c>
      <c r="G362" t="s">
        <v>2</v>
      </c>
      <c r="H362" t="s">
        <v>2</v>
      </c>
      <c r="I362" t="s">
        <v>2</v>
      </c>
      <c r="J362" t="s">
        <v>2</v>
      </c>
      <c r="K362" t="s">
        <v>2</v>
      </c>
    </row>
    <row r="363" spans="1:11">
      <c r="A363" t="s">
        <v>140</v>
      </c>
      <c r="B363" t="s">
        <v>1226</v>
      </c>
      <c r="C363" t="s">
        <v>1408</v>
      </c>
      <c r="D363" t="s">
        <v>194</v>
      </c>
      <c r="E363" t="s">
        <v>1586</v>
      </c>
      <c r="F363" t="s">
        <v>2</v>
      </c>
      <c r="G363" t="s">
        <v>2</v>
      </c>
      <c r="H363" t="s">
        <v>2</v>
      </c>
      <c r="I363" t="s">
        <v>2</v>
      </c>
      <c r="J363" t="s">
        <v>2</v>
      </c>
      <c r="K363" t="s">
        <v>2</v>
      </c>
    </row>
    <row r="364" spans="1:11">
      <c r="A364" t="s">
        <v>141</v>
      </c>
      <c r="B364" t="s">
        <v>1227</v>
      </c>
      <c r="C364" t="s">
        <v>1409</v>
      </c>
      <c r="D364" t="s">
        <v>195</v>
      </c>
      <c r="E364" t="s">
        <v>1587</v>
      </c>
      <c r="F364" t="s">
        <v>2</v>
      </c>
      <c r="G364" t="s">
        <v>2</v>
      </c>
      <c r="H364" t="s">
        <v>2</v>
      </c>
      <c r="I364" t="s">
        <v>2</v>
      </c>
      <c r="J364" t="s">
        <v>2</v>
      </c>
      <c r="K364" t="s">
        <v>2</v>
      </c>
    </row>
    <row r="365" spans="1:11">
      <c r="A365" t="s">
        <v>142</v>
      </c>
      <c r="B365" t="s">
        <v>79</v>
      </c>
      <c r="C365" t="s">
        <v>1410</v>
      </c>
      <c r="D365" t="s">
        <v>196</v>
      </c>
      <c r="E365" t="s">
        <v>287</v>
      </c>
      <c r="F365" t="s">
        <v>2</v>
      </c>
      <c r="G365" t="s">
        <v>2</v>
      </c>
      <c r="H365" t="s">
        <v>2</v>
      </c>
      <c r="I365" t="s">
        <v>2</v>
      </c>
      <c r="J365" t="s">
        <v>2</v>
      </c>
      <c r="K365" t="s">
        <v>2</v>
      </c>
    </row>
    <row r="366" spans="1:11">
      <c r="A366" t="s">
        <v>143</v>
      </c>
      <c r="B366" t="s">
        <v>1228</v>
      </c>
      <c r="C366" t="s">
        <v>1088</v>
      </c>
      <c r="D366" t="s">
        <v>197</v>
      </c>
      <c r="E366" t="s">
        <v>1588</v>
      </c>
      <c r="F366" t="s">
        <v>2</v>
      </c>
      <c r="G366" t="s">
        <v>2</v>
      </c>
      <c r="H366" t="s">
        <v>2</v>
      </c>
      <c r="I366" t="s">
        <v>2</v>
      </c>
      <c r="J366" t="s">
        <v>2</v>
      </c>
      <c r="K366" t="s">
        <v>2</v>
      </c>
    </row>
    <row r="367" spans="1:11">
      <c r="A367" t="s">
        <v>144</v>
      </c>
      <c r="B367" t="s">
        <v>204</v>
      </c>
      <c r="C367" t="s">
        <v>1411</v>
      </c>
      <c r="D367" t="s">
        <v>198</v>
      </c>
      <c r="E367" t="s">
        <v>425</v>
      </c>
      <c r="F367" t="s">
        <v>2</v>
      </c>
      <c r="G367" t="s">
        <v>2</v>
      </c>
      <c r="H367" t="s">
        <v>2</v>
      </c>
      <c r="I367" t="s">
        <v>2</v>
      </c>
      <c r="J367" t="s">
        <v>2</v>
      </c>
      <c r="K367" t="s">
        <v>2</v>
      </c>
    </row>
    <row r="368" spans="1:11">
      <c r="A368" t="s">
        <v>145</v>
      </c>
      <c r="B368" t="s">
        <v>87</v>
      </c>
      <c r="C368" t="s">
        <v>44</v>
      </c>
      <c r="D368" t="s">
        <v>199</v>
      </c>
      <c r="E368" t="s">
        <v>675</v>
      </c>
      <c r="F368" t="s">
        <v>2</v>
      </c>
      <c r="G368" t="s">
        <v>2</v>
      </c>
      <c r="H368" t="s">
        <v>2</v>
      </c>
      <c r="I368" t="s">
        <v>2</v>
      </c>
      <c r="J368" t="s">
        <v>2</v>
      </c>
      <c r="K368" t="s">
        <v>2</v>
      </c>
    </row>
    <row r="369" spans="1:11">
      <c r="A369" t="s">
        <v>146</v>
      </c>
      <c r="B369" t="s">
        <v>1229</v>
      </c>
      <c r="C369" t="s">
        <v>254</v>
      </c>
      <c r="D369" t="s">
        <v>200</v>
      </c>
      <c r="E369" t="s">
        <v>288</v>
      </c>
      <c r="F369" t="s">
        <v>2</v>
      </c>
      <c r="G369" t="s">
        <v>2</v>
      </c>
      <c r="H369" t="s">
        <v>2</v>
      </c>
      <c r="I369" t="s">
        <v>2</v>
      </c>
      <c r="J369" t="s">
        <v>2</v>
      </c>
      <c r="K369" t="s">
        <v>2</v>
      </c>
    </row>
    <row r="370" spans="1:11">
      <c r="A370" t="s">
        <v>147</v>
      </c>
      <c r="B370" t="s">
        <v>44</v>
      </c>
      <c r="C370" t="s">
        <v>1412</v>
      </c>
      <c r="D370" t="s">
        <v>201</v>
      </c>
      <c r="E370" t="s">
        <v>288</v>
      </c>
      <c r="F370" t="s">
        <v>2</v>
      </c>
      <c r="G370" t="s">
        <v>2</v>
      </c>
      <c r="H370" t="s">
        <v>2</v>
      </c>
      <c r="I370" t="s">
        <v>2</v>
      </c>
      <c r="J370" t="s">
        <v>2</v>
      </c>
      <c r="K370" t="s">
        <v>2</v>
      </c>
    </row>
    <row r="371" spans="1:11">
      <c r="A371" t="s">
        <v>148</v>
      </c>
      <c r="B371" t="s">
        <v>285</v>
      </c>
      <c r="C371" t="s">
        <v>1086</v>
      </c>
      <c r="D371" t="s">
        <v>202</v>
      </c>
      <c r="E371" t="s">
        <v>291</v>
      </c>
      <c r="F371" t="s">
        <v>2</v>
      </c>
      <c r="G371" t="s">
        <v>2</v>
      </c>
      <c r="H371" t="s">
        <v>2</v>
      </c>
      <c r="I371" t="s">
        <v>2</v>
      </c>
      <c r="J371" t="s">
        <v>2</v>
      </c>
      <c r="K371" t="s">
        <v>2</v>
      </c>
    </row>
    <row r="372" spans="1:11">
      <c r="A372" t="s">
        <v>149</v>
      </c>
      <c r="B372" t="s">
        <v>44</v>
      </c>
      <c r="C372" t="s">
        <v>1413</v>
      </c>
      <c r="D372" t="s">
        <v>203</v>
      </c>
      <c r="E372" t="s">
        <v>675</v>
      </c>
      <c r="F372" t="s">
        <v>2</v>
      </c>
      <c r="G372" t="s">
        <v>2</v>
      </c>
      <c r="H372" t="s">
        <v>2</v>
      </c>
      <c r="I372" t="s">
        <v>2</v>
      </c>
      <c r="J372" t="s">
        <v>2</v>
      </c>
      <c r="K372" t="s">
        <v>2</v>
      </c>
    </row>
    <row r="373" spans="1:11">
      <c r="A373" t="s">
        <v>150</v>
      </c>
      <c r="B373" t="s">
        <v>44</v>
      </c>
      <c r="C373" t="s">
        <v>44</v>
      </c>
      <c r="D373" t="s">
        <v>44</v>
      </c>
      <c r="E373" t="s">
        <v>674</v>
      </c>
      <c r="F373" t="s">
        <v>2</v>
      </c>
      <c r="G373" t="s">
        <v>2</v>
      </c>
      <c r="H373" t="s">
        <v>2</v>
      </c>
      <c r="I373" t="s">
        <v>2</v>
      </c>
      <c r="J373" t="s">
        <v>2</v>
      </c>
      <c r="K373" t="s">
        <v>2</v>
      </c>
    </row>
    <row r="374" spans="1:11">
      <c r="A374" t="s">
        <v>151</v>
      </c>
      <c r="B374" t="s">
        <v>178</v>
      </c>
      <c r="C374" t="s">
        <v>44</v>
      </c>
      <c r="D374" t="s">
        <v>127</v>
      </c>
      <c r="E374" t="s">
        <v>290</v>
      </c>
      <c r="F374" t="s">
        <v>2</v>
      </c>
      <c r="G374" t="s">
        <v>2</v>
      </c>
      <c r="H374" t="s">
        <v>2</v>
      </c>
      <c r="I374" t="s">
        <v>2</v>
      </c>
      <c r="J374" t="s">
        <v>2</v>
      </c>
      <c r="K374" t="s">
        <v>2</v>
      </c>
    </row>
    <row r="375" spans="1:11">
      <c r="A375" t="s">
        <v>152</v>
      </c>
      <c r="B375" t="s">
        <v>44</v>
      </c>
      <c r="C375" t="s">
        <v>44</v>
      </c>
      <c r="D375" t="s">
        <v>44</v>
      </c>
      <c r="E375" t="s">
        <v>674</v>
      </c>
      <c r="F375" t="s">
        <v>2</v>
      </c>
      <c r="G375" t="s">
        <v>2</v>
      </c>
      <c r="H375" t="s">
        <v>2</v>
      </c>
      <c r="I375" t="s">
        <v>2</v>
      </c>
      <c r="J375" t="s">
        <v>2</v>
      </c>
      <c r="K375" t="s">
        <v>2</v>
      </c>
    </row>
    <row r="376" spans="1:11">
      <c r="A376" t="s">
        <v>153</v>
      </c>
      <c r="B376" t="s">
        <v>519</v>
      </c>
      <c r="C376" t="s">
        <v>44</v>
      </c>
      <c r="D376" t="s">
        <v>204</v>
      </c>
      <c r="E376" t="s">
        <v>675</v>
      </c>
      <c r="F376" t="s">
        <v>2</v>
      </c>
      <c r="G376" t="s">
        <v>2</v>
      </c>
      <c r="H376" t="s">
        <v>2</v>
      </c>
      <c r="I376" t="s">
        <v>2</v>
      </c>
      <c r="J376" t="s">
        <v>2</v>
      </c>
      <c r="K376" t="s">
        <v>2</v>
      </c>
    </row>
    <row r="377" spans="1:11">
      <c r="A377" t="s">
        <v>154</v>
      </c>
      <c r="B377" t="s">
        <v>1230</v>
      </c>
      <c r="C377" t="s">
        <v>1414</v>
      </c>
      <c r="D377" t="s">
        <v>205</v>
      </c>
      <c r="E377" t="s">
        <v>428</v>
      </c>
      <c r="F377" t="s">
        <v>2</v>
      </c>
      <c r="G377" t="s">
        <v>2</v>
      </c>
      <c r="H377" t="s">
        <v>2</v>
      </c>
      <c r="I377" t="s">
        <v>2</v>
      </c>
      <c r="J377" t="s">
        <v>2</v>
      </c>
      <c r="K377" t="s">
        <v>2</v>
      </c>
    </row>
    <row r="378" spans="1:11">
      <c r="A378" t="s">
        <v>7</v>
      </c>
      <c r="B378" t="s">
        <v>26</v>
      </c>
      <c r="C378" t="s">
        <v>26</v>
      </c>
      <c r="D378" t="s">
        <v>26</v>
      </c>
      <c r="E378" t="s">
        <v>1560</v>
      </c>
      <c r="F378" t="s">
        <v>2</v>
      </c>
      <c r="G378" t="s">
        <v>2</v>
      </c>
      <c r="H378" t="s">
        <v>2</v>
      </c>
      <c r="I378" t="s">
        <v>2</v>
      </c>
      <c r="J378" t="s">
        <v>2</v>
      </c>
      <c r="K378" t="s">
        <v>2</v>
      </c>
    </row>
    <row r="379" spans="1:11">
      <c r="A379" t="s">
        <v>1129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t="s">
        <v>2</v>
      </c>
      <c r="H379" t="s">
        <v>2</v>
      </c>
      <c r="I379" t="s">
        <v>2</v>
      </c>
      <c r="J379" t="s">
        <v>2</v>
      </c>
      <c r="K379" t="s">
        <v>2</v>
      </c>
    </row>
    <row r="380" spans="1:11">
      <c r="A380" t="s">
        <v>138</v>
      </c>
      <c r="B380" t="s">
        <v>29</v>
      </c>
      <c r="C380" t="s">
        <v>61</v>
      </c>
      <c r="D380" t="s">
        <v>7</v>
      </c>
      <c r="E380" t="s">
        <v>108</v>
      </c>
      <c r="F380" t="s">
        <v>2</v>
      </c>
      <c r="G380" t="s">
        <v>2</v>
      </c>
      <c r="H380" t="s">
        <v>2</v>
      </c>
      <c r="I380" t="s">
        <v>2</v>
      </c>
      <c r="J380" t="s">
        <v>2</v>
      </c>
      <c r="K380" t="s">
        <v>2</v>
      </c>
    </row>
    <row r="381" spans="1:11">
      <c r="A381" t="s">
        <v>2</v>
      </c>
      <c r="B381" t="s">
        <v>21</v>
      </c>
      <c r="C381" t="s">
        <v>21</v>
      </c>
      <c r="D381" t="s">
        <v>21</v>
      </c>
      <c r="E381" t="s">
        <v>2</v>
      </c>
      <c r="F381" t="s">
        <v>2</v>
      </c>
      <c r="G381" t="s">
        <v>2</v>
      </c>
      <c r="H381" t="s">
        <v>2</v>
      </c>
      <c r="I381" t="s">
        <v>2</v>
      </c>
      <c r="J381" t="s">
        <v>2</v>
      </c>
      <c r="K381" t="s">
        <v>2</v>
      </c>
    </row>
    <row r="382" spans="1:11">
      <c r="A382" t="s">
        <v>139</v>
      </c>
      <c r="B382" t="s">
        <v>3231</v>
      </c>
      <c r="C382" t="s">
        <v>3275</v>
      </c>
      <c r="D382" t="s">
        <v>244</v>
      </c>
      <c r="E382" t="s">
        <v>1577</v>
      </c>
      <c r="F382" t="s">
        <v>2</v>
      </c>
      <c r="G382" t="s">
        <v>2</v>
      </c>
      <c r="H382" t="s">
        <v>2</v>
      </c>
      <c r="I382" t="s">
        <v>2</v>
      </c>
      <c r="J382" t="s">
        <v>2</v>
      </c>
      <c r="K382" t="s">
        <v>2</v>
      </c>
    </row>
    <row r="383" spans="1:11">
      <c r="A383" t="s">
        <v>140</v>
      </c>
      <c r="B383" t="s">
        <v>3232</v>
      </c>
      <c r="C383" t="s">
        <v>3276</v>
      </c>
      <c r="D383" t="s">
        <v>245</v>
      </c>
      <c r="E383" t="s">
        <v>1578</v>
      </c>
      <c r="F383" t="s">
        <v>2</v>
      </c>
      <c r="G383" t="s">
        <v>2</v>
      </c>
      <c r="H383" t="s">
        <v>2</v>
      </c>
      <c r="I383" t="s">
        <v>2</v>
      </c>
      <c r="J383" t="s">
        <v>2</v>
      </c>
      <c r="K383" t="s">
        <v>2</v>
      </c>
    </row>
    <row r="384" spans="1:11">
      <c r="A384" t="s">
        <v>141</v>
      </c>
      <c r="B384" t="s">
        <v>3233</v>
      </c>
      <c r="C384" t="s">
        <v>206</v>
      </c>
      <c r="D384" t="s">
        <v>246</v>
      </c>
      <c r="E384" t="s">
        <v>1579</v>
      </c>
      <c r="F384" t="s">
        <v>2</v>
      </c>
      <c r="G384" t="s">
        <v>2</v>
      </c>
      <c r="H384" t="s">
        <v>2</v>
      </c>
      <c r="I384" t="s">
        <v>2</v>
      </c>
      <c r="J384" t="s">
        <v>2</v>
      </c>
      <c r="K384" t="s">
        <v>2</v>
      </c>
    </row>
    <row r="385" spans="1:11">
      <c r="A385" t="s">
        <v>142</v>
      </c>
      <c r="B385" t="s">
        <v>177</v>
      </c>
      <c r="C385" t="s">
        <v>3277</v>
      </c>
      <c r="D385" t="s">
        <v>247</v>
      </c>
      <c r="E385" t="s">
        <v>1580</v>
      </c>
      <c r="F385" t="s">
        <v>2</v>
      </c>
      <c r="G385" t="s">
        <v>2</v>
      </c>
      <c r="H385" t="s">
        <v>2</v>
      </c>
      <c r="I385" t="s">
        <v>2</v>
      </c>
      <c r="J385" t="s">
        <v>2</v>
      </c>
      <c r="K385" t="s">
        <v>2</v>
      </c>
    </row>
    <row r="386" spans="1:11">
      <c r="A386" t="s">
        <v>143</v>
      </c>
      <c r="B386" t="s">
        <v>212</v>
      </c>
      <c r="C386" t="s">
        <v>3278</v>
      </c>
      <c r="D386" t="s">
        <v>248</v>
      </c>
      <c r="E386" t="s">
        <v>1581</v>
      </c>
      <c r="F386" t="s">
        <v>2</v>
      </c>
      <c r="G386" t="s">
        <v>2</v>
      </c>
      <c r="H386" t="s">
        <v>2</v>
      </c>
      <c r="I386" t="s">
        <v>2</v>
      </c>
      <c r="J386" t="s">
        <v>2</v>
      </c>
      <c r="K386" t="s">
        <v>2</v>
      </c>
    </row>
    <row r="387" spans="1:11">
      <c r="A387" t="s">
        <v>144</v>
      </c>
      <c r="B387" t="s">
        <v>182</v>
      </c>
      <c r="C387" t="s">
        <v>44</v>
      </c>
      <c r="D387" t="s">
        <v>249</v>
      </c>
      <c r="E387" t="s">
        <v>675</v>
      </c>
      <c r="F387" t="s">
        <v>2</v>
      </c>
      <c r="G387" t="s">
        <v>2</v>
      </c>
      <c r="H387" t="s">
        <v>2</v>
      </c>
      <c r="I387" t="s">
        <v>2</v>
      </c>
      <c r="J387" t="s">
        <v>2</v>
      </c>
      <c r="K387" t="s">
        <v>2</v>
      </c>
    </row>
    <row r="388" spans="1:11">
      <c r="A388" t="s">
        <v>145</v>
      </c>
      <c r="B388" t="s">
        <v>44</v>
      </c>
      <c r="C388" t="s">
        <v>44</v>
      </c>
      <c r="D388" t="s">
        <v>44</v>
      </c>
      <c r="E388" t="s">
        <v>290</v>
      </c>
      <c r="F388" t="s">
        <v>2</v>
      </c>
      <c r="G388" t="s">
        <v>2</v>
      </c>
      <c r="H388" t="s">
        <v>2</v>
      </c>
      <c r="I388" t="s">
        <v>2</v>
      </c>
      <c r="J388" t="s">
        <v>2</v>
      </c>
      <c r="K388" t="s">
        <v>2</v>
      </c>
    </row>
    <row r="389" spans="1:11">
      <c r="A389" t="s">
        <v>146</v>
      </c>
      <c r="B389" t="s">
        <v>44</v>
      </c>
      <c r="C389" t="s">
        <v>44</v>
      </c>
      <c r="D389" t="s">
        <v>44</v>
      </c>
      <c r="E389" t="s">
        <v>674</v>
      </c>
      <c r="F389" t="s">
        <v>2</v>
      </c>
      <c r="G389" t="s">
        <v>2</v>
      </c>
      <c r="H389" t="s">
        <v>2</v>
      </c>
      <c r="I389" t="s">
        <v>2</v>
      </c>
      <c r="J389" t="s">
        <v>2</v>
      </c>
      <c r="K389" t="s">
        <v>2</v>
      </c>
    </row>
    <row r="390" spans="1:11">
      <c r="A390" t="s">
        <v>147</v>
      </c>
      <c r="B390" t="s">
        <v>74</v>
      </c>
      <c r="C390" t="s">
        <v>2705</v>
      </c>
      <c r="D390" t="s">
        <v>250</v>
      </c>
      <c r="E390" t="s">
        <v>1582</v>
      </c>
      <c r="F390" t="s">
        <v>2</v>
      </c>
      <c r="G390" t="s">
        <v>2</v>
      </c>
      <c r="H390" t="s">
        <v>2</v>
      </c>
      <c r="I390" t="s">
        <v>2</v>
      </c>
      <c r="J390" t="s">
        <v>2</v>
      </c>
      <c r="K390" t="s">
        <v>2</v>
      </c>
    </row>
    <row r="391" spans="1:11">
      <c r="A391" t="s">
        <v>148</v>
      </c>
      <c r="B391" t="s">
        <v>3234</v>
      </c>
      <c r="C391" t="s">
        <v>2736</v>
      </c>
      <c r="D391" t="s">
        <v>251</v>
      </c>
      <c r="E391" t="s">
        <v>287</v>
      </c>
      <c r="F391" t="s">
        <v>2</v>
      </c>
      <c r="G391" t="s">
        <v>2</v>
      </c>
      <c r="H391" t="s">
        <v>2</v>
      </c>
      <c r="I391" t="s">
        <v>2</v>
      </c>
      <c r="J391" t="s">
        <v>2</v>
      </c>
      <c r="K391" t="s">
        <v>2</v>
      </c>
    </row>
    <row r="392" spans="1:11">
      <c r="A392" t="s">
        <v>149</v>
      </c>
      <c r="B392" t="s">
        <v>44</v>
      </c>
      <c r="C392" t="s">
        <v>297</v>
      </c>
      <c r="D392" t="s">
        <v>120</v>
      </c>
      <c r="E392" t="s">
        <v>675</v>
      </c>
      <c r="F392" t="s">
        <v>2</v>
      </c>
      <c r="G392" t="s">
        <v>2</v>
      </c>
      <c r="H392" t="s">
        <v>2</v>
      </c>
      <c r="I392" t="s">
        <v>2</v>
      </c>
      <c r="J392" t="s">
        <v>2</v>
      </c>
      <c r="K392" t="s">
        <v>2</v>
      </c>
    </row>
    <row r="393" spans="1:11">
      <c r="A393" t="s">
        <v>150</v>
      </c>
      <c r="B393" t="s">
        <v>44</v>
      </c>
      <c r="C393" t="s">
        <v>2861</v>
      </c>
      <c r="D393" t="s">
        <v>252</v>
      </c>
      <c r="E393" t="s">
        <v>291</v>
      </c>
      <c r="F393" t="s">
        <v>2</v>
      </c>
      <c r="G393" t="s">
        <v>2</v>
      </c>
      <c r="H393" t="s">
        <v>2</v>
      </c>
      <c r="I393" t="s">
        <v>2</v>
      </c>
      <c r="J393" t="s">
        <v>2</v>
      </c>
      <c r="K393" t="s">
        <v>2</v>
      </c>
    </row>
    <row r="394" spans="1:11">
      <c r="A394" t="s">
        <v>151</v>
      </c>
      <c r="B394" t="s">
        <v>44</v>
      </c>
      <c r="C394" t="s">
        <v>44</v>
      </c>
      <c r="D394" t="s">
        <v>44</v>
      </c>
      <c r="E394" t="s">
        <v>674</v>
      </c>
      <c r="F394" t="s">
        <v>2</v>
      </c>
      <c r="G394" t="s">
        <v>2</v>
      </c>
      <c r="H394" t="s">
        <v>2</v>
      </c>
      <c r="I394" t="s">
        <v>2</v>
      </c>
      <c r="J394" t="s">
        <v>2</v>
      </c>
      <c r="K394" t="s">
        <v>2</v>
      </c>
    </row>
    <row r="395" spans="1:11">
      <c r="A395" t="s">
        <v>152</v>
      </c>
      <c r="B395" t="s">
        <v>212</v>
      </c>
      <c r="C395" t="s">
        <v>785</v>
      </c>
      <c r="D395" t="s">
        <v>253</v>
      </c>
      <c r="E395" t="s">
        <v>290</v>
      </c>
      <c r="F395" t="s">
        <v>2</v>
      </c>
      <c r="G395" t="s">
        <v>2</v>
      </c>
      <c r="H395" t="s">
        <v>2</v>
      </c>
      <c r="I395" t="s">
        <v>2</v>
      </c>
      <c r="J395" t="s">
        <v>2</v>
      </c>
      <c r="K395" t="s">
        <v>2</v>
      </c>
    </row>
    <row r="396" spans="1:11">
      <c r="A396" t="s">
        <v>153</v>
      </c>
      <c r="B396" t="s">
        <v>44</v>
      </c>
      <c r="C396" t="s">
        <v>2747</v>
      </c>
      <c r="D396" t="s">
        <v>254</v>
      </c>
      <c r="E396" t="s">
        <v>675</v>
      </c>
      <c r="F396" t="s">
        <v>2</v>
      </c>
      <c r="G396" t="s">
        <v>2</v>
      </c>
      <c r="H396" t="s">
        <v>2</v>
      </c>
      <c r="I396" t="s">
        <v>2</v>
      </c>
      <c r="J396" t="s">
        <v>2</v>
      </c>
      <c r="K396" t="s">
        <v>2</v>
      </c>
    </row>
    <row r="397" spans="1:11">
      <c r="A397" t="s">
        <v>154</v>
      </c>
      <c r="B397" t="s">
        <v>608</v>
      </c>
      <c r="C397" t="s">
        <v>3279</v>
      </c>
      <c r="D397" t="s">
        <v>255</v>
      </c>
      <c r="E397" t="s">
        <v>1583</v>
      </c>
      <c r="F397" t="s">
        <v>2</v>
      </c>
      <c r="G397" t="s">
        <v>2</v>
      </c>
      <c r="H397" t="s">
        <v>2</v>
      </c>
      <c r="I397" t="s">
        <v>2</v>
      </c>
      <c r="J397" t="s">
        <v>2</v>
      </c>
      <c r="K397" t="s">
        <v>2</v>
      </c>
    </row>
    <row r="398" spans="1:11">
      <c r="A398" t="s">
        <v>7</v>
      </c>
      <c r="B398" t="s">
        <v>26</v>
      </c>
      <c r="C398" t="s">
        <v>26</v>
      </c>
      <c r="D398" t="s">
        <v>26</v>
      </c>
      <c r="E398" t="s">
        <v>1584</v>
      </c>
      <c r="F398" t="s">
        <v>2</v>
      </c>
      <c r="G398" t="s">
        <v>2</v>
      </c>
      <c r="H398" t="s">
        <v>2</v>
      </c>
      <c r="I398" t="s">
        <v>2</v>
      </c>
      <c r="J398" t="s">
        <v>2</v>
      </c>
      <c r="K398" t="s">
        <v>2</v>
      </c>
    </row>
    <row r="399" spans="1:11">
      <c r="A399" t="s">
        <v>1130</v>
      </c>
      <c r="B399" t="s">
        <v>2</v>
      </c>
      <c r="C399" t="s">
        <v>2</v>
      </c>
      <c r="D399" t="s">
        <v>2</v>
      </c>
      <c r="E399" t="s">
        <v>2</v>
      </c>
      <c r="F399" t="s">
        <v>2</v>
      </c>
      <c r="G399" t="s">
        <v>2</v>
      </c>
      <c r="H399" t="s">
        <v>2</v>
      </c>
      <c r="I399" t="s">
        <v>2</v>
      </c>
      <c r="J399" t="s">
        <v>2</v>
      </c>
      <c r="K399" t="s">
        <v>2</v>
      </c>
    </row>
    <row r="400" spans="1:11">
      <c r="A400" t="s">
        <v>138</v>
      </c>
      <c r="B400" t="s">
        <v>29</v>
      </c>
      <c r="C400" t="s">
        <v>61</v>
      </c>
      <c r="D400" t="s">
        <v>7</v>
      </c>
      <c r="E400" t="s">
        <v>108</v>
      </c>
      <c r="F400" t="s">
        <v>2</v>
      </c>
      <c r="G400" t="s">
        <v>2</v>
      </c>
      <c r="H400" t="s">
        <v>2</v>
      </c>
      <c r="I400" t="s">
        <v>2</v>
      </c>
      <c r="J400" t="s">
        <v>2</v>
      </c>
      <c r="K400" t="s">
        <v>2</v>
      </c>
    </row>
    <row r="401" spans="1:11">
      <c r="A401" t="s">
        <v>2</v>
      </c>
      <c r="B401" t="s">
        <v>21</v>
      </c>
      <c r="C401" t="s">
        <v>21</v>
      </c>
      <c r="D401" t="s">
        <v>21</v>
      </c>
      <c r="E401" t="s">
        <v>2</v>
      </c>
      <c r="F401" t="s">
        <v>2</v>
      </c>
      <c r="G401" t="s">
        <v>2</v>
      </c>
      <c r="H401" t="s">
        <v>2</v>
      </c>
      <c r="I401" t="s">
        <v>2</v>
      </c>
      <c r="J401" t="s">
        <v>2</v>
      </c>
      <c r="K401" t="s">
        <v>2</v>
      </c>
    </row>
    <row r="402" spans="1:11">
      <c r="A402" t="s">
        <v>139</v>
      </c>
      <c r="B402" t="s">
        <v>1784</v>
      </c>
      <c r="C402" t="s">
        <v>2970</v>
      </c>
      <c r="D402" t="s">
        <v>193</v>
      </c>
      <c r="E402" t="s">
        <v>1585</v>
      </c>
      <c r="F402" t="s">
        <v>2</v>
      </c>
      <c r="G402" t="s">
        <v>2</v>
      </c>
      <c r="H402" t="s">
        <v>2</v>
      </c>
      <c r="I402" t="s">
        <v>2</v>
      </c>
      <c r="J402" t="s">
        <v>2</v>
      </c>
      <c r="K402" t="s">
        <v>2</v>
      </c>
    </row>
    <row r="403" spans="1:11">
      <c r="A403" t="s">
        <v>140</v>
      </c>
      <c r="B403" t="s">
        <v>3235</v>
      </c>
      <c r="C403" t="s">
        <v>3280</v>
      </c>
      <c r="D403" t="s">
        <v>194</v>
      </c>
      <c r="E403" t="s">
        <v>1586</v>
      </c>
      <c r="F403" t="s">
        <v>2</v>
      </c>
      <c r="G403" t="s">
        <v>2</v>
      </c>
      <c r="H403" t="s">
        <v>2</v>
      </c>
      <c r="I403" t="s">
        <v>2</v>
      </c>
      <c r="J403" t="s">
        <v>2</v>
      </c>
      <c r="K403" t="s">
        <v>2</v>
      </c>
    </row>
    <row r="404" spans="1:11">
      <c r="A404" t="s">
        <v>141</v>
      </c>
      <c r="B404" t="s">
        <v>3236</v>
      </c>
      <c r="C404" t="s">
        <v>3281</v>
      </c>
      <c r="D404" t="s">
        <v>195</v>
      </c>
      <c r="E404" t="s">
        <v>1587</v>
      </c>
      <c r="F404" t="s">
        <v>2</v>
      </c>
      <c r="G404" t="s">
        <v>2</v>
      </c>
      <c r="H404" t="s">
        <v>2</v>
      </c>
      <c r="I404" t="s">
        <v>2</v>
      </c>
      <c r="J404" t="s">
        <v>2</v>
      </c>
      <c r="K404" t="s">
        <v>2</v>
      </c>
    </row>
    <row r="405" spans="1:11">
      <c r="A405" t="s">
        <v>142</v>
      </c>
      <c r="B405" t="s">
        <v>58</v>
      </c>
      <c r="C405" t="s">
        <v>3282</v>
      </c>
      <c r="D405" t="s">
        <v>196</v>
      </c>
      <c r="E405" t="s">
        <v>287</v>
      </c>
      <c r="F405" t="s">
        <v>2</v>
      </c>
      <c r="G405" t="s">
        <v>2</v>
      </c>
      <c r="H405" t="s">
        <v>2</v>
      </c>
      <c r="I405" t="s">
        <v>2</v>
      </c>
      <c r="J405" t="s">
        <v>2</v>
      </c>
      <c r="K405" t="s">
        <v>2</v>
      </c>
    </row>
    <row r="406" spans="1:11">
      <c r="A406" t="s">
        <v>143</v>
      </c>
      <c r="B406" t="s">
        <v>3237</v>
      </c>
      <c r="C406" t="s">
        <v>3283</v>
      </c>
      <c r="D406" t="s">
        <v>197</v>
      </c>
      <c r="E406" t="s">
        <v>1588</v>
      </c>
      <c r="F406" t="s">
        <v>2</v>
      </c>
      <c r="G406" t="s">
        <v>2</v>
      </c>
      <c r="H406" t="s">
        <v>2</v>
      </c>
      <c r="I406" t="s">
        <v>2</v>
      </c>
      <c r="J406" t="s">
        <v>2</v>
      </c>
      <c r="K406" t="s">
        <v>2</v>
      </c>
    </row>
    <row r="407" spans="1:11">
      <c r="A407" t="s">
        <v>144</v>
      </c>
      <c r="B407" t="s">
        <v>74</v>
      </c>
      <c r="C407" t="s">
        <v>771</v>
      </c>
      <c r="D407" t="s">
        <v>198</v>
      </c>
      <c r="E407" t="s">
        <v>425</v>
      </c>
      <c r="F407" t="s">
        <v>2</v>
      </c>
      <c r="G407" t="s">
        <v>2</v>
      </c>
      <c r="H407" t="s">
        <v>2</v>
      </c>
      <c r="I407" t="s">
        <v>2</v>
      </c>
      <c r="J407" t="s">
        <v>2</v>
      </c>
      <c r="K407" t="s">
        <v>2</v>
      </c>
    </row>
    <row r="408" spans="1:11">
      <c r="A408" t="s">
        <v>145</v>
      </c>
      <c r="B408" t="s">
        <v>202</v>
      </c>
      <c r="C408" t="s">
        <v>44</v>
      </c>
      <c r="D408" t="s">
        <v>199</v>
      </c>
      <c r="E408" t="s">
        <v>675</v>
      </c>
      <c r="F408" t="s">
        <v>2</v>
      </c>
      <c r="G408" t="s">
        <v>2</v>
      </c>
      <c r="H408" t="s">
        <v>2</v>
      </c>
      <c r="I408" t="s">
        <v>2</v>
      </c>
      <c r="J408" t="s">
        <v>2</v>
      </c>
      <c r="K408" t="s">
        <v>2</v>
      </c>
    </row>
    <row r="409" spans="1:11">
      <c r="A409" t="s">
        <v>146</v>
      </c>
      <c r="B409" t="s">
        <v>517</v>
      </c>
      <c r="C409" t="s">
        <v>3018</v>
      </c>
      <c r="D409" t="s">
        <v>200</v>
      </c>
      <c r="E409" t="s">
        <v>288</v>
      </c>
      <c r="F409" t="s">
        <v>2</v>
      </c>
      <c r="G409" t="s">
        <v>2</v>
      </c>
      <c r="H409" t="s">
        <v>2</v>
      </c>
      <c r="I409" t="s">
        <v>2</v>
      </c>
      <c r="J409" t="s">
        <v>2</v>
      </c>
      <c r="K409" t="s">
        <v>2</v>
      </c>
    </row>
    <row r="410" spans="1:11">
      <c r="A410" t="s">
        <v>147</v>
      </c>
      <c r="B410" t="s">
        <v>44</v>
      </c>
      <c r="C410" t="s">
        <v>3284</v>
      </c>
      <c r="D410" t="s">
        <v>201</v>
      </c>
      <c r="E410" t="s">
        <v>288</v>
      </c>
      <c r="F410" t="s">
        <v>2</v>
      </c>
      <c r="G410" t="s">
        <v>2</v>
      </c>
      <c r="H410" t="s">
        <v>2</v>
      </c>
      <c r="I410" t="s">
        <v>2</v>
      </c>
      <c r="J410" t="s">
        <v>2</v>
      </c>
      <c r="K410" t="s">
        <v>2</v>
      </c>
    </row>
    <row r="411" spans="1:11">
      <c r="A411" t="s">
        <v>148</v>
      </c>
      <c r="B411" t="s">
        <v>2186</v>
      </c>
      <c r="C411" t="s">
        <v>3285</v>
      </c>
      <c r="D411" t="s">
        <v>202</v>
      </c>
      <c r="E411" t="s">
        <v>291</v>
      </c>
      <c r="F411" t="s">
        <v>2</v>
      </c>
      <c r="G411" t="s">
        <v>2</v>
      </c>
      <c r="H411" t="s">
        <v>2</v>
      </c>
      <c r="I411" t="s">
        <v>2</v>
      </c>
      <c r="J411" t="s">
        <v>2</v>
      </c>
      <c r="K411" t="s">
        <v>2</v>
      </c>
    </row>
    <row r="412" spans="1:11">
      <c r="A412" t="s">
        <v>149</v>
      </c>
      <c r="B412" t="s">
        <v>44</v>
      </c>
      <c r="C412" t="s">
        <v>3286</v>
      </c>
      <c r="D412" t="s">
        <v>203</v>
      </c>
      <c r="E412" t="s">
        <v>675</v>
      </c>
      <c r="F412" t="s">
        <v>2</v>
      </c>
      <c r="G412" t="s">
        <v>2</v>
      </c>
      <c r="H412" t="s">
        <v>2</v>
      </c>
      <c r="I412" t="s">
        <v>2</v>
      </c>
      <c r="J412" t="s">
        <v>2</v>
      </c>
      <c r="K412" t="s">
        <v>2</v>
      </c>
    </row>
    <row r="413" spans="1:11">
      <c r="A413" t="s">
        <v>150</v>
      </c>
      <c r="B413" t="s">
        <v>44</v>
      </c>
      <c r="C413" t="s">
        <v>44</v>
      </c>
      <c r="D413" t="s">
        <v>44</v>
      </c>
      <c r="E413" t="s">
        <v>674</v>
      </c>
      <c r="F413" t="s">
        <v>2</v>
      </c>
      <c r="G413" t="s">
        <v>2</v>
      </c>
      <c r="H413" t="s">
        <v>2</v>
      </c>
      <c r="I413" t="s">
        <v>2</v>
      </c>
      <c r="J413" t="s">
        <v>2</v>
      </c>
      <c r="K413" t="s">
        <v>2</v>
      </c>
    </row>
    <row r="414" spans="1:11">
      <c r="A414" t="s">
        <v>151</v>
      </c>
      <c r="B414" t="s">
        <v>127</v>
      </c>
      <c r="C414" t="s">
        <v>127</v>
      </c>
      <c r="D414" t="s">
        <v>127</v>
      </c>
      <c r="E414" t="s">
        <v>290</v>
      </c>
      <c r="F414" t="s">
        <v>2</v>
      </c>
      <c r="G414" t="s">
        <v>2</v>
      </c>
      <c r="H414" t="s">
        <v>2</v>
      </c>
      <c r="I414" t="s">
        <v>2</v>
      </c>
      <c r="J414" t="s">
        <v>2</v>
      </c>
      <c r="K414" t="s">
        <v>2</v>
      </c>
    </row>
    <row r="415" spans="1:11">
      <c r="A415" t="s">
        <v>152</v>
      </c>
      <c r="B415" t="s">
        <v>44</v>
      </c>
      <c r="C415" t="s">
        <v>44</v>
      </c>
      <c r="D415" t="s">
        <v>44</v>
      </c>
      <c r="E415" t="s">
        <v>674</v>
      </c>
      <c r="F415" t="s">
        <v>2</v>
      </c>
      <c r="G415" t="s">
        <v>2</v>
      </c>
      <c r="H415" t="s">
        <v>2</v>
      </c>
      <c r="I415" t="s">
        <v>2</v>
      </c>
      <c r="J415" t="s">
        <v>2</v>
      </c>
      <c r="K415" t="s">
        <v>2</v>
      </c>
    </row>
    <row r="416" spans="1:11">
      <c r="A416" t="s">
        <v>153</v>
      </c>
      <c r="B416" t="s">
        <v>89</v>
      </c>
      <c r="C416" t="s">
        <v>44</v>
      </c>
      <c r="D416" t="s">
        <v>204</v>
      </c>
      <c r="E416" t="s">
        <v>675</v>
      </c>
      <c r="F416" t="s">
        <v>2</v>
      </c>
      <c r="G416" t="s">
        <v>2</v>
      </c>
      <c r="H416" t="s">
        <v>2</v>
      </c>
      <c r="I416" t="s">
        <v>2</v>
      </c>
      <c r="J416" t="s">
        <v>2</v>
      </c>
      <c r="K416" t="s">
        <v>2</v>
      </c>
    </row>
    <row r="417" spans="1:11">
      <c r="A417" t="s">
        <v>154</v>
      </c>
      <c r="B417" t="s">
        <v>321</v>
      </c>
      <c r="C417" t="s">
        <v>3287</v>
      </c>
      <c r="D417" t="s">
        <v>205</v>
      </c>
      <c r="E417" t="s">
        <v>428</v>
      </c>
      <c r="F417" t="s">
        <v>2</v>
      </c>
      <c r="G417" t="s">
        <v>2</v>
      </c>
      <c r="H417" t="s">
        <v>2</v>
      </c>
      <c r="I417" t="s">
        <v>2</v>
      </c>
      <c r="J417" t="s">
        <v>2</v>
      </c>
      <c r="K417" t="s">
        <v>2</v>
      </c>
    </row>
    <row r="418" spans="1:11">
      <c r="A418" t="s">
        <v>7</v>
      </c>
      <c r="B418" t="s">
        <v>26</v>
      </c>
      <c r="C418" t="s">
        <v>26</v>
      </c>
      <c r="D418" t="s">
        <v>26</v>
      </c>
      <c r="E418" t="s">
        <v>1560</v>
      </c>
      <c r="F418" t="s">
        <v>2</v>
      </c>
      <c r="G418" t="s">
        <v>2</v>
      </c>
      <c r="H418" t="s">
        <v>2</v>
      </c>
      <c r="I418" t="s">
        <v>2</v>
      </c>
      <c r="J418" t="s">
        <v>2</v>
      </c>
      <c r="K418" t="s">
        <v>2</v>
      </c>
    </row>
    <row r="419" spans="1:11">
      <c r="A419" t="s">
        <v>2227</v>
      </c>
      <c r="B419" t="s">
        <v>2</v>
      </c>
      <c r="C419" t="s">
        <v>2</v>
      </c>
      <c r="D419" t="s">
        <v>2</v>
      </c>
      <c r="E419" t="s">
        <v>2</v>
      </c>
      <c r="F419" t="s">
        <v>2</v>
      </c>
      <c r="G419" t="s">
        <v>2</v>
      </c>
      <c r="H419" t="s">
        <v>2</v>
      </c>
      <c r="I419" t="s">
        <v>2</v>
      </c>
      <c r="J419" t="s">
        <v>2</v>
      </c>
      <c r="K419" t="s">
        <v>2</v>
      </c>
    </row>
    <row r="420" spans="1:11">
      <c r="A420" t="s">
        <v>155</v>
      </c>
      <c r="B420" t="s">
        <v>2162</v>
      </c>
      <c r="C420" t="s">
        <v>3728</v>
      </c>
      <c r="D420" t="s">
        <v>59</v>
      </c>
      <c r="E420" t="s">
        <v>119</v>
      </c>
      <c r="F420" t="s">
        <v>133</v>
      </c>
      <c r="G420" t="s">
        <v>7</v>
      </c>
      <c r="H420" t="s">
        <v>108</v>
      </c>
      <c r="I420" t="s">
        <v>2</v>
      </c>
      <c r="J420" t="s">
        <v>2</v>
      </c>
      <c r="K420" t="s">
        <v>2</v>
      </c>
    </row>
    <row r="421" spans="1:11">
      <c r="A421" t="s">
        <v>2</v>
      </c>
      <c r="B421" t="s">
        <v>21</v>
      </c>
      <c r="C421" t="s">
        <v>21</v>
      </c>
      <c r="D421" t="s">
        <v>21</v>
      </c>
      <c r="E421" t="s">
        <v>21</v>
      </c>
      <c r="F421" t="s">
        <v>21</v>
      </c>
      <c r="G421" t="s">
        <v>21</v>
      </c>
      <c r="H421" t="s">
        <v>2</v>
      </c>
      <c r="I421" t="s">
        <v>2</v>
      </c>
      <c r="J421" t="s">
        <v>2</v>
      </c>
      <c r="K421" t="s">
        <v>2</v>
      </c>
    </row>
    <row r="422" spans="1:11">
      <c r="A422" t="s">
        <v>156</v>
      </c>
      <c r="B422" t="s">
        <v>2237</v>
      </c>
      <c r="C422" t="s">
        <v>3752</v>
      </c>
      <c r="D422" t="s">
        <v>3760</v>
      </c>
      <c r="E422" t="s">
        <v>2261</v>
      </c>
      <c r="F422" t="s">
        <v>2283</v>
      </c>
      <c r="G422" t="s">
        <v>2308</v>
      </c>
      <c r="H422" t="s">
        <v>2330</v>
      </c>
      <c r="I422" t="s">
        <v>2</v>
      </c>
      <c r="J422" t="s">
        <v>2</v>
      </c>
      <c r="K422" t="s">
        <v>2</v>
      </c>
    </row>
    <row r="423" spans="1:11">
      <c r="A423" t="s">
        <v>157</v>
      </c>
      <c r="B423" t="s">
        <v>2238</v>
      </c>
      <c r="C423" t="s">
        <v>3126</v>
      </c>
      <c r="D423" t="s">
        <v>3761</v>
      </c>
      <c r="E423" t="s">
        <v>2262</v>
      </c>
      <c r="F423" t="s">
        <v>2284</v>
      </c>
      <c r="G423" t="s">
        <v>2309</v>
      </c>
      <c r="H423" t="s">
        <v>2331</v>
      </c>
      <c r="I423" t="s">
        <v>2</v>
      </c>
      <c r="J423" t="s">
        <v>2</v>
      </c>
      <c r="K423" t="s">
        <v>2</v>
      </c>
    </row>
    <row r="424" spans="1:11">
      <c r="A424" t="s">
        <v>158</v>
      </c>
      <c r="B424" t="s">
        <v>2239</v>
      </c>
      <c r="C424" t="s">
        <v>3753</v>
      </c>
      <c r="D424" t="s">
        <v>3762</v>
      </c>
      <c r="E424" t="s">
        <v>2263</v>
      </c>
      <c r="F424" t="s">
        <v>2285</v>
      </c>
      <c r="G424" t="s">
        <v>2310</v>
      </c>
      <c r="H424" t="s">
        <v>2332</v>
      </c>
      <c r="I424" t="s">
        <v>2</v>
      </c>
      <c r="J424" t="s">
        <v>2</v>
      </c>
      <c r="K424" t="s">
        <v>2</v>
      </c>
    </row>
    <row r="425" spans="1:11">
      <c r="A425" t="s">
        <v>154</v>
      </c>
      <c r="B425" t="s">
        <v>206</v>
      </c>
      <c r="C425" t="s">
        <v>617</v>
      </c>
      <c r="D425" t="s">
        <v>3763</v>
      </c>
      <c r="E425" t="s">
        <v>2264</v>
      </c>
      <c r="F425" t="s">
        <v>44</v>
      </c>
      <c r="G425" t="s">
        <v>2311</v>
      </c>
      <c r="H425" t="s">
        <v>2333</v>
      </c>
      <c r="I425" t="s">
        <v>2</v>
      </c>
      <c r="J425" t="s">
        <v>2</v>
      </c>
      <c r="K425" t="s">
        <v>2</v>
      </c>
    </row>
    <row r="426" spans="1:11">
      <c r="A426" t="s">
        <v>7</v>
      </c>
      <c r="B426" t="s">
        <v>26</v>
      </c>
      <c r="C426" t="s">
        <v>26</v>
      </c>
      <c r="D426" t="s">
        <v>26</v>
      </c>
      <c r="E426" t="s">
        <v>26</v>
      </c>
      <c r="F426" t="s">
        <v>26</v>
      </c>
      <c r="G426" t="s">
        <v>26</v>
      </c>
      <c r="H426" t="s">
        <v>2334</v>
      </c>
      <c r="I426" t="s">
        <v>2</v>
      </c>
      <c r="J426" t="s">
        <v>2</v>
      </c>
      <c r="K426" t="s">
        <v>2</v>
      </c>
    </row>
    <row r="427" spans="1:11">
      <c r="A427" t="s">
        <v>1131</v>
      </c>
      <c r="B427" t="s">
        <v>2</v>
      </c>
      <c r="C427" t="s">
        <v>2</v>
      </c>
      <c r="D427" t="s">
        <v>2</v>
      </c>
      <c r="E427" t="s">
        <v>2</v>
      </c>
      <c r="F427" t="s">
        <v>2</v>
      </c>
      <c r="G427" t="s">
        <v>2</v>
      </c>
      <c r="H427" t="s">
        <v>2</v>
      </c>
      <c r="I427" t="s">
        <v>2</v>
      </c>
      <c r="J427" t="s">
        <v>2</v>
      </c>
      <c r="K427" t="s">
        <v>2</v>
      </c>
    </row>
    <row r="428" spans="1:11">
      <c r="A428" t="s">
        <v>155</v>
      </c>
      <c r="B428" t="s">
        <v>27</v>
      </c>
      <c r="C428" t="s">
        <v>59</v>
      </c>
      <c r="D428" t="s">
        <v>90</v>
      </c>
      <c r="E428" t="s">
        <v>103</v>
      </c>
      <c r="F428" t="s">
        <v>7</v>
      </c>
      <c r="G428" t="s">
        <v>108</v>
      </c>
      <c r="H428" t="s">
        <v>2</v>
      </c>
      <c r="I428" t="s">
        <v>2</v>
      </c>
      <c r="J428" t="s">
        <v>2</v>
      </c>
      <c r="K428" t="s">
        <v>2</v>
      </c>
    </row>
    <row r="429" spans="1:11">
      <c r="A429" t="s">
        <v>2</v>
      </c>
      <c r="B429" t="s">
        <v>21</v>
      </c>
      <c r="C429" t="s">
        <v>21</v>
      </c>
      <c r="D429" t="s">
        <v>21</v>
      </c>
      <c r="E429" t="s">
        <v>21</v>
      </c>
      <c r="F429" t="s">
        <v>21</v>
      </c>
      <c r="G429" t="s">
        <v>2</v>
      </c>
      <c r="H429" t="s">
        <v>2</v>
      </c>
      <c r="I429" t="s">
        <v>2</v>
      </c>
      <c r="J429" t="s">
        <v>2</v>
      </c>
      <c r="K429" t="s">
        <v>2</v>
      </c>
    </row>
    <row r="430" spans="1:11">
      <c r="A430" t="s">
        <v>156</v>
      </c>
      <c r="B430" t="s">
        <v>1234</v>
      </c>
      <c r="C430" t="s">
        <v>1415</v>
      </c>
      <c r="D430" t="s">
        <v>1530</v>
      </c>
      <c r="E430" t="s">
        <v>1589</v>
      </c>
      <c r="F430" t="s">
        <v>256</v>
      </c>
      <c r="G430" t="s">
        <v>1595</v>
      </c>
      <c r="H430" t="s">
        <v>2</v>
      </c>
      <c r="I430" t="s">
        <v>2</v>
      </c>
      <c r="J430" t="s">
        <v>2</v>
      </c>
      <c r="K430" t="s">
        <v>2</v>
      </c>
    </row>
    <row r="431" spans="1:11">
      <c r="A431" t="s">
        <v>157</v>
      </c>
      <c r="B431" t="s">
        <v>692</v>
      </c>
      <c r="C431" t="s">
        <v>1416</v>
      </c>
      <c r="D431" t="s">
        <v>1531</v>
      </c>
      <c r="E431" t="s">
        <v>1590</v>
      </c>
      <c r="F431" t="s">
        <v>257</v>
      </c>
      <c r="G431" t="s">
        <v>1596</v>
      </c>
      <c r="H431" t="s">
        <v>2</v>
      </c>
      <c r="I431" t="s">
        <v>2</v>
      </c>
      <c r="J431" t="s">
        <v>2</v>
      </c>
      <c r="K431" t="s">
        <v>2</v>
      </c>
    </row>
    <row r="432" spans="1:11">
      <c r="A432" t="s">
        <v>158</v>
      </c>
      <c r="B432" t="s">
        <v>1235</v>
      </c>
      <c r="C432" t="s">
        <v>1417</v>
      </c>
      <c r="D432" t="s">
        <v>1532</v>
      </c>
      <c r="E432" t="s">
        <v>1591</v>
      </c>
      <c r="F432" t="s">
        <v>258</v>
      </c>
      <c r="G432" t="s">
        <v>413</v>
      </c>
      <c r="H432" t="s">
        <v>2</v>
      </c>
      <c r="I432" t="s">
        <v>2</v>
      </c>
      <c r="J432" t="s">
        <v>2</v>
      </c>
      <c r="K432" t="s">
        <v>2</v>
      </c>
    </row>
    <row r="433" spans="1:11">
      <c r="A433" t="s">
        <v>154</v>
      </c>
      <c r="B433" t="s">
        <v>1236</v>
      </c>
      <c r="C433" t="s">
        <v>1418</v>
      </c>
      <c r="D433" t="s">
        <v>1533</v>
      </c>
      <c r="E433" t="s">
        <v>44</v>
      </c>
      <c r="F433" t="s">
        <v>259</v>
      </c>
      <c r="G433" t="s">
        <v>1597</v>
      </c>
      <c r="H433" t="s">
        <v>2</v>
      </c>
      <c r="I433" t="s">
        <v>2</v>
      </c>
      <c r="J433" t="s">
        <v>2</v>
      </c>
      <c r="K433" t="s">
        <v>2</v>
      </c>
    </row>
    <row r="434" spans="1:11">
      <c r="A434" t="s">
        <v>7</v>
      </c>
      <c r="B434" t="s">
        <v>26</v>
      </c>
      <c r="C434" t="s">
        <v>26</v>
      </c>
      <c r="D434" t="s">
        <v>26</v>
      </c>
      <c r="E434" t="s">
        <v>26</v>
      </c>
      <c r="F434" t="s">
        <v>26</v>
      </c>
      <c r="G434" t="s">
        <v>1598</v>
      </c>
      <c r="H434" t="s">
        <v>2</v>
      </c>
      <c r="I434" t="s">
        <v>2</v>
      </c>
      <c r="J434" t="s">
        <v>2</v>
      </c>
      <c r="K434" t="s">
        <v>2</v>
      </c>
    </row>
    <row r="435" spans="1:11">
      <c r="A435" t="s">
        <v>1132</v>
      </c>
      <c r="B435" t="s">
        <v>2</v>
      </c>
      <c r="C435" t="s">
        <v>2</v>
      </c>
      <c r="D435" t="s">
        <v>2</v>
      </c>
      <c r="E435" t="s">
        <v>2</v>
      </c>
      <c r="F435" t="s">
        <v>2</v>
      </c>
      <c r="G435" t="s">
        <v>2</v>
      </c>
      <c r="H435" t="s">
        <v>2</v>
      </c>
      <c r="I435" t="s">
        <v>2</v>
      </c>
      <c r="J435" t="s">
        <v>2</v>
      </c>
      <c r="K435" t="s">
        <v>2</v>
      </c>
    </row>
    <row r="436" spans="1:11">
      <c r="A436" t="s">
        <v>155</v>
      </c>
      <c r="B436" t="s">
        <v>27</v>
      </c>
      <c r="C436" t="s">
        <v>59</v>
      </c>
      <c r="D436" t="s">
        <v>90</v>
      </c>
      <c r="E436" t="s">
        <v>103</v>
      </c>
      <c r="F436" t="s">
        <v>7</v>
      </c>
      <c r="G436" t="s">
        <v>108</v>
      </c>
      <c r="H436" t="s">
        <v>2</v>
      </c>
      <c r="I436" t="s">
        <v>2</v>
      </c>
      <c r="J436" t="s">
        <v>2</v>
      </c>
      <c r="K436" t="s">
        <v>2</v>
      </c>
    </row>
    <row r="437" spans="1:11">
      <c r="A437" t="s">
        <v>2</v>
      </c>
      <c r="B437" t="s">
        <v>21</v>
      </c>
      <c r="C437" t="s">
        <v>21</v>
      </c>
      <c r="D437" t="s">
        <v>21</v>
      </c>
      <c r="E437" t="s">
        <v>21</v>
      </c>
      <c r="F437" t="s">
        <v>21</v>
      </c>
      <c r="G437" t="s">
        <v>2</v>
      </c>
      <c r="H437" t="s">
        <v>2</v>
      </c>
      <c r="I437" t="s">
        <v>2</v>
      </c>
      <c r="J437" t="s">
        <v>2</v>
      </c>
      <c r="K437" t="s">
        <v>2</v>
      </c>
    </row>
    <row r="438" spans="1:11">
      <c r="A438" t="s">
        <v>156</v>
      </c>
      <c r="B438" t="s">
        <v>1237</v>
      </c>
      <c r="C438" t="s">
        <v>803</v>
      </c>
      <c r="D438" t="s">
        <v>1534</v>
      </c>
      <c r="E438" t="s">
        <v>1592</v>
      </c>
      <c r="F438" t="s">
        <v>207</v>
      </c>
      <c r="G438" t="s">
        <v>1599</v>
      </c>
      <c r="H438" t="s">
        <v>2</v>
      </c>
      <c r="I438" t="s">
        <v>2</v>
      </c>
      <c r="J438" t="s">
        <v>2</v>
      </c>
      <c r="K438" t="s">
        <v>2</v>
      </c>
    </row>
    <row r="439" spans="1:11">
      <c r="A439" t="s">
        <v>157</v>
      </c>
      <c r="B439" t="s">
        <v>1238</v>
      </c>
      <c r="C439" t="s">
        <v>1419</v>
      </c>
      <c r="D439" t="s">
        <v>1535</v>
      </c>
      <c r="E439" t="s">
        <v>1593</v>
      </c>
      <c r="F439" t="s">
        <v>208</v>
      </c>
      <c r="G439" t="s">
        <v>534</v>
      </c>
      <c r="H439" t="s">
        <v>2</v>
      </c>
      <c r="I439" t="s">
        <v>2</v>
      </c>
      <c r="J439" t="s">
        <v>2</v>
      </c>
      <c r="K439" t="s">
        <v>2</v>
      </c>
    </row>
    <row r="440" spans="1:11">
      <c r="A440" t="s">
        <v>158</v>
      </c>
      <c r="B440" t="s">
        <v>1239</v>
      </c>
      <c r="C440" t="s">
        <v>1420</v>
      </c>
      <c r="D440" t="s">
        <v>1536</v>
      </c>
      <c r="E440" t="s">
        <v>1594</v>
      </c>
      <c r="F440" t="s">
        <v>209</v>
      </c>
      <c r="G440" t="s">
        <v>1600</v>
      </c>
      <c r="H440" t="s">
        <v>2</v>
      </c>
      <c r="I440" t="s">
        <v>2</v>
      </c>
      <c r="J440" t="s">
        <v>2</v>
      </c>
      <c r="K440" t="s">
        <v>2</v>
      </c>
    </row>
    <row r="441" spans="1:11">
      <c r="A441" t="s">
        <v>154</v>
      </c>
      <c r="B441" t="s">
        <v>1240</v>
      </c>
      <c r="C441" t="s">
        <v>1421</v>
      </c>
      <c r="D441" t="s">
        <v>424</v>
      </c>
      <c r="E441" t="s">
        <v>44</v>
      </c>
      <c r="F441" t="s">
        <v>210</v>
      </c>
      <c r="G441" t="s">
        <v>418</v>
      </c>
      <c r="H441" t="s">
        <v>2</v>
      </c>
      <c r="I441" t="s">
        <v>2</v>
      </c>
      <c r="J441" t="s">
        <v>2</v>
      </c>
      <c r="K441" t="s">
        <v>2</v>
      </c>
    </row>
    <row r="442" spans="1:11">
      <c r="A442" t="s">
        <v>7</v>
      </c>
      <c r="B442" t="s">
        <v>26</v>
      </c>
      <c r="C442" t="s">
        <v>26</v>
      </c>
      <c r="D442" t="s">
        <v>26</v>
      </c>
      <c r="E442" t="s">
        <v>26</v>
      </c>
      <c r="F442" t="s">
        <v>26</v>
      </c>
      <c r="G442" t="s">
        <v>1601</v>
      </c>
      <c r="H442" t="s">
        <v>2</v>
      </c>
      <c r="I442" t="s">
        <v>2</v>
      </c>
      <c r="J442" t="s">
        <v>2</v>
      </c>
      <c r="K442" t="s">
        <v>2</v>
      </c>
    </row>
    <row r="443" spans="1:11">
      <c r="A443" t="s">
        <v>1133</v>
      </c>
      <c r="B443" t="s">
        <v>2</v>
      </c>
      <c r="C443" t="s">
        <v>2</v>
      </c>
      <c r="D443" t="s">
        <v>2</v>
      </c>
      <c r="E443" t="s">
        <v>2</v>
      </c>
      <c r="F443" t="s">
        <v>2</v>
      </c>
      <c r="G443" t="s">
        <v>2</v>
      </c>
      <c r="H443" t="s">
        <v>2</v>
      </c>
      <c r="I443" t="s">
        <v>2</v>
      </c>
      <c r="J443" t="s">
        <v>2</v>
      </c>
      <c r="K443" t="s">
        <v>2</v>
      </c>
    </row>
    <row r="444" spans="1:11">
      <c r="A444" t="s">
        <v>155</v>
      </c>
      <c r="B444" t="s">
        <v>28</v>
      </c>
      <c r="C444" t="s">
        <v>60</v>
      </c>
      <c r="D444" t="s">
        <v>7</v>
      </c>
      <c r="E444" t="s">
        <v>108</v>
      </c>
      <c r="F444" t="s">
        <v>2</v>
      </c>
      <c r="G444" t="s">
        <v>2</v>
      </c>
      <c r="H444" t="s">
        <v>2</v>
      </c>
      <c r="I444" t="s">
        <v>2</v>
      </c>
      <c r="J444" t="s">
        <v>2</v>
      </c>
      <c r="K444" t="s">
        <v>2</v>
      </c>
    </row>
    <row r="445" spans="1:11">
      <c r="A445" t="s">
        <v>2</v>
      </c>
      <c r="B445" t="s">
        <v>21</v>
      </c>
      <c r="C445" t="s">
        <v>21</v>
      </c>
      <c r="D445" t="s">
        <v>21</v>
      </c>
      <c r="E445" t="s">
        <v>2</v>
      </c>
      <c r="F445" t="s">
        <v>2</v>
      </c>
      <c r="G445" t="s">
        <v>2</v>
      </c>
      <c r="H445" t="s">
        <v>2</v>
      </c>
      <c r="I445" t="s">
        <v>2</v>
      </c>
      <c r="J445" t="s">
        <v>2</v>
      </c>
      <c r="K445" t="s">
        <v>2</v>
      </c>
    </row>
    <row r="446" spans="1:11">
      <c r="A446" t="s">
        <v>156</v>
      </c>
      <c r="B446" t="s">
        <v>1241</v>
      </c>
      <c r="C446" t="s">
        <v>1422</v>
      </c>
      <c r="D446" t="s">
        <v>256</v>
      </c>
      <c r="E446" t="s">
        <v>1595</v>
      </c>
      <c r="F446" t="s">
        <v>2</v>
      </c>
      <c r="G446" t="s">
        <v>2</v>
      </c>
      <c r="H446" t="s">
        <v>2</v>
      </c>
      <c r="I446" t="s">
        <v>2</v>
      </c>
      <c r="J446" t="s">
        <v>2</v>
      </c>
      <c r="K446" t="s">
        <v>2</v>
      </c>
    </row>
    <row r="447" spans="1:11">
      <c r="A447" t="s">
        <v>157</v>
      </c>
      <c r="B447" t="s">
        <v>1242</v>
      </c>
      <c r="C447" t="s">
        <v>1423</v>
      </c>
      <c r="D447" t="s">
        <v>257</v>
      </c>
      <c r="E447" t="s">
        <v>1596</v>
      </c>
      <c r="F447" t="s">
        <v>2</v>
      </c>
      <c r="G447" t="s">
        <v>2</v>
      </c>
      <c r="H447" t="s">
        <v>2</v>
      </c>
      <c r="I447" t="s">
        <v>2</v>
      </c>
      <c r="J447" t="s">
        <v>2</v>
      </c>
      <c r="K447" t="s">
        <v>2</v>
      </c>
    </row>
    <row r="448" spans="1:11">
      <c r="A448" t="s">
        <v>158</v>
      </c>
      <c r="B448" t="s">
        <v>1243</v>
      </c>
      <c r="C448" t="s">
        <v>1424</v>
      </c>
      <c r="D448" t="s">
        <v>258</v>
      </c>
      <c r="E448" t="s">
        <v>413</v>
      </c>
      <c r="F448" t="s">
        <v>2</v>
      </c>
      <c r="G448" t="s">
        <v>2</v>
      </c>
      <c r="H448" t="s">
        <v>2</v>
      </c>
      <c r="I448" t="s">
        <v>2</v>
      </c>
      <c r="J448" t="s">
        <v>2</v>
      </c>
      <c r="K448" t="s">
        <v>2</v>
      </c>
    </row>
    <row r="449" spans="1:11">
      <c r="A449" t="s">
        <v>154</v>
      </c>
      <c r="B449" t="s">
        <v>1244</v>
      </c>
      <c r="C449" t="s">
        <v>1425</v>
      </c>
      <c r="D449" t="s">
        <v>259</v>
      </c>
      <c r="E449" t="s">
        <v>1597</v>
      </c>
      <c r="F449" t="s">
        <v>2</v>
      </c>
      <c r="G449" t="s">
        <v>2</v>
      </c>
      <c r="H449" t="s">
        <v>2</v>
      </c>
      <c r="I449" t="s">
        <v>2</v>
      </c>
      <c r="J449" t="s">
        <v>2</v>
      </c>
      <c r="K449" t="s">
        <v>2</v>
      </c>
    </row>
    <row r="450" spans="1:11">
      <c r="A450" t="s">
        <v>7</v>
      </c>
      <c r="B450" t="s">
        <v>26</v>
      </c>
      <c r="C450" t="s">
        <v>26</v>
      </c>
      <c r="D450" t="s">
        <v>26</v>
      </c>
      <c r="E450" t="s">
        <v>1598</v>
      </c>
      <c r="F450" t="s">
        <v>2</v>
      </c>
      <c r="G450" t="s">
        <v>2</v>
      </c>
      <c r="H450" t="s">
        <v>2</v>
      </c>
      <c r="I450" t="s">
        <v>2</v>
      </c>
      <c r="J450" t="s">
        <v>2</v>
      </c>
      <c r="K450" t="s">
        <v>2</v>
      </c>
    </row>
    <row r="451" spans="1:11">
      <c r="A451" t="s">
        <v>1134</v>
      </c>
      <c r="B451" t="s">
        <v>2</v>
      </c>
      <c r="C451" t="s">
        <v>2</v>
      </c>
      <c r="D451" t="s">
        <v>2</v>
      </c>
      <c r="E451" t="s">
        <v>2</v>
      </c>
      <c r="F451" t="s">
        <v>2</v>
      </c>
      <c r="G451" t="s">
        <v>2</v>
      </c>
      <c r="H451" t="s">
        <v>2</v>
      </c>
      <c r="I451" t="s">
        <v>2</v>
      </c>
      <c r="J451" t="s">
        <v>2</v>
      </c>
      <c r="K451" t="s">
        <v>2</v>
      </c>
    </row>
    <row r="452" spans="1:11">
      <c r="A452" t="s">
        <v>155</v>
      </c>
      <c r="B452" t="s">
        <v>28</v>
      </c>
      <c r="C452" t="s">
        <v>60</v>
      </c>
      <c r="D452" t="s">
        <v>7</v>
      </c>
      <c r="E452" t="s">
        <v>108</v>
      </c>
      <c r="F452" t="s">
        <v>2</v>
      </c>
      <c r="G452" t="s">
        <v>2</v>
      </c>
      <c r="H452" t="s">
        <v>2</v>
      </c>
      <c r="I452" t="s">
        <v>2</v>
      </c>
      <c r="J452" t="s">
        <v>2</v>
      </c>
      <c r="K452" t="s">
        <v>2</v>
      </c>
    </row>
    <row r="453" spans="1:11">
      <c r="A453" t="s">
        <v>2</v>
      </c>
      <c r="B453" t="s">
        <v>21</v>
      </c>
      <c r="C453" t="s">
        <v>21</v>
      </c>
      <c r="D453" t="s">
        <v>21</v>
      </c>
      <c r="E453" t="s">
        <v>2</v>
      </c>
      <c r="F453" t="s">
        <v>2</v>
      </c>
      <c r="G453" t="s">
        <v>2</v>
      </c>
      <c r="H453" t="s">
        <v>2</v>
      </c>
      <c r="I453" t="s">
        <v>2</v>
      </c>
      <c r="J453" t="s">
        <v>2</v>
      </c>
      <c r="K453" t="s">
        <v>2</v>
      </c>
    </row>
    <row r="454" spans="1:11">
      <c r="A454" t="s">
        <v>156</v>
      </c>
      <c r="B454" t="s">
        <v>1245</v>
      </c>
      <c r="C454" t="s">
        <v>1426</v>
      </c>
      <c r="D454" t="s">
        <v>207</v>
      </c>
      <c r="E454" t="s">
        <v>1599</v>
      </c>
      <c r="F454" t="s">
        <v>2</v>
      </c>
      <c r="G454" t="s">
        <v>2</v>
      </c>
      <c r="H454" t="s">
        <v>2</v>
      </c>
      <c r="I454" t="s">
        <v>2</v>
      </c>
      <c r="J454" t="s">
        <v>2</v>
      </c>
      <c r="K454" t="s">
        <v>2</v>
      </c>
    </row>
    <row r="455" spans="1:11">
      <c r="A455" t="s">
        <v>157</v>
      </c>
      <c r="B455" t="s">
        <v>1246</v>
      </c>
      <c r="C455" t="s">
        <v>1427</v>
      </c>
      <c r="D455" t="s">
        <v>208</v>
      </c>
      <c r="E455" t="s">
        <v>534</v>
      </c>
      <c r="F455" t="s">
        <v>2</v>
      </c>
      <c r="G455" t="s">
        <v>2</v>
      </c>
      <c r="H455" t="s">
        <v>2</v>
      </c>
      <c r="I455" t="s">
        <v>2</v>
      </c>
      <c r="J455" t="s">
        <v>2</v>
      </c>
      <c r="K455" t="s">
        <v>2</v>
      </c>
    </row>
    <row r="456" spans="1:11">
      <c r="A456" t="s">
        <v>158</v>
      </c>
      <c r="B456" t="s">
        <v>1247</v>
      </c>
      <c r="C456" t="s">
        <v>1428</v>
      </c>
      <c r="D456" t="s">
        <v>209</v>
      </c>
      <c r="E456" t="s">
        <v>1600</v>
      </c>
      <c r="F456" t="s">
        <v>2</v>
      </c>
      <c r="G456" t="s">
        <v>2</v>
      </c>
      <c r="H456" t="s">
        <v>2</v>
      </c>
      <c r="I456" t="s">
        <v>2</v>
      </c>
      <c r="J456" t="s">
        <v>2</v>
      </c>
      <c r="K456" t="s">
        <v>2</v>
      </c>
    </row>
    <row r="457" spans="1:11">
      <c r="A457" t="s">
        <v>154</v>
      </c>
      <c r="B457" t="s">
        <v>1248</v>
      </c>
      <c r="C457" t="s">
        <v>1013</v>
      </c>
      <c r="D457" t="s">
        <v>210</v>
      </c>
      <c r="E457" t="s">
        <v>418</v>
      </c>
      <c r="F457" t="s">
        <v>2</v>
      </c>
      <c r="G457" t="s">
        <v>2</v>
      </c>
      <c r="H457" t="s">
        <v>2</v>
      </c>
      <c r="I457" t="s">
        <v>2</v>
      </c>
      <c r="J457" t="s">
        <v>2</v>
      </c>
      <c r="K457" t="s">
        <v>2</v>
      </c>
    </row>
    <row r="458" spans="1:11">
      <c r="A458" t="s">
        <v>7</v>
      </c>
      <c r="B458" t="s">
        <v>26</v>
      </c>
      <c r="C458" t="s">
        <v>26</v>
      </c>
      <c r="D458" t="s">
        <v>26</v>
      </c>
      <c r="E458" t="s">
        <v>1601</v>
      </c>
      <c r="F458" t="s">
        <v>2</v>
      </c>
      <c r="G458" t="s">
        <v>2</v>
      </c>
      <c r="H458" t="s">
        <v>2</v>
      </c>
      <c r="I458" t="s">
        <v>2</v>
      </c>
      <c r="J458" t="s">
        <v>2</v>
      </c>
      <c r="K458" t="s">
        <v>2</v>
      </c>
    </row>
    <row r="459" spans="1:11">
      <c r="A459" t="s">
        <v>1135</v>
      </c>
      <c r="B459" t="s">
        <v>2</v>
      </c>
      <c r="C459" t="s">
        <v>2</v>
      </c>
      <c r="D459" t="s">
        <v>2</v>
      </c>
      <c r="E459" t="s">
        <v>2</v>
      </c>
      <c r="F459" t="s">
        <v>2</v>
      </c>
      <c r="G459" t="s">
        <v>2</v>
      </c>
      <c r="H459" t="s">
        <v>2</v>
      </c>
      <c r="I459" t="s">
        <v>2</v>
      </c>
      <c r="J459" t="s">
        <v>2</v>
      </c>
      <c r="K459" t="s">
        <v>2</v>
      </c>
    </row>
    <row r="460" spans="1:11">
      <c r="A460" t="s">
        <v>155</v>
      </c>
      <c r="B460" t="s">
        <v>29</v>
      </c>
      <c r="C460" t="s">
        <v>61</v>
      </c>
      <c r="D460" t="s">
        <v>7</v>
      </c>
      <c r="E460" t="s">
        <v>108</v>
      </c>
      <c r="F460" t="s">
        <v>2</v>
      </c>
      <c r="G460" t="s">
        <v>2</v>
      </c>
      <c r="H460" t="s">
        <v>2</v>
      </c>
      <c r="I460" t="s">
        <v>2</v>
      </c>
      <c r="J460" t="s">
        <v>2</v>
      </c>
      <c r="K460" t="s">
        <v>2</v>
      </c>
    </row>
    <row r="461" spans="1:11">
      <c r="A461" t="s">
        <v>2</v>
      </c>
      <c r="B461" t="s">
        <v>21</v>
      </c>
      <c r="C461" t="s">
        <v>21</v>
      </c>
      <c r="D461" t="s">
        <v>21</v>
      </c>
      <c r="E461" t="s">
        <v>2</v>
      </c>
      <c r="F461" t="s">
        <v>2</v>
      </c>
      <c r="G461" t="s">
        <v>2</v>
      </c>
      <c r="H461" t="s">
        <v>2</v>
      </c>
      <c r="I461" t="s">
        <v>2</v>
      </c>
      <c r="J461" t="s">
        <v>2</v>
      </c>
      <c r="K461" t="s">
        <v>2</v>
      </c>
    </row>
    <row r="462" spans="1:11">
      <c r="A462" t="s">
        <v>156</v>
      </c>
      <c r="B462" t="s">
        <v>1249</v>
      </c>
      <c r="C462" t="s">
        <v>1429</v>
      </c>
      <c r="D462" t="s">
        <v>256</v>
      </c>
      <c r="E462" t="s">
        <v>1595</v>
      </c>
      <c r="F462" t="s">
        <v>2</v>
      </c>
      <c r="G462" t="s">
        <v>2</v>
      </c>
      <c r="H462" t="s">
        <v>2</v>
      </c>
      <c r="I462" t="s">
        <v>2</v>
      </c>
      <c r="J462" t="s">
        <v>2</v>
      </c>
      <c r="K462" t="s">
        <v>2</v>
      </c>
    </row>
    <row r="463" spans="1:11">
      <c r="A463" t="s">
        <v>157</v>
      </c>
      <c r="B463" t="s">
        <v>1250</v>
      </c>
      <c r="C463" t="s">
        <v>1430</v>
      </c>
      <c r="D463" t="s">
        <v>257</v>
      </c>
      <c r="E463" t="s">
        <v>1596</v>
      </c>
      <c r="F463" t="s">
        <v>2</v>
      </c>
      <c r="G463" t="s">
        <v>2</v>
      </c>
      <c r="H463" t="s">
        <v>2</v>
      </c>
      <c r="I463" t="s">
        <v>2</v>
      </c>
      <c r="J463" t="s">
        <v>2</v>
      </c>
      <c r="K463" t="s">
        <v>2</v>
      </c>
    </row>
    <row r="464" spans="1:11">
      <c r="A464" t="s">
        <v>158</v>
      </c>
      <c r="B464" t="s">
        <v>1251</v>
      </c>
      <c r="C464" t="s">
        <v>1431</v>
      </c>
      <c r="D464" t="s">
        <v>258</v>
      </c>
      <c r="E464" t="s">
        <v>413</v>
      </c>
      <c r="F464" t="s">
        <v>2</v>
      </c>
      <c r="G464" t="s">
        <v>2</v>
      </c>
      <c r="H464" t="s">
        <v>2</v>
      </c>
      <c r="I464" t="s">
        <v>2</v>
      </c>
      <c r="J464" t="s">
        <v>2</v>
      </c>
      <c r="K464" t="s">
        <v>2</v>
      </c>
    </row>
    <row r="465" spans="1:11">
      <c r="A465" t="s">
        <v>154</v>
      </c>
      <c r="B465" t="s">
        <v>623</v>
      </c>
      <c r="C465" t="s">
        <v>1432</v>
      </c>
      <c r="D465" t="s">
        <v>259</v>
      </c>
      <c r="E465" t="s">
        <v>1597</v>
      </c>
      <c r="F465" t="s">
        <v>2</v>
      </c>
      <c r="G465" t="s">
        <v>2</v>
      </c>
      <c r="H465" t="s">
        <v>2</v>
      </c>
      <c r="I465" t="s">
        <v>2</v>
      </c>
      <c r="J465" t="s">
        <v>2</v>
      </c>
      <c r="K465" t="s">
        <v>2</v>
      </c>
    </row>
    <row r="466" spans="1:11">
      <c r="A466" t="s">
        <v>7</v>
      </c>
      <c r="B466" t="s">
        <v>26</v>
      </c>
      <c r="C466" t="s">
        <v>26</v>
      </c>
      <c r="D466" t="s">
        <v>26</v>
      </c>
      <c r="E466" t="s">
        <v>1598</v>
      </c>
      <c r="F466" t="s">
        <v>2</v>
      </c>
      <c r="G466" t="s">
        <v>2</v>
      </c>
      <c r="H466" t="s">
        <v>2</v>
      </c>
      <c r="I466" t="s">
        <v>2</v>
      </c>
      <c r="J466" t="s">
        <v>2</v>
      </c>
      <c r="K466" t="s">
        <v>2</v>
      </c>
    </row>
    <row r="467" spans="1:11">
      <c r="A467" t="s">
        <v>1136</v>
      </c>
      <c r="B467" t="s">
        <v>2</v>
      </c>
      <c r="C467" t="s">
        <v>2</v>
      </c>
      <c r="D467" t="s">
        <v>2</v>
      </c>
      <c r="E467" t="s">
        <v>2</v>
      </c>
      <c r="F467" t="s">
        <v>2</v>
      </c>
      <c r="G467" t="s">
        <v>2</v>
      </c>
      <c r="H467" t="s">
        <v>2</v>
      </c>
      <c r="I467" t="s">
        <v>2</v>
      </c>
      <c r="J467" t="s">
        <v>2</v>
      </c>
      <c r="K467" t="s">
        <v>2</v>
      </c>
    </row>
    <row r="468" spans="1:11">
      <c r="A468" t="s">
        <v>155</v>
      </c>
      <c r="B468" t="s">
        <v>29</v>
      </c>
      <c r="C468" t="s">
        <v>61</v>
      </c>
      <c r="D468" t="s">
        <v>7</v>
      </c>
      <c r="E468" t="s">
        <v>108</v>
      </c>
      <c r="F468" t="s">
        <v>2</v>
      </c>
      <c r="G468" t="s">
        <v>2</v>
      </c>
      <c r="H468" t="s">
        <v>2</v>
      </c>
      <c r="I468" t="s">
        <v>2</v>
      </c>
      <c r="J468" t="s">
        <v>2</v>
      </c>
      <c r="K468" t="s">
        <v>2</v>
      </c>
    </row>
    <row r="469" spans="1:11">
      <c r="A469" t="s">
        <v>2</v>
      </c>
      <c r="B469" t="s">
        <v>21</v>
      </c>
      <c r="C469" t="s">
        <v>21</v>
      </c>
      <c r="D469" t="s">
        <v>21</v>
      </c>
      <c r="E469" t="s">
        <v>2</v>
      </c>
      <c r="F469" t="s">
        <v>2</v>
      </c>
      <c r="G469" t="s">
        <v>2</v>
      </c>
      <c r="H469" t="s">
        <v>2</v>
      </c>
      <c r="I469" t="s">
        <v>2</v>
      </c>
      <c r="J469" t="s">
        <v>2</v>
      </c>
      <c r="K469" t="s">
        <v>2</v>
      </c>
    </row>
    <row r="470" spans="1:11">
      <c r="A470" t="s">
        <v>156</v>
      </c>
      <c r="B470" t="s">
        <v>1252</v>
      </c>
      <c r="C470" t="s">
        <v>1433</v>
      </c>
      <c r="D470" t="s">
        <v>207</v>
      </c>
      <c r="E470" t="s">
        <v>1599</v>
      </c>
      <c r="F470" t="s">
        <v>2</v>
      </c>
      <c r="G470" t="s">
        <v>2</v>
      </c>
      <c r="H470" t="s">
        <v>2</v>
      </c>
      <c r="I470" t="s">
        <v>2</v>
      </c>
      <c r="J470" t="s">
        <v>2</v>
      </c>
      <c r="K470" t="s">
        <v>2</v>
      </c>
    </row>
    <row r="471" spans="1:11">
      <c r="A471" t="s">
        <v>157</v>
      </c>
      <c r="B471" t="s">
        <v>1253</v>
      </c>
      <c r="C471" t="s">
        <v>1434</v>
      </c>
      <c r="D471" t="s">
        <v>208</v>
      </c>
      <c r="E471" t="s">
        <v>534</v>
      </c>
      <c r="F471" t="s">
        <v>2</v>
      </c>
      <c r="G471" t="s">
        <v>2</v>
      </c>
      <c r="H471" t="s">
        <v>2</v>
      </c>
      <c r="I471" t="s">
        <v>2</v>
      </c>
      <c r="J471" t="s">
        <v>2</v>
      </c>
      <c r="K471" t="s">
        <v>2</v>
      </c>
    </row>
    <row r="472" spans="1:11">
      <c r="A472" t="s">
        <v>158</v>
      </c>
      <c r="B472" t="s">
        <v>1254</v>
      </c>
      <c r="C472" t="s">
        <v>1435</v>
      </c>
      <c r="D472" t="s">
        <v>209</v>
      </c>
      <c r="E472" t="s">
        <v>1600</v>
      </c>
      <c r="F472" t="s">
        <v>2</v>
      </c>
      <c r="G472" t="s">
        <v>2</v>
      </c>
      <c r="H472" t="s">
        <v>2</v>
      </c>
      <c r="I472" t="s">
        <v>2</v>
      </c>
      <c r="J472" t="s">
        <v>2</v>
      </c>
      <c r="K472" t="s">
        <v>2</v>
      </c>
    </row>
    <row r="473" spans="1:11">
      <c r="A473" t="s">
        <v>154</v>
      </c>
      <c r="B473" t="s">
        <v>699</v>
      </c>
      <c r="C473" t="s">
        <v>1436</v>
      </c>
      <c r="D473" t="s">
        <v>210</v>
      </c>
      <c r="E473" t="s">
        <v>418</v>
      </c>
      <c r="F473" t="s">
        <v>2</v>
      </c>
      <c r="G473" t="s">
        <v>2</v>
      </c>
      <c r="H473" t="s">
        <v>2</v>
      </c>
      <c r="I473" t="s">
        <v>2</v>
      </c>
      <c r="J473" t="s">
        <v>2</v>
      </c>
      <c r="K473" t="s">
        <v>2</v>
      </c>
    </row>
    <row r="474" spans="1:11">
      <c r="A474" t="s">
        <v>7</v>
      </c>
      <c r="B474" t="s">
        <v>26</v>
      </c>
      <c r="C474" t="s">
        <v>26</v>
      </c>
      <c r="D474" t="s">
        <v>26</v>
      </c>
      <c r="E474" t="s">
        <v>1601</v>
      </c>
      <c r="F474" t="s">
        <v>2</v>
      </c>
      <c r="G474" t="s">
        <v>2</v>
      </c>
      <c r="H474" t="s">
        <v>2</v>
      </c>
      <c r="I474" t="s">
        <v>2</v>
      </c>
      <c r="J474" t="s">
        <v>2</v>
      </c>
      <c r="K474" t="s">
        <v>2</v>
      </c>
    </row>
    <row r="475" spans="1:11">
      <c r="A475" t="s">
        <v>1137</v>
      </c>
      <c r="B475" t="s">
        <v>2</v>
      </c>
      <c r="C475" t="s">
        <v>2</v>
      </c>
      <c r="D475" t="s">
        <v>2</v>
      </c>
      <c r="E475" t="s">
        <v>2</v>
      </c>
      <c r="F475" t="s">
        <v>2</v>
      </c>
      <c r="G475" t="s">
        <v>2</v>
      </c>
      <c r="H475" t="s">
        <v>2</v>
      </c>
      <c r="I475" t="s">
        <v>2</v>
      </c>
      <c r="J475" t="s">
        <v>2</v>
      </c>
      <c r="K475" t="s">
        <v>2</v>
      </c>
    </row>
    <row r="476" spans="1:11">
      <c r="A476" t="s">
        <v>155</v>
      </c>
      <c r="B476" t="s">
        <v>29</v>
      </c>
      <c r="C476" t="s">
        <v>61</v>
      </c>
      <c r="D476" t="s">
        <v>7</v>
      </c>
      <c r="E476" t="s">
        <v>108</v>
      </c>
      <c r="F476" t="s">
        <v>2</v>
      </c>
      <c r="G476" t="s">
        <v>2</v>
      </c>
      <c r="H476" t="s">
        <v>2</v>
      </c>
      <c r="I476" t="s">
        <v>2</v>
      </c>
      <c r="J476" t="s">
        <v>2</v>
      </c>
      <c r="K476" t="s">
        <v>2</v>
      </c>
    </row>
    <row r="477" spans="1:11">
      <c r="A477" t="s">
        <v>2</v>
      </c>
      <c r="B477" t="s">
        <v>21</v>
      </c>
      <c r="C477" t="s">
        <v>21</v>
      </c>
      <c r="D477" t="s">
        <v>21</v>
      </c>
      <c r="E477" t="s">
        <v>2</v>
      </c>
      <c r="F477" t="s">
        <v>2</v>
      </c>
      <c r="G477" t="s">
        <v>2</v>
      </c>
      <c r="H477" t="s">
        <v>2</v>
      </c>
      <c r="I477" t="s">
        <v>2</v>
      </c>
      <c r="J477" t="s">
        <v>2</v>
      </c>
      <c r="K477" t="s">
        <v>2</v>
      </c>
    </row>
    <row r="478" spans="1:11">
      <c r="A478" t="s">
        <v>156</v>
      </c>
      <c r="B478" t="s">
        <v>1255</v>
      </c>
      <c r="C478" t="s">
        <v>1437</v>
      </c>
      <c r="D478" t="s">
        <v>256</v>
      </c>
      <c r="E478" t="s">
        <v>1595</v>
      </c>
      <c r="F478" t="s">
        <v>2</v>
      </c>
      <c r="G478" t="s">
        <v>2</v>
      </c>
      <c r="H478" t="s">
        <v>2</v>
      </c>
      <c r="I478" t="s">
        <v>2</v>
      </c>
      <c r="J478" t="s">
        <v>2</v>
      </c>
      <c r="K478" t="s">
        <v>2</v>
      </c>
    </row>
    <row r="479" spans="1:11">
      <c r="A479" t="s">
        <v>157</v>
      </c>
      <c r="B479" t="s">
        <v>1256</v>
      </c>
      <c r="C479" t="s">
        <v>1438</v>
      </c>
      <c r="D479" t="s">
        <v>257</v>
      </c>
      <c r="E479" t="s">
        <v>1596</v>
      </c>
      <c r="F479" t="s">
        <v>2</v>
      </c>
      <c r="G479" t="s">
        <v>2</v>
      </c>
      <c r="H479" t="s">
        <v>2</v>
      </c>
      <c r="I479" t="s">
        <v>2</v>
      </c>
      <c r="J479" t="s">
        <v>2</v>
      </c>
      <c r="K479" t="s">
        <v>2</v>
      </c>
    </row>
    <row r="480" spans="1:11">
      <c r="A480" t="s">
        <v>158</v>
      </c>
      <c r="B480" t="s">
        <v>1257</v>
      </c>
      <c r="C480" t="s">
        <v>1439</v>
      </c>
      <c r="D480" t="s">
        <v>258</v>
      </c>
      <c r="E480" t="s">
        <v>413</v>
      </c>
      <c r="F480" t="s">
        <v>2</v>
      </c>
      <c r="G480" t="s">
        <v>2</v>
      </c>
      <c r="H480" t="s">
        <v>2</v>
      </c>
      <c r="I480" t="s">
        <v>2</v>
      </c>
      <c r="J480" t="s">
        <v>2</v>
      </c>
      <c r="K480" t="s">
        <v>2</v>
      </c>
    </row>
    <row r="481" spans="1:11">
      <c r="A481" t="s">
        <v>154</v>
      </c>
      <c r="B481" t="s">
        <v>1258</v>
      </c>
      <c r="C481" t="s">
        <v>616</v>
      </c>
      <c r="D481" t="s">
        <v>259</v>
      </c>
      <c r="E481" t="s">
        <v>1597</v>
      </c>
      <c r="F481" t="s">
        <v>2</v>
      </c>
      <c r="G481" t="s">
        <v>2</v>
      </c>
      <c r="H481" t="s">
        <v>2</v>
      </c>
      <c r="I481" t="s">
        <v>2</v>
      </c>
      <c r="J481" t="s">
        <v>2</v>
      </c>
      <c r="K481" t="s">
        <v>2</v>
      </c>
    </row>
    <row r="482" spans="1:11">
      <c r="A482" t="s">
        <v>7</v>
      </c>
      <c r="B482" t="s">
        <v>26</v>
      </c>
      <c r="C482" t="s">
        <v>26</v>
      </c>
      <c r="D482" t="s">
        <v>26</v>
      </c>
      <c r="E482" t="s">
        <v>1598</v>
      </c>
      <c r="F482" t="s">
        <v>2</v>
      </c>
      <c r="G482" t="s">
        <v>2</v>
      </c>
      <c r="H482" t="s">
        <v>2</v>
      </c>
      <c r="I482" t="s">
        <v>2</v>
      </c>
      <c r="J482" t="s">
        <v>2</v>
      </c>
      <c r="K482" t="s">
        <v>2</v>
      </c>
    </row>
    <row r="483" spans="1:11">
      <c r="A483" t="s">
        <v>1138</v>
      </c>
      <c r="B483" t="s">
        <v>2</v>
      </c>
      <c r="C483" t="s">
        <v>2</v>
      </c>
      <c r="D483" t="s">
        <v>2</v>
      </c>
      <c r="E483" t="s">
        <v>2</v>
      </c>
      <c r="F483" t="s">
        <v>2</v>
      </c>
      <c r="G483" t="s">
        <v>2</v>
      </c>
      <c r="H483" t="s">
        <v>2</v>
      </c>
      <c r="I483" t="s">
        <v>2</v>
      </c>
      <c r="J483" t="s">
        <v>2</v>
      </c>
      <c r="K483" t="s">
        <v>2</v>
      </c>
    </row>
    <row r="484" spans="1:11">
      <c r="A484" t="s">
        <v>155</v>
      </c>
      <c r="B484" t="s">
        <v>29</v>
      </c>
      <c r="C484" t="s">
        <v>61</v>
      </c>
      <c r="D484" t="s">
        <v>7</v>
      </c>
      <c r="E484" t="s">
        <v>108</v>
      </c>
      <c r="F484" t="s">
        <v>2</v>
      </c>
      <c r="G484" t="s">
        <v>2</v>
      </c>
      <c r="H484" t="s">
        <v>2</v>
      </c>
      <c r="I484" t="s">
        <v>2</v>
      </c>
      <c r="J484" t="s">
        <v>2</v>
      </c>
      <c r="K484" t="s">
        <v>2</v>
      </c>
    </row>
    <row r="485" spans="1:11">
      <c r="A485" t="s">
        <v>2</v>
      </c>
      <c r="B485" t="s">
        <v>21</v>
      </c>
      <c r="C485" t="s">
        <v>21</v>
      </c>
      <c r="D485" t="s">
        <v>21</v>
      </c>
      <c r="E485" t="s">
        <v>2</v>
      </c>
      <c r="F485" t="s">
        <v>2</v>
      </c>
      <c r="G485" t="s">
        <v>2</v>
      </c>
      <c r="H485" t="s">
        <v>2</v>
      </c>
      <c r="I485" t="s">
        <v>2</v>
      </c>
      <c r="J485" t="s">
        <v>2</v>
      </c>
      <c r="K485" t="s">
        <v>2</v>
      </c>
    </row>
    <row r="486" spans="1:11">
      <c r="A486" t="s">
        <v>156</v>
      </c>
      <c r="B486" t="s">
        <v>1259</v>
      </c>
      <c r="C486" t="s">
        <v>1440</v>
      </c>
      <c r="D486" t="s">
        <v>207</v>
      </c>
      <c r="E486" t="s">
        <v>1599</v>
      </c>
      <c r="F486" t="s">
        <v>2</v>
      </c>
      <c r="G486" t="s">
        <v>2</v>
      </c>
      <c r="H486" t="s">
        <v>2</v>
      </c>
      <c r="I486" t="s">
        <v>2</v>
      </c>
      <c r="J486" t="s">
        <v>2</v>
      </c>
      <c r="K486" t="s">
        <v>2</v>
      </c>
    </row>
    <row r="487" spans="1:11">
      <c r="A487" t="s">
        <v>157</v>
      </c>
      <c r="B487" t="s">
        <v>1260</v>
      </c>
      <c r="C487" t="s">
        <v>1441</v>
      </c>
      <c r="D487" t="s">
        <v>208</v>
      </c>
      <c r="E487" t="s">
        <v>534</v>
      </c>
      <c r="F487" t="s">
        <v>2</v>
      </c>
      <c r="G487" t="s">
        <v>2</v>
      </c>
      <c r="H487" t="s">
        <v>2</v>
      </c>
      <c r="I487" t="s">
        <v>2</v>
      </c>
      <c r="J487" t="s">
        <v>2</v>
      </c>
      <c r="K487" t="s">
        <v>2</v>
      </c>
    </row>
    <row r="488" spans="1:11">
      <c r="A488" t="s">
        <v>158</v>
      </c>
      <c r="B488" t="s">
        <v>1261</v>
      </c>
      <c r="C488" t="s">
        <v>1442</v>
      </c>
      <c r="D488" t="s">
        <v>209</v>
      </c>
      <c r="E488" t="s">
        <v>1600</v>
      </c>
      <c r="F488" t="s">
        <v>2</v>
      </c>
      <c r="G488" t="s">
        <v>2</v>
      </c>
      <c r="H488" t="s">
        <v>2</v>
      </c>
      <c r="I488" t="s">
        <v>2</v>
      </c>
      <c r="J488" t="s">
        <v>2</v>
      </c>
      <c r="K488" t="s">
        <v>2</v>
      </c>
    </row>
    <row r="489" spans="1:11">
      <c r="A489" t="s">
        <v>154</v>
      </c>
      <c r="B489" t="s">
        <v>1262</v>
      </c>
      <c r="C489" t="s">
        <v>1443</v>
      </c>
      <c r="D489" t="s">
        <v>210</v>
      </c>
      <c r="E489" t="s">
        <v>418</v>
      </c>
      <c r="F489" t="s">
        <v>2</v>
      </c>
      <c r="G489" t="s">
        <v>2</v>
      </c>
      <c r="H489" t="s">
        <v>2</v>
      </c>
      <c r="I489" t="s">
        <v>2</v>
      </c>
      <c r="J489" t="s">
        <v>2</v>
      </c>
      <c r="K489" t="s">
        <v>2</v>
      </c>
    </row>
    <row r="490" spans="1:11">
      <c r="A490" t="s">
        <v>7</v>
      </c>
      <c r="B490" t="s">
        <v>26</v>
      </c>
      <c r="C490" t="s">
        <v>26</v>
      </c>
      <c r="D490" t="s">
        <v>26</v>
      </c>
      <c r="E490" t="s">
        <v>1601</v>
      </c>
      <c r="F490" t="s">
        <v>2</v>
      </c>
      <c r="G490" t="s">
        <v>2</v>
      </c>
      <c r="H490" t="s">
        <v>2</v>
      </c>
      <c r="I490" t="s">
        <v>2</v>
      </c>
      <c r="J490" t="s">
        <v>2</v>
      </c>
      <c r="K490" t="s">
        <v>2</v>
      </c>
    </row>
    <row r="491" spans="1:11">
      <c r="A491" t="s">
        <v>1139</v>
      </c>
      <c r="B491" t="s">
        <v>2</v>
      </c>
      <c r="C491" t="s">
        <v>2</v>
      </c>
      <c r="D491" t="s">
        <v>2</v>
      </c>
      <c r="E491" t="s">
        <v>2</v>
      </c>
      <c r="F491" t="s">
        <v>2</v>
      </c>
      <c r="G491" t="s">
        <v>2</v>
      </c>
      <c r="H491" t="s">
        <v>2</v>
      </c>
      <c r="I491" t="s">
        <v>2</v>
      </c>
      <c r="J491" t="s">
        <v>2</v>
      </c>
      <c r="K491" t="s">
        <v>2</v>
      </c>
    </row>
    <row r="492" spans="1:11">
      <c r="A492" t="s">
        <v>155</v>
      </c>
      <c r="B492" t="s">
        <v>29</v>
      </c>
      <c r="C492" t="s">
        <v>61</v>
      </c>
      <c r="D492" t="s">
        <v>7</v>
      </c>
      <c r="E492" t="s">
        <v>108</v>
      </c>
      <c r="F492" t="s">
        <v>2</v>
      </c>
      <c r="G492" t="s">
        <v>2</v>
      </c>
      <c r="H492" t="s">
        <v>2</v>
      </c>
      <c r="I492" t="s">
        <v>2</v>
      </c>
      <c r="J492" t="s">
        <v>2</v>
      </c>
      <c r="K492" t="s">
        <v>2</v>
      </c>
    </row>
    <row r="493" spans="1:11">
      <c r="A493" t="s">
        <v>2</v>
      </c>
      <c r="B493" t="s">
        <v>21</v>
      </c>
      <c r="C493" t="s">
        <v>21</v>
      </c>
      <c r="D493" t="s">
        <v>21</v>
      </c>
      <c r="E493" t="s">
        <v>2</v>
      </c>
      <c r="F493" t="s">
        <v>2</v>
      </c>
      <c r="G493" t="s">
        <v>2</v>
      </c>
      <c r="H493" t="s">
        <v>2</v>
      </c>
      <c r="I493" t="s">
        <v>2</v>
      </c>
      <c r="J493" t="s">
        <v>2</v>
      </c>
      <c r="K493" t="s">
        <v>2</v>
      </c>
    </row>
    <row r="494" spans="1:11">
      <c r="A494" t="s">
        <v>156</v>
      </c>
      <c r="B494" t="s">
        <v>3238</v>
      </c>
      <c r="C494" t="s">
        <v>3288</v>
      </c>
      <c r="D494" t="s">
        <v>256</v>
      </c>
      <c r="E494" t="s">
        <v>1595</v>
      </c>
      <c r="F494" t="s">
        <v>2</v>
      </c>
      <c r="G494" t="s">
        <v>2</v>
      </c>
      <c r="H494" t="s">
        <v>2</v>
      </c>
      <c r="I494" t="s">
        <v>2</v>
      </c>
      <c r="J494" t="s">
        <v>2</v>
      </c>
      <c r="K494" t="s">
        <v>2</v>
      </c>
    </row>
    <row r="495" spans="1:11">
      <c r="A495" t="s">
        <v>157</v>
      </c>
      <c r="B495" t="s">
        <v>3239</v>
      </c>
      <c r="C495" t="s">
        <v>3289</v>
      </c>
      <c r="D495" t="s">
        <v>257</v>
      </c>
      <c r="E495" t="s">
        <v>1596</v>
      </c>
      <c r="F495" t="s">
        <v>2</v>
      </c>
      <c r="G495" t="s">
        <v>2</v>
      </c>
      <c r="H495" t="s">
        <v>2</v>
      </c>
      <c r="I495" t="s">
        <v>2</v>
      </c>
      <c r="J495" t="s">
        <v>2</v>
      </c>
      <c r="K495" t="s">
        <v>2</v>
      </c>
    </row>
    <row r="496" spans="1:11">
      <c r="A496" t="s">
        <v>158</v>
      </c>
      <c r="B496" t="s">
        <v>3240</v>
      </c>
      <c r="C496" t="s">
        <v>3290</v>
      </c>
      <c r="D496" t="s">
        <v>258</v>
      </c>
      <c r="E496" t="s">
        <v>413</v>
      </c>
      <c r="F496" t="s">
        <v>2</v>
      </c>
      <c r="G496" t="s">
        <v>2</v>
      </c>
      <c r="H496" t="s">
        <v>2</v>
      </c>
      <c r="I496" t="s">
        <v>2</v>
      </c>
      <c r="J496" t="s">
        <v>2</v>
      </c>
      <c r="K496" t="s">
        <v>2</v>
      </c>
    </row>
    <row r="497" spans="1:11">
      <c r="A497" t="s">
        <v>154</v>
      </c>
      <c r="B497" t="s">
        <v>3241</v>
      </c>
      <c r="C497" t="s">
        <v>2687</v>
      </c>
      <c r="D497" t="s">
        <v>259</v>
      </c>
      <c r="E497" t="s">
        <v>1597</v>
      </c>
      <c r="F497" t="s">
        <v>2</v>
      </c>
      <c r="G497" t="s">
        <v>2</v>
      </c>
      <c r="H497" t="s">
        <v>2</v>
      </c>
      <c r="I497" t="s">
        <v>2</v>
      </c>
      <c r="J497" t="s">
        <v>2</v>
      </c>
      <c r="K497" t="s">
        <v>2</v>
      </c>
    </row>
    <row r="498" spans="1:11">
      <c r="A498" t="s">
        <v>7</v>
      </c>
      <c r="B498" t="s">
        <v>26</v>
      </c>
      <c r="C498" t="s">
        <v>26</v>
      </c>
      <c r="D498" t="s">
        <v>26</v>
      </c>
      <c r="E498" t="s">
        <v>1598</v>
      </c>
      <c r="F498" t="s">
        <v>2</v>
      </c>
      <c r="G498" t="s">
        <v>2</v>
      </c>
      <c r="H498" t="s">
        <v>2</v>
      </c>
      <c r="I498" t="s">
        <v>2</v>
      </c>
      <c r="J498" t="s">
        <v>2</v>
      </c>
      <c r="K498" t="s">
        <v>2</v>
      </c>
    </row>
    <row r="499" spans="1:11">
      <c r="A499" t="s">
        <v>1140</v>
      </c>
      <c r="B499" t="s">
        <v>2</v>
      </c>
      <c r="C499" t="s">
        <v>2</v>
      </c>
      <c r="D499" t="s">
        <v>2</v>
      </c>
      <c r="E499" t="s">
        <v>2</v>
      </c>
      <c r="F499" t="s">
        <v>2</v>
      </c>
      <c r="G499" t="s">
        <v>2</v>
      </c>
      <c r="H499" t="s">
        <v>2</v>
      </c>
      <c r="I499" t="s">
        <v>2</v>
      </c>
      <c r="J499" t="s">
        <v>2</v>
      </c>
      <c r="K499" t="s">
        <v>2</v>
      </c>
    </row>
    <row r="500" spans="1:11">
      <c r="A500" t="s">
        <v>155</v>
      </c>
      <c r="B500" t="s">
        <v>29</v>
      </c>
      <c r="C500" t="s">
        <v>61</v>
      </c>
      <c r="D500" t="s">
        <v>7</v>
      </c>
      <c r="E500" t="s">
        <v>108</v>
      </c>
      <c r="F500" t="s">
        <v>2</v>
      </c>
      <c r="G500" t="s">
        <v>2</v>
      </c>
      <c r="H500" t="s">
        <v>2</v>
      </c>
      <c r="I500" t="s">
        <v>2</v>
      </c>
      <c r="J500" t="s">
        <v>2</v>
      </c>
      <c r="K500" t="s">
        <v>2</v>
      </c>
    </row>
    <row r="501" spans="1:11">
      <c r="A501" t="s">
        <v>2</v>
      </c>
      <c r="B501" t="s">
        <v>21</v>
      </c>
      <c r="C501" t="s">
        <v>21</v>
      </c>
      <c r="D501" t="s">
        <v>21</v>
      </c>
      <c r="E501" t="s">
        <v>2</v>
      </c>
      <c r="F501" t="s">
        <v>2</v>
      </c>
      <c r="G501" t="s">
        <v>2</v>
      </c>
      <c r="H501" t="s">
        <v>2</v>
      </c>
      <c r="I501" t="s">
        <v>2</v>
      </c>
      <c r="J501" t="s">
        <v>2</v>
      </c>
      <c r="K501" t="s">
        <v>2</v>
      </c>
    </row>
    <row r="502" spans="1:11">
      <c r="A502" t="s">
        <v>156</v>
      </c>
      <c r="B502" t="s">
        <v>3242</v>
      </c>
      <c r="C502" t="s">
        <v>3291</v>
      </c>
      <c r="D502" t="s">
        <v>207</v>
      </c>
      <c r="E502" t="s">
        <v>1599</v>
      </c>
      <c r="F502" t="s">
        <v>2</v>
      </c>
      <c r="G502" t="s">
        <v>2</v>
      </c>
      <c r="H502" t="s">
        <v>2</v>
      </c>
      <c r="I502" t="s">
        <v>2</v>
      </c>
      <c r="J502" t="s">
        <v>2</v>
      </c>
      <c r="K502" t="s">
        <v>2</v>
      </c>
    </row>
    <row r="503" spans="1:11">
      <c r="A503" t="s">
        <v>157</v>
      </c>
      <c r="B503" t="s">
        <v>3243</v>
      </c>
      <c r="C503" t="s">
        <v>3292</v>
      </c>
      <c r="D503" t="s">
        <v>208</v>
      </c>
      <c r="E503" t="s">
        <v>534</v>
      </c>
      <c r="F503" t="s">
        <v>2</v>
      </c>
      <c r="G503" t="s">
        <v>2</v>
      </c>
      <c r="H503" t="s">
        <v>2</v>
      </c>
      <c r="I503" t="s">
        <v>2</v>
      </c>
      <c r="J503" t="s">
        <v>2</v>
      </c>
      <c r="K503" t="s">
        <v>2</v>
      </c>
    </row>
    <row r="504" spans="1:11">
      <c r="A504" t="s">
        <v>158</v>
      </c>
      <c r="B504" t="s">
        <v>3244</v>
      </c>
      <c r="C504" t="s">
        <v>3293</v>
      </c>
      <c r="D504" t="s">
        <v>209</v>
      </c>
      <c r="E504" t="s">
        <v>1600</v>
      </c>
      <c r="F504" t="s">
        <v>2</v>
      </c>
      <c r="G504" t="s">
        <v>2</v>
      </c>
      <c r="H504" t="s">
        <v>2</v>
      </c>
      <c r="I504" t="s">
        <v>2</v>
      </c>
      <c r="J504" t="s">
        <v>2</v>
      </c>
      <c r="K504" t="s">
        <v>2</v>
      </c>
    </row>
    <row r="505" spans="1:11">
      <c r="A505" t="s">
        <v>154</v>
      </c>
      <c r="B505" t="s">
        <v>3245</v>
      </c>
      <c r="C505" t="s">
        <v>3294</v>
      </c>
      <c r="D505" t="s">
        <v>210</v>
      </c>
      <c r="E505" t="s">
        <v>418</v>
      </c>
      <c r="F505" t="s">
        <v>2</v>
      </c>
      <c r="G505" t="s">
        <v>2</v>
      </c>
      <c r="H505" t="s">
        <v>2</v>
      </c>
      <c r="I505" t="s">
        <v>2</v>
      </c>
      <c r="J505" t="s">
        <v>2</v>
      </c>
      <c r="K505" t="s">
        <v>2</v>
      </c>
    </row>
    <row r="506" spans="1:11">
      <c r="A506" t="s">
        <v>7</v>
      </c>
      <c r="B506" t="s">
        <v>26</v>
      </c>
      <c r="C506" t="s">
        <v>26</v>
      </c>
      <c r="D506" t="s">
        <v>26</v>
      </c>
      <c r="E506" t="s">
        <v>1601</v>
      </c>
      <c r="F506" t="s">
        <v>2</v>
      </c>
      <c r="G506" t="s">
        <v>2</v>
      </c>
      <c r="H506" t="s">
        <v>2</v>
      </c>
      <c r="I506" t="s">
        <v>2</v>
      </c>
      <c r="J506" t="s">
        <v>2</v>
      </c>
      <c r="K506" t="s">
        <v>2</v>
      </c>
    </row>
    <row r="507" spans="1:11">
      <c r="A507" t="s">
        <v>2228</v>
      </c>
      <c r="B507" t="s">
        <v>2</v>
      </c>
      <c r="C507" t="s">
        <v>2</v>
      </c>
      <c r="D507" t="s">
        <v>2</v>
      </c>
      <c r="E507" t="s">
        <v>2</v>
      </c>
      <c r="F507" t="s">
        <v>2</v>
      </c>
      <c r="G507" t="s">
        <v>2</v>
      </c>
      <c r="H507" t="s">
        <v>2</v>
      </c>
      <c r="I507" t="s">
        <v>2</v>
      </c>
      <c r="J507" t="s">
        <v>2</v>
      </c>
      <c r="K507" t="s">
        <v>2</v>
      </c>
    </row>
    <row r="508" spans="1:11">
      <c r="A508" t="s">
        <v>159</v>
      </c>
      <c r="B508" t="s">
        <v>2162</v>
      </c>
      <c r="C508" t="s">
        <v>3728</v>
      </c>
      <c r="D508" t="s">
        <v>59</v>
      </c>
      <c r="E508" t="s">
        <v>119</v>
      </c>
      <c r="F508" t="s">
        <v>133</v>
      </c>
      <c r="G508" t="s">
        <v>7</v>
      </c>
      <c r="H508" t="s">
        <v>108</v>
      </c>
      <c r="I508" t="s">
        <v>2</v>
      </c>
      <c r="J508" t="s">
        <v>2</v>
      </c>
      <c r="K508" t="s">
        <v>2</v>
      </c>
    </row>
    <row r="509" spans="1:11">
      <c r="A509" t="s">
        <v>2</v>
      </c>
      <c r="B509" t="s">
        <v>21</v>
      </c>
      <c r="C509" t="s">
        <v>21</v>
      </c>
      <c r="D509" t="s">
        <v>21</v>
      </c>
      <c r="E509" t="s">
        <v>21</v>
      </c>
      <c r="F509" t="s">
        <v>21</v>
      </c>
      <c r="G509" t="s">
        <v>21</v>
      </c>
      <c r="H509" t="s">
        <v>2</v>
      </c>
      <c r="I509" t="s">
        <v>2</v>
      </c>
      <c r="J509" t="s">
        <v>2</v>
      </c>
      <c r="K509" t="s">
        <v>2</v>
      </c>
    </row>
    <row r="510" spans="1:11">
      <c r="A510" t="s">
        <v>160</v>
      </c>
      <c r="B510" t="s">
        <v>2240</v>
      </c>
      <c r="C510" t="s">
        <v>1284</v>
      </c>
      <c r="D510" t="s">
        <v>3764</v>
      </c>
      <c r="E510" t="s">
        <v>2265</v>
      </c>
      <c r="F510" t="s">
        <v>2286</v>
      </c>
      <c r="G510" t="s">
        <v>2312</v>
      </c>
      <c r="H510" t="s">
        <v>2335</v>
      </c>
      <c r="I510" t="s">
        <v>2</v>
      </c>
      <c r="J510" t="s">
        <v>2</v>
      </c>
      <c r="K510" t="s">
        <v>2</v>
      </c>
    </row>
    <row r="511" spans="1:11">
      <c r="A511" t="s">
        <v>161</v>
      </c>
      <c r="B511" t="s">
        <v>2241</v>
      </c>
      <c r="C511" t="s">
        <v>3754</v>
      </c>
      <c r="D511" t="s">
        <v>3765</v>
      </c>
      <c r="E511" t="s">
        <v>2266</v>
      </c>
      <c r="F511" t="s">
        <v>2287</v>
      </c>
      <c r="G511" t="s">
        <v>2313</v>
      </c>
      <c r="H511" t="s">
        <v>115</v>
      </c>
      <c r="I511" t="s">
        <v>2</v>
      </c>
      <c r="J511" t="s">
        <v>2</v>
      </c>
      <c r="K511" t="s">
        <v>2</v>
      </c>
    </row>
    <row r="512" spans="1:11">
      <c r="A512" t="s">
        <v>162</v>
      </c>
      <c r="B512" t="s">
        <v>2242</v>
      </c>
      <c r="C512" t="s">
        <v>3755</v>
      </c>
      <c r="D512" t="s">
        <v>261</v>
      </c>
      <c r="E512" t="s">
        <v>2267</v>
      </c>
      <c r="F512" t="s">
        <v>2288</v>
      </c>
      <c r="G512" t="s">
        <v>2314</v>
      </c>
      <c r="H512" t="s">
        <v>2336</v>
      </c>
      <c r="I512" t="s">
        <v>2</v>
      </c>
      <c r="J512" t="s">
        <v>2</v>
      </c>
      <c r="K512" t="s">
        <v>2</v>
      </c>
    </row>
    <row r="513" spans="1:11">
      <c r="A513" t="s">
        <v>163</v>
      </c>
      <c r="B513" t="s">
        <v>2243</v>
      </c>
      <c r="C513" t="s">
        <v>3756</v>
      </c>
      <c r="D513" t="s">
        <v>3766</v>
      </c>
      <c r="E513" t="s">
        <v>2268</v>
      </c>
      <c r="F513" t="s">
        <v>2289</v>
      </c>
      <c r="G513" t="s">
        <v>2315</v>
      </c>
      <c r="H513" t="s">
        <v>2337</v>
      </c>
      <c r="I513" t="s">
        <v>2</v>
      </c>
      <c r="J513" t="s">
        <v>2</v>
      </c>
      <c r="K513" t="s">
        <v>2</v>
      </c>
    </row>
    <row r="514" spans="1:11">
      <c r="A514" t="s">
        <v>164</v>
      </c>
      <c r="B514" t="s">
        <v>2244</v>
      </c>
      <c r="C514" t="s">
        <v>3757</v>
      </c>
      <c r="D514" t="s">
        <v>3767</v>
      </c>
      <c r="E514" t="s">
        <v>2269</v>
      </c>
      <c r="F514" t="s">
        <v>293</v>
      </c>
      <c r="G514" t="s">
        <v>2316</v>
      </c>
      <c r="H514" t="s">
        <v>2330</v>
      </c>
      <c r="I514" t="s">
        <v>2</v>
      </c>
      <c r="J514" t="s">
        <v>2</v>
      </c>
      <c r="K514" t="s">
        <v>2</v>
      </c>
    </row>
    <row r="515" spans="1:11">
      <c r="A515" t="s">
        <v>165</v>
      </c>
      <c r="B515" t="s">
        <v>2245</v>
      </c>
      <c r="C515" t="s">
        <v>3758</v>
      </c>
      <c r="D515" t="s">
        <v>3768</v>
      </c>
      <c r="E515" t="s">
        <v>2270</v>
      </c>
      <c r="F515" t="s">
        <v>2290</v>
      </c>
      <c r="G515" t="s">
        <v>71</v>
      </c>
      <c r="H515" t="s">
        <v>2338</v>
      </c>
      <c r="I515" t="s">
        <v>2</v>
      </c>
      <c r="J515" t="s">
        <v>2</v>
      </c>
      <c r="K515" t="s">
        <v>2</v>
      </c>
    </row>
    <row r="516" spans="1:11">
      <c r="A516" t="s">
        <v>166</v>
      </c>
      <c r="B516" t="s">
        <v>2246</v>
      </c>
      <c r="C516" t="s">
        <v>3759</v>
      </c>
      <c r="D516" t="s">
        <v>3769</v>
      </c>
      <c r="E516" t="s">
        <v>2271</v>
      </c>
      <c r="F516" t="s">
        <v>2291</v>
      </c>
      <c r="G516" t="s">
        <v>2317</v>
      </c>
      <c r="H516" t="s">
        <v>2339</v>
      </c>
      <c r="I516" t="s">
        <v>2</v>
      </c>
      <c r="J516" t="s">
        <v>2</v>
      </c>
      <c r="K516" t="s">
        <v>2</v>
      </c>
    </row>
    <row r="517" spans="1:11">
      <c r="A517" t="s">
        <v>167</v>
      </c>
      <c r="B517" t="s">
        <v>44</v>
      </c>
      <c r="C517" t="s">
        <v>2421</v>
      </c>
      <c r="D517" t="s">
        <v>3770</v>
      </c>
      <c r="E517" t="s">
        <v>277</v>
      </c>
      <c r="F517" t="s">
        <v>2248</v>
      </c>
      <c r="G517" t="s">
        <v>2318</v>
      </c>
      <c r="H517" t="s">
        <v>2340</v>
      </c>
      <c r="I517" t="s">
        <v>2</v>
      </c>
      <c r="J517" t="s">
        <v>2</v>
      </c>
      <c r="K517" t="s">
        <v>2</v>
      </c>
    </row>
    <row r="518" spans="1:11">
      <c r="A518" t="s">
        <v>168</v>
      </c>
      <c r="B518" t="s">
        <v>211</v>
      </c>
      <c r="C518" t="s">
        <v>3182</v>
      </c>
      <c r="D518" t="s">
        <v>184</v>
      </c>
      <c r="E518" t="s">
        <v>44</v>
      </c>
      <c r="F518" t="s">
        <v>2292</v>
      </c>
      <c r="G518" t="s">
        <v>2319</v>
      </c>
      <c r="H518" t="s">
        <v>2341</v>
      </c>
      <c r="I518" t="s">
        <v>2</v>
      </c>
      <c r="J518" t="s">
        <v>2</v>
      </c>
      <c r="K518" t="s">
        <v>2</v>
      </c>
    </row>
    <row r="519" spans="1:11">
      <c r="A519" t="s">
        <v>7</v>
      </c>
      <c r="B519" t="s">
        <v>26</v>
      </c>
      <c r="C519" t="s">
        <v>26</v>
      </c>
      <c r="D519" t="s">
        <v>26</v>
      </c>
      <c r="E519" t="s">
        <v>26</v>
      </c>
      <c r="F519" t="s">
        <v>26</v>
      </c>
      <c r="G519" t="s">
        <v>26</v>
      </c>
      <c r="H519" t="s">
        <v>2342</v>
      </c>
      <c r="I519" t="s">
        <v>2</v>
      </c>
      <c r="J519" t="s">
        <v>2</v>
      </c>
      <c r="K519" t="s">
        <v>2</v>
      </c>
    </row>
    <row r="520" spans="1:11">
      <c r="A520" t="s">
        <v>1141</v>
      </c>
      <c r="B520" t="s">
        <v>2</v>
      </c>
      <c r="C520" t="s">
        <v>2</v>
      </c>
      <c r="D520" t="s">
        <v>2</v>
      </c>
      <c r="E520" t="s">
        <v>2</v>
      </c>
      <c r="F520" t="s">
        <v>2</v>
      </c>
      <c r="G520" t="s">
        <v>2</v>
      </c>
      <c r="H520" t="s">
        <v>2</v>
      </c>
      <c r="I520" t="s">
        <v>2</v>
      </c>
      <c r="J520" t="s">
        <v>2</v>
      </c>
      <c r="K520" t="s">
        <v>2</v>
      </c>
    </row>
    <row r="521" spans="1:11">
      <c r="A521" t="s">
        <v>159</v>
      </c>
      <c r="B521" t="s">
        <v>27</v>
      </c>
      <c r="C521" t="s">
        <v>59</v>
      </c>
      <c r="D521" t="s">
        <v>90</v>
      </c>
      <c r="E521" t="s">
        <v>103</v>
      </c>
      <c r="F521" t="s">
        <v>7</v>
      </c>
      <c r="G521" t="s">
        <v>108</v>
      </c>
      <c r="H521" t="s">
        <v>2</v>
      </c>
      <c r="I521" t="s">
        <v>2</v>
      </c>
      <c r="J521" t="s">
        <v>2</v>
      </c>
      <c r="K521" t="s">
        <v>2</v>
      </c>
    </row>
    <row r="522" spans="1:11">
      <c r="A522" t="s">
        <v>2</v>
      </c>
      <c r="B522" t="s">
        <v>21</v>
      </c>
      <c r="C522" t="s">
        <v>21</v>
      </c>
      <c r="D522" t="s">
        <v>21</v>
      </c>
      <c r="E522" t="s">
        <v>21</v>
      </c>
      <c r="F522" t="s">
        <v>21</v>
      </c>
      <c r="G522" t="s">
        <v>2</v>
      </c>
      <c r="H522" t="s">
        <v>2</v>
      </c>
      <c r="I522" t="s">
        <v>2</v>
      </c>
      <c r="J522" t="s">
        <v>2</v>
      </c>
      <c r="K522" t="s">
        <v>2</v>
      </c>
    </row>
    <row r="523" spans="1:11">
      <c r="A523" t="s">
        <v>160</v>
      </c>
      <c r="B523" t="s">
        <v>1264</v>
      </c>
      <c r="C523" t="s">
        <v>1444</v>
      </c>
      <c r="D523" t="s">
        <v>1537</v>
      </c>
      <c r="E523" t="s">
        <v>1602</v>
      </c>
      <c r="F523" t="s">
        <v>263</v>
      </c>
      <c r="G523" t="s">
        <v>1615</v>
      </c>
      <c r="H523" t="s">
        <v>2</v>
      </c>
      <c r="I523" t="s">
        <v>2</v>
      </c>
      <c r="J523" t="s">
        <v>2</v>
      </c>
      <c r="K523" t="s">
        <v>2</v>
      </c>
    </row>
    <row r="524" spans="1:11">
      <c r="A524" t="s">
        <v>161</v>
      </c>
      <c r="B524" t="s">
        <v>1265</v>
      </c>
      <c r="C524" t="s">
        <v>1445</v>
      </c>
      <c r="D524" t="s">
        <v>1538</v>
      </c>
      <c r="E524" t="s">
        <v>1603</v>
      </c>
      <c r="F524" t="s">
        <v>264</v>
      </c>
      <c r="G524" t="s">
        <v>116</v>
      </c>
      <c r="H524" t="s">
        <v>2</v>
      </c>
      <c r="I524" t="s">
        <v>2</v>
      </c>
      <c r="J524" t="s">
        <v>2</v>
      </c>
      <c r="K524" t="s">
        <v>2</v>
      </c>
    </row>
    <row r="525" spans="1:11">
      <c r="A525" t="s">
        <v>162</v>
      </c>
      <c r="B525" t="s">
        <v>1266</v>
      </c>
      <c r="C525" t="s">
        <v>1446</v>
      </c>
      <c r="D525" t="s">
        <v>1539</v>
      </c>
      <c r="E525" t="s">
        <v>1604</v>
      </c>
      <c r="F525" t="s">
        <v>265</v>
      </c>
      <c r="G525" t="s">
        <v>1616</v>
      </c>
      <c r="H525" t="s">
        <v>2</v>
      </c>
      <c r="I525" t="s">
        <v>2</v>
      </c>
      <c r="J525" t="s">
        <v>2</v>
      </c>
      <c r="K525" t="s">
        <v>2</v>
      </c>
    </row>
    <row r="526" spans="1:11">
      <c r="A526" t="s">
        <v>163</v>
      </c>
      <c r="B526" t="s">
        <v>1267</v>
      </c>
      <c r="C526" t="s">
        <v>1447</v>
      </c>
      <c r="D526" t="s">
        <v>1540</v>
      </c>
      <c r="E526" t="s">
        <v>1605</v>
      </c>
      <c r="F526" t="s">
        <v>266</v>
      </c>
      <c r="G526" t="s">
        <v>1617</v>
      </c>
      <c r="H526" t="s">
        <v>2</v>
      </c>
      <c r="I526" t="s">
        <v>2</v>
      </c>
      <c r="J526" t="s">
        <v>2</v>
      </c>
      <c r="K526" t="s">
        <v>2</v>
      </c>
    </row>
    <row r="527" spans="1:11">
      <c r="A527" t="s">
        <v>164</v>
      </c>
      <c r="B527" t="s">
        <v>1268</v>
      </c>
      <c r="C527" t="s">
        <v>1448</v>
      </c>
      <c r="D527" t="s">
        <v>1541</v>
      </c>
      <c r="E527" t="s">
        <v>272</v>
      </c>
      <c r="F527" t="s">
        <v>267</v>
      </c>
      <c r="G527" t="s">
        <v>1618</v>
      </c>
      <c r="H527" t="s">
        <v>2</v>
      </c>
      <c r="I527" t="s">
        <v>2</v>
      </c>
      <c r="J527" t="s">
        <v>2</v>
      </c>
      <c r="K527" t="s">
        <v>2</v>
      </c>
    </row>
    <row r="528" spans="1:11">
      <c r="A528" t="s">
        <v>165</v>
      </c>
      <c r="B528" t="s">
        <v>1269</v>
      </c>
      <c r="C528" t="s">
        <v>1449</v>
      </c>
      <c r="D528" t="s">
        <v>1542</v>
      </c>
      <c r="E528" t="s">
        <v>44</v>
      </c>
      <c r="F528" t="s">
        <v>268</v>
      </c>
      <c r="G528" t="s">
        <v>1619</v>
      </c>
      <c r="H528" t="s">
        <v>2</v>
      </c>
      <c r="I528" t="s">
        <v>2</v>
      </c>
      <c r="J528" t="s">
        <v>2</v>
      </c>
      <c r="K528" t="s">
        <v>2</v>
      </c>
    </row>
    <row r="529" spans="1:11">
      <c r="A529" t="s">
        <v>166</v>
      </c>
      <c r="B529" t="s">
        <v>1270</v>
      </c>
      <c r="C529" t="s">
        <v>1450</v>
      </c>
      <c r="D529" t="s">
        <v>1543</v>
      </c>
      <c r="E529" t="s">
        <v>1606</v>
      </c>
      <c r="F529" t="s">
        <v>269</v>
      </c>
      <c r="G529" t="s">
        <v>1620</v>
      </c>
      <c r="H529" t="s">
        <v>2</v>
      </c>
      <c r="I529" t="s">
        <v>2</v>
      </c>
      <c r="J529" t="s">
        <v>2</v>
      </c>
      <c r="K529" t="s">
        <v>2</v>
      </c>
    </row>
    <row r="530" spans="1:11">
      <c r="A530" t="s">
        <v>167</v>
      </c>
      <c r="B530" t="s">
        <v>1244</v>
      </c>
      <c r="C530" t="s">
        <v>636</v>
      </c>
      <c r="D530" t="s">
        <v>1544</v>
      </c>
      <c r="E530" t="s">
        <v>1607</v>
      </c>
      <c r="F530" t="s">
        <v>270</v>
      </c>
      <c r="G530" t="s">
        <v>1621</v>
      </c>
      <c r="H530" t="s">
        <v>2</v>
      </c>
      <c r="I530" t="s">
        <v>2</v>
      </c>
      <c r="J530" t="s">
        <v>2</v>
      </c>
      <c r="K530" t="s">
        <v>2</v>
      </c>
    </row>
    <row r="531" spans="1:11">
      <c r="A531" t="s">
        <v>168</v>
      </c>
      <c r="B531" t="s">
        <v>1271</v>
      </c>
      <c r="C531" t="s">
        <v>1451</v>
      </c>
      <c r="D531" t="s">
        <v>44</v>
      </c>
      <c r="E531" t="s">
        <v>1608</v>
      </c>
      <c r="F531" t="s">
        <v>271</v>
      </c>
      <c r="G531" t="s">
        <v>1622</v>
      </c>
      <c r="H531" t="s">
        <v>2</v>
      </c>
      <c r="I531" t="s">
        <v>2</v>
      </c>
      <c r="J531" t="s">
        <v>2</v>
      </c>
      <c r="K531" t="s">
        <v>2</v>
      </c>
    </row>
    <row r="532" spans="1:11">
      <c r="A532" t="s">
        <v>7</v>
      </c>
      <c r="B532" t="s">
        <v>26</v>
      </c>
      <c r="C532" t="s">
        <v>26</v>
      </c>
      <c r="D532" t="s">
        <v>26</v>
      </c>
      <c r="E532" t="s">
        <v>26</v>
      </c>
      <c r="F532" t="s">
        <v>26</v>
      </c>
      <c r="G532" t="s">
        <v>1623</v>
      </c>
      <c r="H532" t="s">
        <v>2</v>
      </c>
      <c r="I532" t="s">
        <v>2</v>
      </c>
      <c r="J532" t="s">
        <v>2</v>
      </c>
      <c r="K532" t="s">
        <v>2</v>
      </c>
    </row>
    <row r="533" spans="1:11">
      <c r="A533" t="s">
        <v>1142</v>
      </c>
      <c r="B533" t="s">
        <v>2</v>
      </c>
      <c r="C533" t="s">
        <v>2</v>
      </c>
      <c r="D533" t="s">
        <v>2</v>
      </c>
      <c r="E533" t="s">
        <v>2</v>
      </c>
      <c r="F533" t="s">
        <v>2</v>
      </c>
      <c r="G533" t="s">
        <v>2</v>
      </c>
      <c r="H533" t="s">
        <v>2</v>
      </c>
      <c r="I533" t="s">
        <v>2</v>
      </c>
      <c r="J533" t="s">
        <v>2</v>
      </c>
      <c r="K533" t="s">
        <v>2</v>
      </c>
    </row>
    <row r="534" spans="1:11">
      <c r="A534" t="s">
        <v>159</v>
      </c>
      <c r="B534" t="s">
        <v>27</v>
      </c>
      <c r="C534" t="s">
        <v>59</v>
      </c>
      <c r="D534" t="s">
        <v>90</v>
      </c>
      <c r="E534" t="s">
        <v>103</v>
      </c>
      <c r="F534" t="s">
        <v>7</v>
      </c>
      <c r="G534" t="s">
        <v>108</v>
      </c>
      <c r="H534" t="s">
        <v>2</v>
      </c>
      <c r="I534" t="s">
        <v>2</v>
      </c>
      <c r="J534" t="s">
        <v>2</v>
      </c>
      <c r="K534" t="s">
        <v>2</v>
      </c>
    </row>
    <row r="535" spans="1:11">
      <c r="A535" t="s">
        <v>2</v>
      </c>
      <c r="B535" t="s">
        <v>21</v>
      </c>
      <c r="C535" t="s">
        <v>21</v>
      </c>
      <c r="D535" t="s">
        <v>21</v>
      </c>
      <c r="E535" t="s">
        <v>21</v>
      </c>
      <c r="F535" t="s">
        <v>21</v>
      </c>
      <c r="G535" t="s">
        <v>2</v>
      </c>
      <c r="H535" t="s">
        <v>2</v>
      </c>
      <c r="I535" t="s">
        <v>2</v>
      </c>
      <c r="J535" t="s">
        <v>2</v>
      </c>
      <c r="K535" t="s">
        <v>2</v>
      </c>
    </row>
    <row r="536" spans="1:11">
      <c r="A536" t="s">
        <v>160</v>
      </c>
      <c r="B536" t="s">
        <v>1272</v>
      </c>
      <c r="C536" t="s">
        <v>317</v>
      </c>
      <c r="D536" t="s">
        <v>1545</v>
      </c>
      <c r="E536" t="s">
        <v>1609</v>
      </c>
      <c r="F536" t="s">
        <v>215</v>
      </c>
      <c r="G536" t="s">
        <v>1624</v>
      </c>
      <c r="H536" t="s">
        <v>2</v>
      </c>
      <c r="I536" t="s">
        <v>2</v>
      </c>
      <c r="J536" t="s">
        <v>2</v>
      </c>
      <c r="K536" t="s">
        <v>2</v>
      </c>
    </row>
    <row r="537" spans="1:11">
      <c r="A537" t="s">
        <v>161</v>
      </c>
      <c r="B537" t="s">
        <v>1273</v>
      </c>
      <c r="C537" t="s">
        <v>1452</v>
      </c>
      <c r="D537" t="s">
        <v>1546</v>
      </c>
      <c r="E537" t="s">
        <v>1610</v>
      </c>
      <c r="F537" t="s">
        <v>216</v>
      </c>
      <c r="G537" t="s">
        <v>1625</v>
      </c>
      <c r="H537" t="s">
        <v>2</v>
      </c>
      <c r="I537" t="s">
        <v>2</v>
      </c>
      <c r="J537" t="s">
        <v>2</v>
      </c>
      <c r="K537" t="s">
        <v>2</v>
      </c>
    </row>
    <row r="538" spans="1:11">
      <c r="A538" t="s">
        <v>162</v>
      </c>
      <c r="B538" t="s">
        <v>1274</v>
      </c>
      <c r="C538" t="s">
        <v>318</v>
      </c>
      <c r="D538" t="s">
        <v>1547</v>
      </c>
      <c r="E538" t="s">
        <v>1611</v>
      </c>
      <c r="F538" t="s">
        <v>217</v>
      </c>
      <c r="G538" t="s">
        <v>1620</v>
      </c>
      <c r="H538" t="s">
        <v>2</v>
      </c>
      <c r="I538" t="s">
        <v>2</v>
      </c>
      <c r="J538" t="s">
        <v>2</v>
      </c>
      <c r="K538" t="s">
        <v>2</v>
      </c>
    </row>
    <row r="539" spans="1:11">
      <c r="A539" t="s">
        <v>163</v>
      </c>
      <c r="B539" t="s">
        <v>1275</v>
      </c>
      <c r="C539" t="s">
        <v>1453</v>
      </c>
      <c r="D539" t="s">
        <v>1548</v>
      </c>
      <c r="E539" t="s">
        <v>1612</v>
      </c>
      <c r="F539" t="s">
        <v>218</v>
      </c>
      <c r="G539" t="s">
        <v>1626</v>
      </c>
      <c r="H539" t="s">
        <v>2</v>
      </c>
      <c r="I539" t="s">
        <v>2</v>
      </c>
      <c r="J539" t="s">
        <v>2</v>
      </c>
      <c r="K539" t="s">
        <v>2</v>
      </c>
    </row>
    <row r="540" spans="1:11">
      <c r="A540" t="s">
        <v>164</v>
      </c>
      <c r="B540" t="s">
        <v>1276</v>
      </c>
      <c r="C540" t="s">
        <v>1454</v>
      </c>
      <c r="D540" t="s">
        <v>1549</v>
      </c>
      <c r="E540" t="s">
        <v>44</v>
      </c>
      <c r="F540" t="s">
        <v>219</v>
      </c>
      <c r="G540" t="s">
        <v>1627</v>
      </c>
      <c r="H540" t="s">
        <v>2</v>
      </c>
      <c r="I540" t="s">
        <v>2</v>
      </c>
      <c r="J540" t="s">
        <v>2</v>
      </c>
      <c r="K540" t="s">
        <v>2</v>
      </c>
    </row>
    <row r="541" spans="1:11">
      <c r="A541" t="s">
        <v>165</v>
      </c>
      <c r="B541" t="s">
        <v>1277</v>
      </c>
      <c r="C541" t="s">
        <v>1455</v>
      </c>
      <c r="D541" t="s">
        <v>1550</v>
      </c>
      <c r="E541" t="s">
        <v>569</v>
      </c>
      <c r="F541" t="s">
        <v>220</v>
      </c>
      <c r="G541" t="s">
        <v>1628</v>
      </c>
      <c r="H541" t="s">
        <v>2</v>
      </c>
      <c r="I541" t="s">
        <v>2</v>
      </c>
      <c r="J541" t="s">
        <v>2</v>
      </c>
      <c r="K541" t="s">
        <v>2</v>
      </c>
    </row>
    <row r="542" spans="1:11">
      <c r="A542" t="s">
        <v>166</v>
      </c>
      <c r="B542" t="s">
        <v>1278</v>
      </c>
      <c r="C542" t="s">
        <v>1456</v>
      </c>
      <c r="D542" t="s">
        <v>1551</v>
      </c>
      <c r="E542" t="s">
        <v>1090</v>
      </c>
      <c r="F542" t="s">
        <v>221</v>
      </c>
      <c r="G542" t="s">
        <v>1629</v>
      </c>
      <c r="H542" t="s">
        <v>2</v>
      </c>
      <c r="I542" t="s">
        <v>2</v>
      </c>
      <c r="J542" t="s">
        <v>2</v>
      </c>
      <c r="K542" t="s">
        <v>2</v>
      </c>
    </row>
    <row r="543" spans="1:11">
      <c r="A543" t="s">
        <v>167</v>
      </c>
      <c r="B543" t="s">
        <v>498</v>
      </c>
      <c r="C543" t="s">
        <v>1457</v>
      </c>
      <c r="D543" t="s">
        <v>44</v>
      </c>
      <c r="E543" t="s">
        <v>1613</v>
      </c>
      <c r="F543" t="s">
        <v>222</v>
      </c>
      <c r="G543" t="s">
        <v>1034</v>
      </c>
      <c r="H543" t="s">
        <v>2</v>
      </c>
      <c r="I543" t="s">
        <v>2</v>
      </c>
      <c r="J543" t="s">
        <v>2</v>
      </c>
      <c r="K543" t="s">
        <v>2</v>
      </c>
    </row>
    <row r="544" spans="1:11">
      <c r="A544" t="s">
        <v>168</v>
      </c>
      <c r="B544" t="s">
        <v>385</v>
      </c>
      <c r="C544" t="s">
        <v>1458</v>
      </c>
      <c r="D544" t="s">
        <v>44</v>
      </c>
      <c r="E544" t="s">
        <v>1614</v>
      </c>
      <c r="F544" t="s">
        <v>223</v>
      </c>
      <c r="G544" t="s">
        <v>1630</v>
      </c>
      <c r="H544" t="s">
        <v>2</v>
      </c>
      <c r="I544" t="s">
        <v>2</v>
      </c>
      <c r="J544" t="s">
        <v>2</v>
      </c>
      <c r="K544" t="s">
        <v>2</v>
      </c>
    </row>
    <row r="545" spans="1:11">
      <c r="A545" t="s">
        <v>7</v>
      </c>
      <c r="B545" t="s">
        <v>26</v>
      </c>
      <c r="C545" t="s">
        <v>26</v>
      </c>
      <c r="D545" t="s">
        <v>26</v>
      </c>
      <c r="E545" t="s">
        <v>26</v>
      </c>
      <c r="F545" t="s">
        <v>26</v>
      </c>
      <c r="G545" t="s">
        <v>1631</v>
      </c>
      <c r="H545" t="s">
        <v>2</v>
      </c>
      <c r="I545" t="s">
        <v>2</v>
      </c>
      <c r="J545" t="s">
        <v>2</v>
      </c>
      <c r="K545" t="s">
        <v>2</v>
      </c>
    </row>
    <row r="546" spans="1:11">
      <c r="A546" t="s">
        <v>1143</v>
      </c>
      <c r="B546" t="s">
        <v>2</v>
      </c>
      <c r="C546" t="s">
        <v>2</v>
      </c>
      <c r="D546" t="s">
        <v>2</v>
      </c>
      <c r="E546" t="s">
        <v>2</v>
      </c>
      <c r="F546" t="s">
        <v>2</v>
      </c>
      <c r="G546" t="s">
        <v>2</v>
      </c>
      <c r="H546" t="s">
        <v>2</v>
      </c>
      <c r="I546" t="s">
        <v>2</v>
      </c>
      <c r="J546" t="s">
        <v>2</v>
      </c>
      <c r="K546" t="s">
        <v>2</v>
      </c>
    </row>
    <row r="547" spans="1:11">
      <c r="A547" t="s">
        <v>159</v>
      </c>
      <c r="B547" t="s">
        <v>28</v>
      </c>
      <c r="C547" t="s">
        <v>60</v>
      </c>
      <c r="D547" t="s">
        <v>7</v>
      </c>
      <c r="E547" t="s">
        <v>108</v>
      </c>
      <c r="F547" t="s">
        <v>2</v>
      </c>
      <c r="G547" t="s">
        <v>2</v>
      </c>
      <c r="H547" t="s">
        <v>2</v>
      </c>
      <c r="I547" t="s">
        <v>2</v>
      </c>
      <c r="J547" t="s">
        <v>2</v>
      </c>
      <c r="K547" t="s">
        <v>2</v>
      </c>
    </row>
    <row r="548" spans="1:11">
      <c r="A548" t="s">
        <v>2</v>
      </c>
      <c r="B548" t="s">
        <v>21</v>
      </c>
      <c r="C548" t="s">
        <v>21</v>
      </c>
      <c r="D548" t="s">
        <v>21</v>
      </c>
      <c r="E548" t="s">
        <v>2</v>
      </c>
      <c r="F548" t="s">
        <v>2</v>
      </c>
      <c r="G548" t="s">
        <v>2</v>
      </c>
      <c r="H548" t="s">
        <v>2</v>
      </c>
      <c r="I548" t="s">
        <v>2</v>
      </c>
      <c r="J548" t="s">
        <v>2</v>
      </c>
      <c r="K548" t="s">
        <v>2</v>
      </c>
    </row>
    <row r="549" spans="1:11">
      <c r="A549" t="s">
        <v>160</v>
      </c>
      <c r="B549" t="s">
        <v>1279</v>
      </c>
      <c r="C549" t="s">
        <v>1459</v>
      </c>
      <c r="D549" t="s">
        <v>263</v>
      </c>
      <c r="E549" t="s">
        <v>1615</v>
      </c>
      <c r="F549" t="s">
        <v>2</v>
      </c>
      <c r="G549" t="s">
        <v>2</v>
      </c>
      <c r="H549" t="s">
        <v>2</v>
      </c>
      <c r="I549" t="s">
        <v>2</v>
      </c>
      <c r="J549" t="s">
        <v>2</v>
      </c>
      <c r="K549" t="s">
        <v>2</v>
      </c>
    </row>
    <row r="550" spans="1:11">
      <c r="A550" t="s">
        <v>161</v>
      </c>
      <c r="B550" t="s">
        <v>1280</v>
      </c>
      <c r="C550" t="s">
        <v>1460</v>
      </c>
      <c r="D550" t="s">
        <v>264</v>
      </c>
      <c r="E550" t="s">
        <v>116</v>
      </c>
      <c r="F550" t="s">
        <v>2</v>
      </c>
      <c r="G550" t="s">
        <v>2</v>
      </c>
      <c r="H550" t="s">
        <v>2</v>
      </c>
      <c r="I550" t="s">
        <v>2</v>
      </c>
      <c r="J550" t="s">
        <v>2</v>
      </c>
      <c r="K550" t="s">
        <v>2</v>
      </c>
    </row>
    <row r="551" spans="1:11">
      <c r="A551" t="s">
        <v>162</v>
      </c>
      <c r="B551" t="s">
        <v>1281</v>
      </c>
      <c r="C551" t="s">
        <v>1461</v>
      </c>
      <c r="D551" t="s">
        <v>265</v>
      </c>
      <c r="E551" t="s">
        <v>1616</v>
      </c>
      <c r="F551" t="s">
        <v>2</v>
      </c>
      <c r="G551" t="s">
        <v>2</v>
      </c>
      <c r="H551" t="s">
        <v>2</v>
      </c>
      <c r="I551" t="s">
        <v>2</v>
      </c>
      <c r="J551" t="s">
        <v>2</v>
      </c>
      <c r="K551" t="s">
        <v>2</v>
      </c>
    </row>
    <row r="552" spans="1:11">
      <c r="A552" t="s">
        <v>163</v>
      </c>
      <c r="B552" t="s">
        <v>1282</v>
      </c>
      <c r="C552" t="s">
        <v>1462</v>
      </c>
      <c r="D552" t="s">
        <v>266</v>
      </c>
      <c r="E552" t="s">
        <v>1617</v>
      </c>
      <c r="F552" t="s">
        <v>2</v>
      </c>
      <c r="G552" t="s">
        <v>2</v>
      </c>
      <c r="H552" t="s">
        <v>2</v>
      </c>
      <c r="I552" t="s">
        <v>2</v>
      </c>
      <c r="J552" t="s">
        <v>2</v>
      </c>
      <c r="K552" t="s">
        <v>2</v>
      </c>
    </row>
    <row r="553" spans="1:11">
      <c r="A553" t="s">
        <v>164</v>
      </c>
      <c r="B553" t="s">
        <v>1283</v>
      </c>
      <c r="C553" t="s">
        <v>1463</v>
      </c>
      <c r="D553" t="s">
        <v>267</v>
      </c>
      <c r="E553" t="s">
        <v>1618</v>
      </c>
      <c r="F553" t="s">
        <v>2</v>
      </c>
      <c r="G553" t="s">
        <v>2</v>
      </c>
      <c r="H553" t="s">
        <v>2</v>
      </c>
      <c r="I553" t="s">
        <v>2</v>
      </c>
      <c r="J553" t="s">
        <v>2</v>
      </c>
      <c r="K553" t="s">
        <v>2</v>
      </c>
    </row>
    <row r="554" spans="1:11">
      <c r="A554" t="s">
        <v>165</v>
      </c>
      <c r="B554" t="s">
        <v>1284</v>
      </c>
      <c r="C554" t="s">
        <v>1464</v>
      </c>
      <c r="D554" t="s">
        <v>268</v>
      </c>
      <c r="E554" t="s">
        <v>1619</v>
      </c>
      <c r="F554" t="s">
        <v>2</v>
      </c>
      <c r="G554" t="s">
        <v>2</v>
      </c>
      <c r="H554" t="s">
        <v>2</v>
      </c>
      <c r="I554" t="s">
        <v>2</v>
      </c>
      <c r="J554" t="s">
        <v>2</v>
      </c>
      <c r="K554" t="s">
        <v>2</v>
      </c>
    </row>
    <row r="555" spans="1:11">
      <c r="A555" t="s">
        <v>166</v>
      </c>
      <c r="B555" t="s">
        <v>1285</v>
      </c>
      <c r="C555" t="s">
        <v>1465</v>
      </c>
      <c r="D555" t="s">
        <v>269</v>
      </c>
      <c r="E555" t="s">
        <v>1620</v>
      </c>
      <c r="F555" t="s">
        <v>2</v>
      </c>
      <c r="G555" t="s">
        <v>2</v>
      </c>
      <c r="H555" t="s">
        <v>2</v>
      </c>
      <c r="I555" t="s">
        <v>2</v>
      </c>
      <c r="J555" t="s">
        <v>2</v>
      </c>
      <c r="K555" t="s">
        <v>2</v>
      </c>
    </row>
    <row r="556" spans="1:11">
      <c r="A556" t="s">
        <v>167</v>
      </c>
      <c r="B556" t="s">
        <v>1286</v>
      </c>
      <c r="C556" t="s">
        <v>80</v>
      </c>
      <c r="D556" t="s">
        <v>270</v>
      </c>
      <c r="E556" t="s">
        <v>1621</v>
      </c>
      <c r="F556" t="s">
        <v>2</v>
      </c>
      <c r="G556" t="s">
        <v>2</v>
      </c>
      <c r="H556" t="s">
        <v>2</v>
      </c>
      <c r="I556" t="s">
        <v>2</v>
      </c>
      <c r="J556" t="s">
        <v>2</v>
      </c>
      <c r="K556" t="s">
        <v>2</v>
      </c>
    </row>
    <row r="557" spans="1:11">
      <c r="A557" t="s">
        <v>168</v>
      </c>
      <c r="B557" t="s">
        <v>567</v>
      </c>
      <c r="C557" t="s">
        <v>1466</v>
      </c>
      <c r="D557" t="s">
        <v>271</v>
      </c>
      <c r="E557" t="s">
        <v>1622</v>
      </c>
      <c r="F557" t="s">
        <v>2</v>
      </c>
      <c r="G557" t="s">
        <v>2</v>
      </c>
      <c r="H557" t="s">
        <v>2</v>
      </c>
      <c r="I557" t="s">
        <v>2</v>
      </c>
      <c r="J557" t="s">
        <v>2</v>
      </c>
      <c r="K557" t="s">
        <v>2</v>
      </c>
    </row>
    <row r="558" spans="1:11">
      <c r="A558" t="s">
        <v>7</v>
      </c>
      <c r="B558" t="s">
        <v>26</v>
      </c>
      <c r="C558" t="s">
        <v>26</v>
      </c>
      <c r="D558" t="s">
        <v>26</v>
      </c>
      <c r="E558" t="s">
        <v>1623</v>
      </c>
      <c r="F558" t="s">
        <v>2</v>
      </c>
      <c r="G558" t="s">
        <v>2</v>
      </c>
      <c r="H558" t="s">
        <v>2</v>
      </c>
      <c r="I558" t="s">
        <v>2</v>
      </c>
      <c r="J558" t="s">
        <v>2</v>
      </c>
      <c r="K558" t="s">
        <v>2</v>
      </c>
    </row>
    <row r="559" spans="1:11">
      <c r="A559" t="s">
        <v>1144</v>
      </c>
      <c r="B559" t="s">
        <v>2</v>
      </c>
      <c r="C559" t="s">
        <v>2</v>
      </c>
      <c r="D559" t="s">
        <v>2</v>
      </c>
      <c r="E559" t="s">
        <v>2</v>
      </c>
      <c r="F559" t="s">
        <v>2</v>
      </c>
      <c r="G559" t="s">
        <v>2</v>
      </c>
      <c r="H559" t="s">
        <v>2</v>
      </c>
      <c r="I559" t="s">
        <v>2</v>
      </c>
      <c r="J559" t="s">
        <v>2</v>
      </c>
      <c r="K559" t="s">
        <v>2</v>
      </c>
    </row>
    <row r="560" spans="1:11">
      <c r="A560" t="s">
        <v>159</v>
      </c>
      <c r="B560" t="s">
        <v>28</v>
      </c>
      <c r="C560" t="s">
        <v>60</v>
      </c>
      <c r="D560" t="s">
        <v>7</v>
      </c>
      <c r="E560" t="s">
        <v>108</v>
      </c>
      <c r="F560" t="s">
        <v>2</v>
      </c>
      <c r="G560" t="s">
        <v>2</v>
      </c>
      <c r="H560" t="s">
        <v>2</v>
      </c>
      <c r="I560" t="s">
        <v>2</v>
      </c>
      <c r="J560" t="s">
        <v>2</v>
      </c>
      <c r="K560" t="s">
        <v>2</v>
      </c>
    </row>
    <row r="561" spans="1:11">
      <c r="A561" t="s">
        <v>2</v>
      </c>
      <c r="B561" t="s">
        <v>21</v>
      </c>
      <c r="C561" t="s">
        <v>21</v>
      </c>
      <c r="D561" t="s">
        <v>21</v>
      </c>
      <c r="E561" t="s">
        <v>2</v>
      </c>
      <c r="F561" t="s">
        <v>2</v>
      </c>
      <c r="G561" t="s">
        <v>2</v>
      </c>
      <c r="H561" t="s">
        <v>2</v>
      </c>
      <c r="I561" t="s">
        <v>2</v>
      </c>
      <c r="J561" t="s">
        <v>2</v>
      </c>
      <c r="K561" t="s">
        <v>2</v>
      </c>
    </row>
    <row r="562" spans="1:11">
      <c r="A562" t="s">
        <v>160</v>
      </c>
      <c r="B562" t="s">
        <v>1287</v>
      </c>
      <c r="C562" t="s">
        <v>1467</v>
      </c>
      <c r="D562" t="s">
        <v>215</v>
      </c>
      <c r="E562" t="s">
        <v>1624</v>
      </c>
      <c r="F562" t="s">
        <v>2</v>
      </c>
      <c r="G562" t="s">
        <v>2</v>
      </c>
      <c r="H562" t="s">
        <v>2</v>
      </c>
      <c r="I562" t="s">
        <v>2</v>
      </c>
      <c r="J562" t="s">
        <v>2</v>
      </c>
      <c r="K562" t="s">
        <v>2</v>
      </c>
    </row>
    <row r="563" spans="1:11">
      <c r="A563" t="s">
        <v>161</v>
      </c>
      <c r="B563" t="s">
        <v>1288</v>
      </c>
      <c r="C563" t="s">
        <v>1468</v>
      </c>
      <c r="D563" t="s">
        <v>216</v>
      </c>
      <c r="E563" t="s">
        <v>1625</v>
      </c>
      <c r="F563" t="s">
        <v>2</v>
      </c>
      <c r="G563" t="s">
        <v>2</v>
      </c>
      <c r="H563" t="s">
        <v>2</v>
      </c>
      <c r="I563" t="s">
        <v>2</v>
      </c>
      <c r="J563" t="s">
        <v>2</v>
      </c>
      <c r="K563" t="s">
        <v>2</v>
      </c>
    </row>
    <row r="564" spans="1:11">
      <c r="A564" t="s">
        <v>162</v>
      </c>
      <c r="B564" t="s">
        <v>1289</v>
      </c>
      <c r="C564" t="s">
        <v>1469</v>
      </c>
      <c r="D564" t="s">
        <v>217</v>
      </c>
      <c r="E564" t="s">
        <v>1620</v>
      </c>
      <c r="F564" t="s">
        <v>2</v>
      </c>
      <c r="G564" t="s">
        <v>2</v>
      </c>
      <c r="H564" t="s">
        <v>2</v>
      </c>
      <c r="I564" t="s">
        <v>2</v>
      </c>
      <c r="J564" t="s">
        <v>2</v>
      </c>
      <c r="K564" t="s">
        <v>2</v>
      </c>
    </row>
    <row r="565" spans="1:11">
      <c r="A565" t="s">
        <v>163</v>
      </c>
      <c r="B565" t="s">
        <v>1290</v>
      </c>
      <c r="C565" t="s">
        <v>1470</v>
      </c>
      <c r="D565" t="s">
        <v>218</v>
      </c>
      <c r="E565" t="s">
        <v>1626</v>
      </c>
      <c r="F565" t="s">
        <v>2</v>
      </c>
      <c r="G565" t="s">
        <v>2</v>
      </c>
      <c r="H565" t="s">
        <v>2</v>
      </c>
      <c r="I565" t="s">
        <v>2</v>
      </c>
      <c r="J565" t="s">
        <v>2</v>
      </c>
      <c r="K565" t="s">
        <v>2</v>
      </c>
    </row>
    <row r="566" spans="1:11">
      <c r="A566" t="s">
        <v>164</v>
      </c>
      <c r="B566" t="s">
        <v>1291</v>
      </c>
      <c r="C566" t="s">
        <v>1471</v>
      </c>
      <c r="D566" t="s">
        <v>219</v>
      </c>
      <c r="E566" t="s">
        <v>1627</v>
      </c>
      <c r="F566" t="s">
        <v>2</v>
      </c>
      <c r="G566" t="s">
        <v>2</v>
      </c>
      <c r="H566" t="s">
        <v>2</v>
      </c>
      <c r="I566" t="s">
        <v>2</v>
      </c>
      <c r="J566" t="s">
        <v>2</v>
      </c>
      <c r="K566" t="s">
        <v>2</v>
      </c>
    </row>
    <row r="567" spans="1:11">
      <c r="A567" t="s">
        <v>165</v>
      </c>
      <c r="B567" t="s">
        <v>1292</v>
      </c>
      <c r="C567" t="s">
        <v>1472</v>
      </c>
      <c r="D567" t="s">
        <v>220</v>
      </c>
      <c r="E567" t="s">
        <v>1628</v>
      </c>
      <c r="F567" t="s">
        <v>2</v>
      </c>
      <c r="G567" t="s">
        <v>2</v>
      </c>
      <c r="H567" t="s">
        <v>2</v>
      </c>
      <c r="I567" t="s">
        <v>2</v>
      </c>
      <c r="J567" t="s">
        <v>2</v>
      </c>
      <c r="K567" t="s">
        <v>2</v>
      </c>
    </row>
    <row r="568" spans="1:11">
      <c r="A568" t="s">
        <v>166</v>
      </c>
      <c r="B568" t="s">
        <v>1293</v>
      </c>
      <c r="C568" t="s">
        <v>1473</v>
      </c>
      <c r="D568" t="s">
        <v>221</v>
      </c>
      <c r="E568" t="s">
        <v>1629</v>
      </c>
      <c r="F568" t="s">
        <v>2</v>
      </c>
      <c r="G568" t="s">
        <v>2</v>
      </c>
      <c r="H568" t="s">
        <v>2</v>
      </c>
      <c r="I568" t="s">
        <v>2</v>
      </c>
      <c r="J568" t="s">
        <v>2</v>
      </c>
      <c r="K568" t="s">
        <v>2</v>
      </c>
    </row>
    <row r="569" spans="1:11">
      <c r="A569" t="s">
        <v>167</v>
      </c>
      <c r="B569" t="s">
        <v>132</v>
      </c>
      <c r="C569" t="s">
        <v>1474</v>
      </c>
      <c r="D569" t="s">
        <v>222</v>
      </c>
      <c r="E569" t="s">
        <v>1034</v>
      </c>
      <c r="F569" t="s">
        <v>2</v>
      </c>
      <c r="G569" t="s">
        <v>2</v>
      </c>
      <c r="H569" t="s">
        <v>2</v>
      </c>
      <c r="I569" t="s">
        <v>2</v>
      </c>
      <c r="J569" t="s">
        <v>2</v>
      </c>
      <c r="K569" t="s">
        <v>2</v>
      </c>
    </row>
    <row r="570" spans="1:11">
      <c r="A570" t="s">
        <v>168</v>
      </c>
      <c r="B570" t="s">
        <v>792</v>
      </c>
      <c r="C570" t="s">
        <v>1475</v>
      </c>
      <c r="D570" t="s">
        <v>223</v>
      </c>
      <c r="E570" t="s">
        <v>1630</v>
      </c>
      <c r="F570" t="s">
        <v>2</v>
      </c>
      <c r="G570" t="s">
        <v>2</v>
      </c>
      <c r="H570" t="s">
        <v>2</v>
      </c>
      <c r="I570" t="s">
        <v>2</v>
      </c>
      <c r="J570" t="s">
        <v>2</v>
      </c>
      <c r="K570" t="s">
        <v>2</v>
      </c>
    </row>
    <row r="571" spans="1:11">
      <c r="A571" t="s">
        <v>7</v>
      </c>
      <c r="B571" t="s">
        <v>26</v>
      </c>
      <c r="C571" t="s">
        <v>26</v>
      </c>
      <c r="D571" t="s">
        <v>26</v>
      </c>
      <c r="E571" t="s">
        <v>1631</v>
      </c>
      <c r="F571" t="s">
        <v>2</v>
      </c>
      <c r="G571" t="s">
        <v>2</v>
      </c>
      <c r="H571" t="s">
        <v>2</v>
      </c>
      <c r="I571" t="s">
        <v>2</v>
      </c>
      <c r="J571" t="s">
        <v>2</v>
      </c>
      <c r="K571" t="s">
        <v>2</v>
      </c>
    </row>
    <row r="572" spans="1:11">
      <c r="A572" t="s">
        <v>1145</v>
      </c>
      <c r="B572" t="s">
        <v>2</v>
      </c>
      <c r="C572" t="s">
        <v>2</v>
      </c>
      <c r="D572" t="s">
        <v>2</v>
      </c>
      <c r="E572" t="s">
        <v>2</v>
      </c>
      <c r="F572" t="s">
        <v>2</v>
      </c>
      <c r="G572" t="s">
        <v>2</v>
      </c>
      <c r="H572" t="s">
        <v>2</v>
      </c>
      <c r="I572" t="s">
        <v>2</v>
      </c>
      <c r="J572" t="s">
        <v>2</v>
      </c>
      <c r="K572" t="s">
        <v>2</v>
      </c>
    </row>
    <row r="573" spans="1:11">
      <c r="A573" t="s">
        <v>159</v>
      </c>
      <c r="B573" t="s">
        <v>29</v>
      </c>
      <c r="C573" t="s">
        <v>61</v>
      </c>
      <c r="D573" t="s">
        <v>7</v>
      </c>
      <c r="E573" t="s">
        <v>108</v>
      </c>
      <c r="F573" t="s">
        <v>2</v>
      </c>
      <c r="G573" t="s">
        <v>2</v>
      </c>
      <c r="H573" t="s">
        <v>2</v>
      </c>
      <c r="I573" t="s">
        <v>2</v>
      </c>
      <c r="J573" t="s">
        <v>2</v>
      </c>
      <c r="K573" t="s">
        <v>2</v>
      </c>
    </row>
    <row r="574" spans="1:11">
      <c r="A574" t="s">
        <v>2</v>
      </c>
      <c r="B574" t="s">
        <v>21</v>
      </c>
      <c r="C574" t="s">
        <v>21</v>
      </c>
      <c r="D574" t="s">
        <v>21</v>
      </c>
      <c r="E574" t="s">
        <v>2</v>
      </c>
      <c r="F574" t="s">
        <v>2</v>
      </c>
      <c r="G574" t="s">
        <v>2</v>
      </c>
      <c r="H574" t="s">
        <v>2</v>
      </c>
      <c r="I574" t="s">
        <v>2</v>
      </c>
      <c r="J574" t="s">
        <v>2</v>
      </c>
      <c r="K574" t="s">
        <v>2</v>
      </c>
    </row>
    <row r="575" spans="1:11">
      <c r="A575" t="s">
        <v>160</v>
      </c>
      <c r="B575" t="s">
        <v>1294</v>
      </c>
      <c r="C575" t="s">
        <v>1476</v>
      </c>
      <c r="D575" t="s">
        <v>263</v>
      </c>
      <c r="E575" t="s">
        <v>1615</v>
      </c>
      <c r="F575" t="s">
        <v>2</v>
      </c>
      <c r="G575" t="s">
        <v>2</v>
      </c>
      <c r="H575" t="s">
        <v>2</v>
      </c>
      <c r="I575" t="s">
        <v>2</v>
      </c>
      <c r="J575" t="s">
        <v>2</v>
      </c>
      <c r="K575" t="s">
        <v>2</v>
      </c>
    </row>
    <row r="576" spans="1:11">
      <c r="A576" t="s">
        <v>161</v>
      </c>
      <c r="B576" t="s">
        <v>1295</v>
      </c>
      <c r="C576" t="s">
        <v>1477</v>
      </c>
      <c r="D576" t="s">
        <v>264</v>
      </c>
      <c r="E576" t="s">
        <v>116</v>
      </c>
      <c r="F576" t="s">
        <v>2</v>
      </c>
      <c r="G576" t="s">
        <v>2</v>
      </c>
      <c r="H576" t="s">
        <v>2</v>
      </c>
      <c r="I576" t="s">
        <v>2</v>
      </c>
      <c r="J576" t="s">
        <v>2</v>
      </c>
      <c r="K576" t="s">
        <v>2</v>
      </c>
    </row>
    <row r="577" spans="1:11">
      <c r="A577" t="s">
        <v>162</v>
      </c>
      <c r="B577" t="s">
        <v>1296</v>
      </c>
      <c r="C577" t="s">
        <v>1478</v>
      </c>
      <c r="D577" t="s">
        <v>265</v>
      </c>
      <c r="E577" t="s">
        <v>1616</v>
      </c>
      <c r="F577" t="s">
        <v>2</v>
      </c>
      <c r="G577" t="s">
        <v>2</v>
      </c>
      <c r="H577" t="s">
        <v>2</v>
      </c>
      <c r="I577" t="s">
        <v>2</v>
      </c>
      <c r="J577" t="s">
        <v>2</v>
      </c>
      <c r="K577" t="s">
        <v>2</v>
      </c>
    </row>
    <row r="578" spans="1:11">
      <c r="A578" t="s">
        <v>163</v>
      </c>
      <c r="B578" t="s">
        <v>1297</v>
      </c>
      <c r="C578" t="s">
        <v>1479</v>
      </c>
      <c r="D578" t="s">
        <v>266</v>
      </c>
      <c r="E578" t="s">
        <v>1617</v>
      </c>
      <c r="F578" t="s">
        <v>2</v>
      </c>
      <c r="G578" t="s">
        <v>2</v>
      </c>
      <c r="H578" t="s">
        <v>2</v>
      </c>
      <c r="I578" t="s">
        <v>2</v>
      </c>
      <c r="J578" t="s">
        <v>2</v>
      </c>
      <c r="K578" t="s">
        <v>2</v>
      </c>
    </row>
    <row r="579" spans="1:11">
      <c r="A579" t="s">
        <v>164</v>
      </c>
      <c r="B579" t="s">
        <v>1298</v>
      </c>
      <c r="C579" t="s">
        <v>429</v>
      </c>
      <c r="D579" t="s">
        <v>267</v>
      </c>
      <c r="E579" t="s">
        <v>1618</v>
      </c>
      <c r="F579" t="s">
        <v>2</v>
      </c>
      <c r="G579" t="s">
        <v>2</v>
      </c>
      <c r="H579" t="s">
        <v>2</v>
      </c>
      <c r="I579" t="s">
        <v>2</v>
      </c>
      <c r="J579" t="s">
        <v>2</v>
      </c>
      <c r="K579" t="s">
        <v>2</v>
      </c>
    </row>
    <row r="580" spans="1:11">
      <c r="A580" t="s">
        <v>165</v>
      </c>
      <c r="B580" t="s">
        <v>1299</v>
      </c>
      <c r="C580" t="s">
        <v>1480</v>
      </c>
      <c r="D580" t="s">
        <v>268</v>
      </c>
      <c r="E580" t="s">
        <v>1619</v>
      </c>
      <c r="F580" t="s">
        <v>2</v>
      </c>
      <c r="G580" t="s">
        <v>2</v>
      </c>
      <c r="H580" t="s">
        <v>2</v>
      </c>
      <c r="I580" t="s">
        <v>2</v>
      </c>
      <c r="J580" t="s">
        <v>2</v>
      </c>
      <c r="K580" t="s">
        <v>2</v>
      </c>
    </row>
    <row r="581" spans="1:11">
      <c r="A581" t="s">
        <v>166</v>
      </c>
      <c r="B581" t="s">
        <v>1300</v>
      </c>
      <c r="C581" t="s">
        <v>1481</v>
      </c>
      <c r="D581" t="s">
        <v>269</v>
      </c>
      <c r="E581" t="s">
        <v>1620</v>
      </c>
      <c r="F581" t="s">
        <v>2</v>
      </c>
      <c r="G581" t="s">
        <v>2</v>
      </c>
      <c r="H581" t="s">
        <v>2</v>
      </c>
      <c r="I581" t="s">
        <v>2</v>
      </c>
      <c r="J581" t="s">
        <v>2</v>
      </c>
      <c r="K581" t="s">
        <v>2</v>
      </c>
    </row>
    <row r="582" spans="1:11">
      <c r="A582" t="s">
        <v>167</v>
      </c>
      <c r="B582" t="s">
        <v>1301</v>
      </c>
      <c r="C582" t="s">
        <v>1482</v>
      </c>
      <c r="D582" t="s">
        <v>270</v>
      </c>
      <c r="E582" t="s">
        <v>1621</v>
      </c>
      <c r="F582" t="s">
        <v>2</v>
      </c>
      <c r="G582" t="s">
        <v>2</v>
      </c>
      <c r="H582" t="s">
        <v>2</v>
      </c>
      <c r="I582" t="s">
        <v>2</v>
      </c>
      <c r="J582" t="s">
        <v>2</v>
      </c>
      <c r="K582" t="s">
        <v>2</v>
      </c>
    </row>
    <row r="583" spans="1:11">
      <c r="A583" t="s">
        <v>168</v>
      </c>
      <c r="B583" t="s">
        <v>1302</v>
      </c>
      <c r="C583" t="s">
        <v>1483</v>
      </c>
      <c r="D583" t="s">
        <v>271</v>
      </c>
      <c r="E583" t="s">
        <v>1622</v>
      </c>
      <c r="F583" t="s">
        <v>2</v>
      </c>
      <c r="G583" t="s">
        <v>2</v>
      </c>
      <c r="H583" t="s">
        <v>2</v>
      </c>
      <c r="I583" t="s">
        <v>2</v>
      </c>
      <c r="J583" t="s">
        <v>2</v>
      </c>
      <c r="K583" t="s">
        <v>2</v>
      </c>
    </row>
    <row r="584" spans="1:11">
      <c r="A584" t="s">
        <v>7</v>
      </c>
      <c r="B584" t="s">
        <v>26</v>
      </c>
      <c r="C584" t="s">
        <v>26</v>
      </c>
      <c r="D584" t="s">
        <v>26</v>
      </c>
      <c r="E584" t="s">
        <v>1623</v>
      </c>
      <c r="F584" t="s">
        <v>2</v>
      </c>
      <c r="G584" t="s">
        <v>2</v>
      </c>
      <c r="H584" t="s">
        <v>2</v>
      </c>
      <c r="I584" t="s">
        <v>2</v>
      </c>
      <c r="J584" t="s">
        <v>2</v>
      </c>
      <c r="K584" t="s">
        <v>2</v>
      </c>
    </row>
    <row r="585" spans="1:11">
      <c r="A585" t="s">
        <v>1146</v>
      </c>
      <c r="B585" t="s">
        <v>2</v>
      </c>
      <c r="C585" t="s">
        <v>2</v>
      </c>
      <c r="D585" t="s">
        <v>2</v>
      </c>
      <c r="E585" t="s">
        <v>2</v>
      </c>
      <c r="F585" t="s">
        <v>2</v>
      </c>
      <c r="G585" t="s">
        <v>2</v>
      </c>
      <c r="H585" t="s">
        <v>2</v>
      </c>
      <c r="I585" t="s">
        <v>2</v>
      </c>
      <c r="J585" t="s">
        <v>2</v>
      </c>
      <c r="K585" t="s">
        <v>2</v>
      </c>
    </row>
    <row r="586" spans="1:11">
      <c r="A586" t="s">
        <v>159</v>
      </c>
      <c r="B586" t="s">
        <v>29</v>
      </c>
      <c r="C586" t="s">
        <v>61</v>
      </c>
      <c r="D586" t="s">
        <v>7</v>
      </c>
      <c r="E586" t="s">
        <v>108</v>
      </c>
      <c r="F586" t="s">
        <v>2</v>
      </c>
      <c r="G586" t="s">
        <v>2</v>
      </c>
      <c r="H586" t="s">
        <v>2</v>
      </c>
      <c r="I586" t="s">
        <v>2</v>
      </c>
      <c r="J586" t="s">
        <v>2</v>
      </c>
      <c r="K586" t="s">
        <v>2</v>
      </c>
    </row>
    <row r="587" spans="1:11">
      <c r="A587" t="s">
        <v>2</v>
      </c>
      <c r="B587" t="s">
        <v>21</v>
      </c>
      <c r="C587" t="s">
        <v>21</v>
      </c>
      <c r="D587" t="s">
        <v>21</v>
      </c>
      <c r="E587" t="s">
        <v>2</v>
      </c>
      <c r="F587" t="s">
        <v>2</v>
      </c>
      <c r="G587" t="s">
        <v>2</v>
      </c>
      <c r="H587" t="s">
        <v>2</v>
      </c>
      <c r="I587" t="s">
        <v>2</v>
      </c>
      <c r="J587" t="s">
        <v>2</v>
      </c>
      <c r="K587" t="s">
        <v>2</v>
      </c>
    </row>
    <row r="588" spans="1:11">
      <c r="A588" t="s">
        <v>160</v>
      </c>
      <c r="B588" t="s">
        <v>1303</v>
      </c>
      <c r="C588" t="s">
        <v>1484</v>
      </c>
      <c r="D588" t="s">
        <v>215</v>
      </c>
      <c r="E588" t="s">
        <v>1624</v>
      </c>
      <c r="F588" t="s">
        <v>2</v>
      </c>
      <c r="G588" t="s">
        <v>2</v>
      </c>
      <c r="H588" t="s">
        <v>2</v>
      </c>
      <c r="I588" t="s">
        <v>2</v>
      </c>
      <c r="J588" t="s">
        <v>2</v>
      </c>
      <c r="K588" t="s">
        <v>2</v>
      </c>
    </row>
    <row r="589" spans="1:11">
      <c r="A589" t="s">
        <v>161</v>
      </c>
      <c r="B589" t="s">
        <v>1304</v>
      </c>
      <c r="C589" t="s">
        <v>1485</v>
      </c>
      <c r="D589" t="s">
        <v>216</v>
      </c>
      <c r="E589" t="s">
        <v>1625</v>
      </c>
      <c r="F589" t="s">
        <v>2</v>
      </c>
      <c r="G589" t="s">
        <v>2</v>
      </c>
      <c r="H589" t="s">
        <v>2</v>
      </c>
      <c r="I589" t="s">
        <v>2</v>
      </c>
      <c r="J589" t="s">
        <v>2</v>
      </c>
      <c r="K589" t="s">
        <v>2</v>
      </c>
    </row>
    <row r="590" spans="1:11">
      <c r="A590" t="s">
        <v>162</v>
      </c>
      <c r="B590" t="s">
        <v>1305</v>
      </c>
      <c r="C590" t="s">
        <v>1067</v>
      </c>
      <c r="D590" t="s">
        <v>217</v>
      </c>
      <c r="E590" t="s">
        <v>1620</v>
      </c>
      <c r="F590" t="s">
        <v>2</v>
      </c>
      <c r="G590" t="s">
        <v>2</v>
      </c>
      <c r="H590" t="s">
        <v>2</v>
      </c>
      <c r="I590" t="s">
        <v>2</v>
      </c>
      <c r="J590" t="s">
        <v>2</v>
      </c>
      <c r="K590" t="s">
        <v>2</v>
      </c>
    </row>
    <row r="591" spans="1:11">
      <c r="A591" t="s">
        <v>163</v>
      </c>
      <c r="B591" t="s">
        <v>1306</v>
      </c>
      <c r="C591" t="s">
        <v>1486</v>
      </c>
      <c r="D591" t="s">
        <v>218</v>
      </c>
      <c r="E591" t="s">
        <v>1626</v>
      </c>
      <c r="F591" t="s">
        <v>2</v>
      </c>
      <c r="G591" t="s">
        <v>2</v>
      </c>
      <c r="H591" t="s">
        <v>2</v>
      </c>
      <c r="I591" t="s">
        <v>2</v>
      </c>
      <c r="J591" t="s">
        <v>2</v>
      </c>
      <c r="K591" t="s">
        <v>2</v>
      </c>
    </row>
    <row r="592" spans="1:11">
      <c r="A592" t="s">
        <v>164</v>
      </c>
      <c r="B592" t="s">
        <v>1307</v>
      </c>
      <c r="C592" t="s">
        <v>1487</v>
      </c>
      <c r="D592" t="s">
        <v>219</v>
      </c>
      <c r="E592" t="s">
        <v>1627</v>
      </c>
      <c r="F592" t="s">
        <v>2</v>
      </c>
      <c r="G592" t="s">
        <v>2</v>
      </c>
      <c r="H592" t="s">
        <v>2</v>
      </c>
      <c r="I592" t="s">
        <v>2</v>
      </c>
      <c r="J592" t="s">
        <v>2</v>
      </c>
      <c r="K592" t="s">
        <v>2</v>
      </c>
    </row>
    <row r="593" spans="1:11">
      <c r="A593" t="s">
        <v>165</v>
      </c>
      <c r="B593" t="s">
        <v>1308</v>
      </c>
      <c r="C593" t="s">
        <v>332</v>
      </c>
      <c r="D593" t="s">
        <v>220</v>
      </c>
      <c r="E593" t="s">
        <v>1628</v>
      </c>
      <c r="F593" t="s">
        <v>2</v>
      </c>
      <c r="G593" t="s">
        <v>2</v>
      </c>
      <c r="H593" t="s">
        <v>2</v>
      </c>
      <c r="I593" t="s">
        <v>2</v>
      </c>
      <c r="J593" t="s">
        <v>2</v>
      </c>
      <c r="K593" t="s">
        <v>2</v>
      </c>
    </row>
    <row r="594" spans="1:11">
      <c r="A594" t="s">
        <v>166</v>
      </c>
      <c r="B594" t="s">
        <v>1309</v>
      </c>
      <c r="C594" t="s">
        <v>1488</v>
      </c>
      <c r="D594" t="s">
        <v>221</v>
      </c>
      <c r="E594" t="s">
        <v>1629</v>
      </c>
      <c r="F594" t="s">
        <v>2</v>
      </c>
      <c r="G594" t="s">
        <v>2</v>
      </c>
      <c r="H594" t="s">
        <v>2</v>
      </c>
      <c r="I594" t="s">
        <v>2</v>
      </c>
      <c r="J594" t="s">
        <v>2</v>
      </c>
      <c r="K594" t="s">
        <v>2</v>
      </c>
    </row>
    <row r="595" spans="1:11">
      <c r="A595" t="s">
        <v>167</v>
      </c>
      <c r="B595" t="s">
        <v>1310</v>
      </c>
      <c r="C595" t="s">
        <v>1489</v>
      </c>
      <c r="D595" t="s">
        <v>222</v>
      </c>
      <c r="E595" t="s">
        <v>1034</v>
      </c>
      <c r="F595" t="s">
        <v>2</v>
      </c>
      <c r="G595" t="s">
        <v>2</v>
      </c>
      <c r="H595" t="s">
        <v>2</v>
      </c>
      <c r="I595" t="s">
        <v>2</v>
      </c>
      <c r="J595" t="s">
        <v>2</v>
      </c>
      <c r="K595" t="s">
        <v>2</v>
      </c>
    </row>
    <row r="596" spans="1:11">
      <c r="A596" t="s">
        <v>168</v>
      </c>
      <c r="B596" t="s">
        <v>1311</v>
      </c>
      <c r="C596" t="s">
        <v>229</v>
      </c>
      <c r="D596" t="s">
        <v>223</v>
      </c>
      <c r="E596" t="s">
        <v>1630</v>
      </c>
      <c r="F596" t="s">
        <v>2</v>
      </c>
      <c r="G596" t="s">
        <v>2</v>
      </c>
      <c r="H596" t="s">
        <v>2</v>
      </c>
      <c r="I596" t="s">
        <v>2</v>
      </c>
      <c r="J596" t="s">
        <v>2</v>
      </c>
      <c r="K596" t="s">
        <v>2</v>
      </c>
    </row>
    <row r="597" spans="1:11">
      <c r="A597" t="s">
        <v>7</v>
      </c>
      <c r="B597" t="s">
        <v>26</v>
      </c>
      <c r="C597" t="s">
        <v>26</v>
      </c>
      <c r="D597" t="s">
        <v>26</v>
      </c>
      <c r="E597" t="s">
        <v>1631</v>
      </c>
      <c r="F597" t="s">
        <v>2</v>
      </c>
      <c r="G597" t="s">
        <v>2</v>
      </c>
      <c r="H597" t="s">
        <v>2</v>
      </c>
      <c r="I597" t="s">
        <v>2</v>
      </c>
      <c r="J597" t="s">
        <v>2</v>
      </c>
      <c r="K597" t="s">
        <v>2</v>
      </c>
    </row>
    <row r="598" spans="1:11">
      <c r="A598" t="s">
        <v>1147</v>
      </c>
      <c r="B598" t="s">
        <v>2</v>
      </c>
      <c r="C598" t="s">
        <v>2</v>
      </c>
      <c r="D598" t="s">
        <v>2</v>
      </c>
      <c r="E598" t="s">
        <v>2</v>
      </c>
      <c r="F598" t="s">
        <v>2</v>
      </c>
      <c r="G598" t="s">
        <v>2</v>
      </c>
      <c r="H598" t="s">
        <v>2</v>
      </c>
      <c r="I598" t="s">
        <v>2</v>
      </c>
      <c r="J598" t="s">
        <v>2</v>
      </c>
      <c r="K598" t="s">
        <v>2</v>
      </c>
    </row>
    <row r="599" spans="1:11">
      <c r="A599" t="s">
        <v>159</v>
      </c>
      <c r="B599" t="s">
        <v>29</v>
      </c>
      <c r="C599" t="s">
        <v>61</v>
      </c>
      <c r="D599" t="s">
        <v>7</v>
      </c>
      <c r="E599" t="s">
        <v>108</v>
      </c>
      <c r="F599" t="s">
        <v>2</v>
      </c>
      <c r="G599" t="s">
        <v>2</v>
      </c>
      <c r="H599" t="s">
        <v>2</v>
      </c>
      <c r="I599" t="s">
        <v>2</v>
      </c>
      <c r="J599" t="s">
        <v>2</v>
      </c>
      <c r="K599" t="s">
        <v>2</v>
      </c>
    </row>
    <row r="600" spans="1:11">
      <c r="A600" t="s">
        <v>2</v>
      </c>
      <c r="B600" t="s">
        <v>21</v>
      </c>
      <c r="C600" t="s">
        <v>21</v>
      </c>
      <c r="D600" t="s">
        <v>21</v>
      </c>
      <c r="E600" t="s">
        <v>2</v>
      </c>
      <c r="F600" t="s">
        <v>2</v>
      </c>
      <c r="G600" t="s">
        <v>2</v>
      </c>
      <c r="H600" t="s">
        <v>2</v>
      </c>
      <c r="I600" t="s">
        <v>2</v>
      </c>
      <c r="J600" t="s">
        <v>2</v>
      </c>
      <c r="K600" t="s">
        <v>2</v>
      </c>
    </row>
    <row r="601" spans="1:11">
      <c r="A601" t="s">
        <v>160</v>
      </c>
      <c r="B601" t="s">
        <v>1312</v>
      </c>
      <c r="C601" t="s">
        <v>1490</v>
      </c>
      <c r="D601" t="s">
        <v>263</v>
      </c>
      <c r="E601" t="s">
        <v>1615</v>
      </c>
      <c r="F601" t="s">
        <v>2</v>
      </c>
      <c r="G601" t="s">
        <v>2</v>
      </c>
      <c r="H601" t="s">
        <v>2</v>
      </c>
      <c r="I601" t="s">
        <v>2</v>
      </c>
      <c r="J601" t="s">
        <v>2</v>
      </c>
      <c r="K601" t="s">
        <v>2</v>
      </c>
    </row>
    <row r="602" spans="1:11">
      <c r="A602" t="s">
        <v>161</v>
      </c>
      <c r="B602" t="s">
        <v>1313</v>
      </c>
      <c r="C602" t="s">
        <v>1491</v>
      </c>
      <c r="D602" t="s">
        <v>264</v>
      </c>
      <c r="E602" t="s">
        <v>116</v>
      </c>
      <c r="F602" t="s">
        <v>2</v>
      </c>
      <c r="G602" t="s">
        <v>2</v>
      </c>
      <c r="H602" t="s">
        <v>2</v>
      </c>
      <c r="I602" t="s">
        <v>2</v>
      </c>
      <c r="J602" t="s">
        <v>2</v>
      </c>
      <c r="K602" t="s">
        <v>2</v>
      </c>
    </row>
    <row r="603" spans="1:11">
      <c r="A603" t="s">
        <v>162</v>
      </c>
      <c r="B603" t="s">
        <v>1314</v>
      </c>
      <c r="C603" t="s">
        <v>1492</v>
      </c>
      <c r="D603" t="s">
        <v>265</v>
      </c>
      <c r="E603" t="s">
        <v>1616</v>
      </c>
      <c r="F603" t="s">
        <v>2</v>
      </c>
      <c r="G603" t="s">
        <v>2</v>
      </c>
      <c r="H603" t="s">
        <v>2</v>
      </c>
      <c r="I603" t="s">
        <v>2</v>
      </c>
      <c r="J603" t="s">
        <v>2</v>
      </c>
      <c r="K603" t="s">
        <v>2</v>
      </c>
    </row>
    <row r="604" spans="1:11">
      <c r="A604" t="s">
        <v>163</v>
      </c>
      <c r="B604" t="s">
        <v>1315</v>
      </c>
      <c r="C604" t="s">
        <v>1493</v>
      </c>
      <c r="D604" t="s">
        <v>266</v>
      </c>
      <c r="E604" t="s">
        <v>1617</v>
      </c>
      <c r="F604" t="s">
        <v>2</v>
      </c>
      <c r="G604" t="s">
        <v>2</v>
      </c>
      <c r="H604" t="s">
        <v>2</v>
      </c>
      <c r="I604" t="s">
        <v>2</v>
      </c>
      <c r="J604" t="s">
        <v>2</v>
      </c>
      <c r="K604" t="s">
        <v>2</v>
      </c>
    </row>
    <row r="605" spans="1:11">
      <c r="A605" t="s">
        <v>164</v>
      </c>
      <c r="B605" t="s">
        <v>1316</v>
      </c>
      <c r="C605" t="s">
        <v>1494</v>
      </c>
      <c r="D605" t="s">
        <v>267</v>
      </c>
      <c r="E605" t="s">
        <v>1618</v>
      </c>
      <c r="F605" t="s">
        <v>2</v>
      </c>
      <c r="G605" t="s">
        <v>2</v>
      </c>
      <c r="H605" t="s">
        <v>2</v>
      </c>
      <c r="I605" t="s">
        <v>2</v>
      </c>
      <c r="J605" t="s">
        <v>2</v>
      </c>
      <c r="K605" t="s">
        <v>2</v>
      </c>
    </row>
    <row r="606" spans="1:11">
      <c r="A606" t="s">
        <v>165</v>
      </c>
      <c r="B606" t="s">
        <v>1317</v>
      </c>
      <c r="C606" t="s">
        <v>1495</v>
      </c>
      <c r="D606" t="s">
        <v>268</v>
      </c>
      <c r="E606" t="s">
        <v>1619</v>
      </c>
      <c r="F606" t="s">
        <v>2</v>
      </c>
      <c r="G606" t="s">
        <v>2</v>
      </c>
      <c r="H606" t="s">
        <v>2</v>
      </c>
      <c r="I606" t="s">
        <v>2</v>
      </c>
      <c r="J606" t="s">
        <v>2</v>
      </c>
      <c r="K606" t="s">
        <v>2</v>
      </c>
    </row>
    <row r="607" spans="1:11">
      <c r="A607" t="s">
        <v>166</v>
      </c>
      <c r="B607" t="s">
        <v>1318</v>
      </c>
      <c r="C607" t="s">
        <v>1496</v>
      </c>
      <c r="D607" t="s">
        <v>269</v>
      </c>
      <c r="E607" t="s">
        <v>1620</v>
      </c>
      <c r="F607" t="s">
        <v>2</v>
      </c>
      <c r="G607" t="s">
        <v>2</v>
      </c>
      <c r="H607" t="s">
        <v>2</v>
      </c>
      <c r="I607" t="s">
        <v>2</v>
      </c>
      <c r="J607" t="s">
        <v>2</v>
      </c>
      <c r="K607" t="s">
        <v>2</v>
      </c>
    </row>
    <row r="608" spans="1:11">
      <c r="A608" t="s">
        <v>167</v>
      </c>
      <c r="B608" t="s">
        <v>1319</v>
      </c>
      <c r="C608" t="s">
        <v>1497</v>
      </c>
      <c r="D608" t="s">
        <v>270</v>
      </c>
      <c r="E608" t="s">
        <v>1621</v>
      </c>
      <c r="F608" t="s">
        <v>2</v>
      </c>
      <c r="G608" t="s">
        <v>2</v>
      </c>
      <c r="H608" t="s">
        <v>2</v>
      </c>
      <c r="I608" t="s">
        <v>2</v>
      </c>
      <c r="J608" t="s">
        <v>2</v>
      </c>
      <c r="K608" t="s">
        <v>2</v>
      </c>
    </row>
    <row r="609" spans="1:11">
      <c r="A609" t="s">
        <v>168</v>
      </c>
      <c r="B609" t="s">
        <v>1320</v>
      </c>
      <c r="C609" t="s">
        <v>1498</v>
      </c>
      <c r="D609" t="s">
        <v>271</v>
      </c>
      <c r="E609" t="s">
        <v>1622</v>
      </c>
      <c r="F609" t="s">
        <v>2</v>
      </c>
      <c r="G609" t="s">
        <v>2</v>
      </c>
      <c r="H609" t="s">
        <v>2</v>
      </c>
      <c r="I609" t="s">
        <v>2</v>
      </c>
      <c r="J609" t="s">
        <v>2</v>
      </c>
      <c r="K609" t="s">
        <v>2</v>
      </c>
    </row>
    <row r="610" spans="1:11">
      <c r="A610" t="s">
        <v>7</v>
      </c>
      <c r="B610" t="s">
        <v>26</v>
      </c>
      <c r="C610" t="s">
        <v>26</v>
      </c>
      <c r="D610" t="s">
        <v>26</v>
      </c>
      <c r="E610" t="s">
        <v>1623</v>
      </c>
      <c r="F610" t="s">
        <v>2</v>
      </c>
      <c r="G610" t="s">
        <v>2</v>
      </c>
      <c r="H610" t="s">
        <v>2</v>
      </c>
      <c r="I610" t="s">
        <v>2</v>
      </c>
      <c r="J610" t="s">
        <v>2</v>
      </c>
      <c r="K610" t="s">
        <v>2</v>
      </c>
    </row>
    <row r="611" spans="1:11">
      <c r="A611" t="s">
        <v>1148</v>
      </c>
      <c r="B611" t="s">
        <v>2</v>
      </c>
      <c r="C611" t="s">
        <v>2</v>
      </c>
      <c r="D611" t="s">
        <v>2</v>
      </c>
      <c r="E611" t="s">
        <v>2</v>
      </c>
      <c r="F611" t="s">
        <v>2</v>
      </c>
      <c r="G611" t="s">
        <v>2</v>
      </c>
      <c r="H611" t="s">
        <v>2</v>
      </c>
      <c r="I611" t="s">
        <v>2</v>
      </c>
      <c r="J611" t="s">
        <v>2</v>
      </c>
      <c r="K611" t="s">
        <v>2</v>
      </c>
    </row>
    <row r="612" spans="1:11">
      <c r="A612" t="s">
        <v>159</v>
      </c>
      <c r="B612" t="s">
        <v>29</v>
      </c>
      <c r="C612" t="s">
        <v>61</v>
      </c>
      <c r="D612" t="s">
        <v>7</v>
      </c>
      <c r="E612" t="s">
        <v>108</v>
      </c>
      <c r="F612" t="s">
        <v>2</v>
      </c>
      <c r="G612" t="s">
        <v>2</v>
      </c>
      <c r="H612" t="s">
        <v>2</v>
      </c>
      <c r="I612" t="s">
        <v>2</v>
      </c>
      <c r="J612" t="s">
        <v>2</v>
      </c>
      <c r="K612" t="s">
        <v>2</v>
      </c>
    </row>
    <row r="613" spans="1:11">
      <c r="A613" t="s">
        <v>2</v>
      </c>
      <c r="B613" t="s">
        <v>21</v>
      </c>
      <c r="C613" t="s">
        <v>21</v>
      </c>
      <c r="D613" t="s">
        <v>21</v>
      </c>
      <c r="E613" t="s">
        <v>2</v>
      </c>
      <c r="F613" t="s">
        <v>2</v>
      </c>
      <c r="G613" t="s">
        <v>2</v>
      </c>
      <c r="H613" t="s">
        <v>2</v>
      </c>
      <c r="I613" t="s">
        <v>2</v>
      </c>
      <c r="J613" t="s">
        <v>2</v>
      </c>
      <c r="K613" t="s">
        <v>2</v>
      </c>
    </row>
    <row r="614" spans="1:11">
      <c r="A614" t="s">
        <v>160</v>
      </c>
      <c r="B614" t="s">
        <v>1321</v>
      </c>
      <c r="C614" t="s">
        <v>1499</v>
      </c>
      <c r="D614" t="s">
        <v>215</v>
      </c>
      <c r="E614" t="s">
        <v>1624</v>
      </c>
      <c r="F614" t="s">
        <v>2</v>
      </c>
      <c r="G614" t="s">
        <v>2</v>
      </c>
      <c r="H614" t="s">
        <v>2</v>
      </c>
      <c r="I614" t="s">
        <v>2</v>
      </c>
      <c r="J614" t="s">
        <v>2</v>
      </c>
      <c r="K614" t="s">
        <v>2</v>
      </c>
    </row>
    <row r="615" spans="1:11">
      <c r="A615" t="s">
        <v>161</v>
      </c>
      <c r="B615" t="s">
        <v>1322</v>
      </c>
      <c r="C615" t="s">
        <v>1500</v>
      </c>
      <c r="D615" t="s">
        <v>216</v>
      </c>
      <c r="E615" t="s">
        <v>1625</v>
      </c>
      <c r="F615" t="s">
        <v>2</v>
      </c>
      <c r="G615" t="s">
        <v>2</v>
      </c>
      <c r="H615" t="s">
        <v>2</v>
      </c>
      <c r="I615" t="s">
        <v>2</v>
      </c>
      <c r="J615" t="s">
        <v>2</v>
      </c>
      <c r="K615" t="s">
        <v>2</v>
      </c>
    </row>
    <row r="616" spans="1:11">
      <c r="A616" t="s">
        <v>162</v>
      </c>
      <c r="B616" t="s">
        <v>1323</v>
      </c>
      <c r="C616" t="s">
        <v>1501</v>
      </c>
      <c r="D616" t="s">
        <v>217</v>
      </c>
      <c r="E616" t="s">
        <v>1620</v>
      </c>
      <c r="F616" t="s">
        <v>2</v>
      </c>
      <c r="G616" t="s">
        <v>2</v>
      </c>
      <c r="H616" t="s">
        <v>2</v>
      </c>
      <c r="I616" t="s">
        <v>2</v>
      </c>
      <c r="J616" t="s">
        <v>2</v>
      </c>
      <c r="K616" t="s">
        <v>2</v>
      </c>
    </row>
    <row r="617" spans="1:11">
      <c r="A617" t="s">
        <v>163</v>
      </c>
      <c r="B617" t="s">
        <v>1324</v>
      </c>
      <c r="C617" t="s">
        <v>1502</v>
      </c>
      <c r="D617" t="s">
        <v>218</v>
      </c>
      <c r="E617" t="s">
        <v>1626</v>
      </c>
      <c r="F617" t="s">
        <v>2</v>
      </c>
      <c r="G617" t="s">
        <v>2</v>
      </c>
      <c r="H617" t="s">
        <v>2</v>
      </c>
      <c r="I617" t="s">
        <v>2</v>
      </c>
      <c r="J617" t="s">
        <v>2</v>
      </c>
      <c r="K617" t="s">
        <v>2</v>
      </c>
    </row>
    <row r="618" spans="1:11">
      <c r="A618" t="s">
        <v>164</v>
      </c>
      <c r="B618" t="s">
        <v>1325</v>
      </c>
      <c r="C618" t="s">
        <v>1503</v>
      </c>
      <c r="D618" t="s">
        <v>219</v>
      </c>
      <c r="E618" t="s">
        <v>1627</v>
      </c>
      <c r="F618" t="s">
        <v>2</v>
      </c>
      <c r="G618" t="s">
        <v>2</v>
      </c>
      <c r="H618" t="s">
        <v>2</v>
      </c>
      <c r="I618" t="s">
        <v>2</v>
      </c>
      <c r="J618" t="s">
        <v>2</v>
      </c>
      <c r="K618" t="s">
        <v>2</v>
      </c>
    </row>
    <row r="619" spans="1:11">
      <c r="A619" t="s">
        <v>165</v>
      </c>
      <c r="B619" t="s">
        <v>1326</v>
      </c>
      <c r="C619" t="s">
        <v>1504</v>
      </c>
      <c r="D619" t="s">
        <v>220</v>
      </c>
      <c r="E619" t="s">
        <v>1628</v>
      </c>
      <c r="F619" t="s">
        <v>2</v>
      </c>
      <c r="G619" t="s">
        <v>2</v>
      </c>
      <c r="H619" t="s">
        <v>2</v>
      </c>
      <c r="I619" t="s">
        <v>2</v>
      </c>
      <c r="J619" t="s">
        <v>2</v>
      </c>
      <c r="K619" t="s">
        <v>2</v>
      </c>
    </row>
    <row r="620" spans="1:11">
      <c r="A620" t="s">
        <v>166</v>
      </c>
      <c r="B620" t="s">
        <v>1327</v>
      </c>
      <c r="C620" t="s">
        <v>1505</v>
      </c>
      <c r="D620" t="s">
        <v>221</v>
      </c>
      <c r="E620" t="s">
        <v>1629</v>
      </c>
      <c r="F620" t="s">
        <v>2</v>
      </c>
      <c r="G620" t="s">
        <v>2</v>
      </c>
      <c r="H620" t="s">
        <v>2</v>
      </c>
      <c r="I620" t="s">
        <v>2</v>
      </c>
      <c r="J620" t="s">
        <v>2</v>
      </c>
      <c r="K620" t="s">
        <v>2</v>
      </c>
    </row>
    <row r="621" spans="1:11">
      <c r="A621" t="s">
        <v>167</v>
      </c>
      <c r="B621" t="s">
        <v>1328</v>
      </c>
      <c r="C621" t="s">
        <v>1506</v>
      </c>
      <c r="D621" t="s">
        <v>222</v>
      </c>
      <c r="E621" t="s">
        <v>1034</v>
      </c>
      <c r="F621" t="s">
        <v>2</v>
      </c>
      <c r="G621" t="s">
        <v>2</v>
      </c>
      <c r="H621" t="s">
        <v>2</v>
      </c>
      <c r="I621" t="s">
        <v>2</v>
      </c>
      <c r="J621" t="s">
        <v>2</v>
      </c>
      <c r="K621" t="s">
        <v>2</v>
      </c>
    </row>
    <row r="622" spans="1:11">
      <c r="A622" t="s">
        <v>168</v>
      </c>
      <c r="B622" t="s">
        <v>954</v>
      </c>
      <c r="C622" t="s">
        <v>1507</v>
      </c>
      <c r="D622" t="s">
        <v>223</v>
      </c>
      <c r="E622" t="s">
        <v>1630</v>
      </c>
      <c r="F622" t="s">
        <v>2</v>
      </c>
      <c r="G622" t="s">
        <v>2</v>
      </c>
      <c r="H622" t="s">
        <v>2</v>
      </c>
      <c r="I622" t="s">
        <v>2</v>
      </c>
      <c r="J622" t="s">
        <v>2</v>
      </c>
      <c r="K622" t="s">
        <v>2</v>
      </c>
    </row>
    <row r="623" spans="1:11">
      <c r="A623" t="s">
        <v>7</v>
      </c>
      <c r="B623" t="s">
        <v>26</v>
      </c>
      <c r="C623" t="s">
        <v>26</v>
      </c>
      <c r="D623" t="s">
        <v>26</v>
      </c>
      <c r="E623" t="s">
        <v>1631</v>
      </c>
      <c r="F623" t="s">
        <v>2</v>
      </c>
      <c r="G623" t="s">
        <v>2</v>
      </c>
      <c r="H623" t="s">
        <v>2</v>
      </c>
      <c r="I623" t="s">
        <v>2</v>
      </c>
      <c r="J623" t="s">
        <v>2</v>
      </c>
      <c r="K623" t="s">
        <v>2</v>
      </c>
    </row>
    <row r="624" spans="1:11">
      <c r="A624" t="s">
        <v>1149</v>
      </c>
      <c r="B624" t="s">
        <v>2</v>
      </c>
      <c r="C624" t="s">
        <v>2</v>
      </c>
      <c r="D624" t="s">
        <v>2</v>
      </c>
      <c r="E624" t="s">
        <v>2</v>
      </c>
      <c r="F624" t="s">
        <v>2</v>
      </c>
      <c r="G624" t="s">
        <v>2</v>
      </c>
      <c r="H624" t="s">
        <v>2</v>
      </c>
      <c r="I624" t="s">
        <v>2</v>
      </c>
      <c r="J624" t="s">
        <v>2</v>
      </c>
      <c r="K624" t="s">
        <v>2</v>
      </c>
    </row>
    <row r="625" spans="1:11">
      <c r="A625" t="s">
        <v>159</v>
      </c>
      <c r="B625" t="s">
        <v>29</v>
      </c>
      <c r="C625" t="s">
        <v>61</v>
      </c>
      <c r="D625" t="s">
        <v>7</v>
      </c>
      <c r="E625" t="s">
        <v>108</v>
      </c>
      <c r="F625" t="s">
        <v>2</v>
      </c>
      <c r="G625" t="s">
        <v>2</v>
      </c>
      <c r="H625" t="s">
        <v>2</v>
      </c>
      <c r="I625" t="s">
        <v>2</v>
      </c>
      <c r="J625" t="s">
        <v>2</v>
      </c>
      <c r="K625" t="s">
        <v>2</v>
      </c>
    </row>
    <row r="626" spans="1:11">
      <c r="A626" t="s">
        <v>2</v>
      </c>
      <c r="B626" t="s">
        <v>21</v>
      </c>
      <c r="C626" t="s">
        <v>21</v>
      </c>
      <c r="D626" t="s">
        <v>21</v>
      </c>
      <c r="E626" t="s">
        <v>2</v>
      </c>
      <c r="F626" t="s">
        <v>2</v>
      </c>
      <c r="G626" t="s">
        <v>2</v>
      </c>
      <c r="H626" t="s">
        <v>2</v>
      </c>
      <c r="I626" t="s">
        <v>2</v>
      </c>
      <c r="J626" t="s">
        <v>2</v>
      </c>
      <c r="K626" t="s">
        <v>2</v>
      </c>
    </row>
    <row r="627" spans="1:11">
      <c r="A627" t="s">
        <v>160</v>
      </c>
      <c r="B627" t="s">
        <v>3246</v>
      </c>
      <c r="C627" t="s">
        <v>3295</v>
      </c>
      <c r="D627" t="s">
        <v>263</v>
      </c>
      <c r="E627" t="s">
        <v>1615</v>
      </c>
      <c r="F627" t="s">
        <v>2</v>
      </c>
      <c r="G627" t="s">
        <v>2</v>
      </c>
      <c r="H627" t="s">
        <v>2</v>
      </c>
      <c r="I627" t="s">
        <v>2</v>
      </c>
      <c r="J627" t="s">
        <v>2</v>
      </c>
      <c r="K627" t="s">
        <v>2</v>
      </c>
    </row>
    <row r="628" spans="1:11">
      <c r="A628" t="s">
        <v>161</v>
      </c>
      <c r="B628" t="s">
        <v>3247</v>
      </c>
      <c r="C628" t="s">
        <v>3296</v>
      </c>
      <c r="D628" t="s">
        <v>264</v>
      </c>
      <c r="E628" t="s">
        <v>116</v>
      </c>
      <c r="F628" t="s">
        <v>2</v>
      </c>
      <c r="G628" t="s">
        <v>2</v>
      </c>
      <c r="H628" t="s">
        <v>2</v>
      </c>
      <c r="I628" t="s">
        <v>2</v>
      </c>
      <c r="J628" t="s">
        <v>2</v>
      </c>
      <c r="K628" t="s">
        <v>2</v>
      </c>
    </row>
    <row r="629" spans="1:11">
      <c r="A629" t="s">
        <v>162</v>
      </c>
      <c r="B629" t="s">
        <v>3248</v>
      </c>
      <c r="C629" t="s">
        <v>3297</v>
      </c>
      <c r="D629" t="s">
        <v>265</v>
      </c>
      <c r="E629" t="s">
        <v>1616</v>
      </c>
      <c r="F629" t="s">
        <v>2</v>
      </c>
      <c r="G629" t="s">
        <v>2</v>
      </c>
      <c r="H629" t="s">
        <v>2</v>
      </c>
      <c r="I629" t="s">
        <v>2</v>
      </c>
      <c r="J629" t="s">
        <v>2</v>
      </c>
      <c r="K629" t="s">
        <v>2</v>
      </c>
    </row>
    <row r="630" spans="1:11">
      <c r="A630" t="s">
        <v>163</v>
      </c>
      <c r="B630" t="s">
        <v>3249</v>
      </c>
      <c r="C630" t="s">
        <v>3298</v>
      </c>
      <c r="D630" t="s">
        <v>266</v>
      </c>
      <c r="E630" t="s">
        <v>1617</v>
      </c>
      <c r="F630" t="s">
        <v>2</v>
      </c>
      <c r="G630" t="s">
        <v>2</v>
      </c>
      <c r="H630" t="s">
        <v>2</v>
      </c>
      <c r="I630" t="s">
        <v>2</v>
      </c>
      <c r="J630" t="s">
        <v>2</v>
      </c>
      <c r="K630" t="s">
        <v>2</v>
      </c>
    </row>
    <row r="631" spans="1:11">
      <c r="A631" t="s">
        <v>164</v>
      </c>
      <c r="B631" t="s">
        <v>3250</v>
      </c>
      <c r="C631" t="s">
        <v>3299</v>
      </c>
      <c r="D631" t="s">
        <v>267</v>
      </c>
      <c r="E631" t="s">
        <v>1618</v>
      </c>
      <c r="F631" t="s">
        <v>2</v>
      </c>
      <c r="G631" t="s">
        <v>2</v>
      </c>
      <c r="H631" t="s">
        <v>2</v>
      </c>
      <c r="I631" t="s">
        <v>2</v>
      </c>
      <c r="J631" t="s">
        <v>2</v>
      </c>
      <c r="K631" t="s">
        <v>2</v>
      </c>
    </row>
    <row r="632" spans="1:11">
      <c r="A632" t="s">
        <v>165</v>
      </c>
      <c r="B632" t="s">
        <v>3251</v>
      </c>
      <c r="C632" t="s">
        <v>694</v>
      </c>
      <c r="D632" t="s">
        <v>268</v>
      </c>
      <c r="E632" t="s">
        <v>1619</v>
      </c>
      <c r="F632" t="s">
        <v>2</v>
      </c>
      <c r="G632" t="s">
        <v>2</v>
      </c>
      <c r="H632" t="s">
        <v>2</v>
      </c>
      <c r="I632" t="s">
        <v>2</v>
      </c>
      <c r="J632" t="s">
        <v>2</v>
      </c>
      <c r="K632" t="s">
        <v>2</v>
      </c>
    </row>
    <row r="633" spans="1:11">
      <c r="A633" t="s">
        <v>166</v>
      </c>
      <c r="B633" t="s">
        <v>3252</v>
      </c>
      <c r="C633" t="s">
        <v>3300</v>
      </c>
      <c r="D633" t="s">
        <v>269</v>
      </c>
      <c r="E633" t="s">
        <v>1620</v>
      </c>
      <c r="F633" t="s">
        <v>2</v>
      </c>
      <c r="G633" t="s">
        <v>2</v>
      </c>
      <c r="H633" t="s">
        <v>2</v>
      </c>
      <c r="I633" t="s">
        <v>2</v>
      </c>
      <c r="J633" t="s">
        <v>2</v>
      </c>
      <c r="K633" t="s">
        <v>2</v>
      </c>
    </row>
    <row r="634" spans="1:11">
      <c r="A634" t="s">
        <v>167</v>
      </c>
      <c r="B634" t="s">
        <v>3253</v>
      </c>
      <c r="C634" t="s">
        <v>3301</v>
      </c>
      <c r="D634" t="s">
        <v>270</v>
      </c>
      <c r="E634" t="s">
        <v>1621</v>
      </c>
      <c r="F634" t="s">
        <v>2</v>
      </c>
      <c r="G634" t="s">
        <v>2</v>
      </c>
      <c r="H634" t="s">
        <v>2</v>
      </c>
      <c r="I634" t="s">
        <v>2</v>
      </c>
      <c r="J634" t="s">
        <v>2</v>
      </c>
      <c r="K634" t="s">
        <v>2</v>
      </c>
    </row>
    <row r="635" spans="1:11">
      <c r="A635" t="s">
        <v>168</v>
      </c>
      <c r="B635" t="s">
        <v>3254</v>
      </c>
      <c r="C635" t="s">
        <v>3302</v>
      </c>
      <c r="D635" t="s">
        <v>271</v>
      </c>
      <c r="E635" t="s">
        <v>1622</v>
      </c>
      <c r="F635" t="s">
        <v>2</v>
      </c>
      <c r="G635" t="s">
        <v>2</v>
      </c>
      <c r="H635" t="s">
        <v>2</v>
      </c>
      <c r="I635" t="s">
        <v>2</v>
      </c>
      <c r="J635" t="s">
        <v>2</v>
      </c>
      <c r="K635" t="s">
        <v>2</v>
      </c>
    </row>
    <row r="636" spans="1:11">
      <c r="A636" t="s">
        <v>7</v>
      </c>
      <c r="B636" t="s">
        <v>26</v>
      </c>
      <c r="C636" t="s">
        <v>26</v>
      </c>
      <c r="D636" t="s">
        <v>26</v>
      </c>
      <c r="E636" t="s">
        <v>1623</v>
      </c>
      <c r="F636" t="s">
        <v>2</v>
      </c>
      <c r="G636" t="s">
        <v>2</v>
      </c>
      <c r="H636" t="s">
        <v>2</v>
      </c>
      <c r="I636" t="s">
        <v>2</v>
      </c>
      <c r="J636" t="s">
        <v>2</v>
      </c>
      <c r="K636" t="s">
        <v>2</v>
      </c>
    </row>
    <row r="637" spans="1:11">
      <c r="A637" t="s">
        <v>1150</v>
      </c>
      <c r="B637" t="s">
        <v>2</v>
      </c>
      <c r="C637" t="s">
        <v>2</v>
      </c>
      <c r="D637" t="s">
        <v>2</v>
      </c>
      <c r="E637" t="s">
        <v>2</v>
      </c>
      <c r="F637" t="s">
        <v>2</v>
      </c>
      <c r="G637" t="s">
        <v>2</v>
      </c>
      <c r="H637" t="s">
        <v>2</v>
      </c>
      <c r="I637" t="s">
        <v>2</v>
      </c>
      <c r="J637" t="s">
        <v>2</v>
      </c>
      <c r="K637" t="s">
        <v>2</v>
      </c>
    </row>
    <row r="638" spans="1:11">
      <c r="A638" t="s">
        <v>159</v>
      </c>
      <c r="B638" t="s">
        <v>29</v>
      </c>
      <c r="C638" t="s">
        <v>61</v>
      </c>
      <c r="D638" t="s">
        <v>7</v>
      </c>
      <c r="E638" t="s">
        <v>108</v>
      </c>
      <c r="F638" t="s">
        <v>2</v>
      </c>
      <c r="G638" t="s">
        <v>2</v>
      </c>
      <c r="H638" t="s">
        <v>2</v>
      </c>
      <c r="I638" t="s">
        <v>2</v>
      </c>
      <c r="J638" t="s">
        <v>2</v>
      </c>
      <c r="K638" t="s">
        <v>2</v>
      </c>
    </row>
    <row r="639" spans="1:11">
      <c r="A639" t="s">
        <v>2</v>
      </c>
      <c r="B639" t="s">
        <v>21</v>
      </c>
      <c r="C639" t="s">
        <v>21</v>
      </c>
      <c r="D639" t="s">
        <v>21</v>
      </c>
      <c r="E639" t="s">
        <v>2</v>
      </c>
      <c r="F639" t="s">
        <v>2</v>
      </c>
      <c r="G639" t="s">
        <v>2</v>
      </c>
      <c r="H639" t="s">
        <v>2</v>
      </c>
      <c r="I639" t="s">
        <v>2</v>
      </c>
      <c r="J639" t="s">
        <v>2</v>
      </c>
      <c r="K639" t="s">
        <v>2</v>
      </c>
    </row>
    <row r="640" spans="1:11">
      <c r="A640" t="s">
        <v>160</v>
      </c>
      <c r="B640" t="s">
        <v>3255</v>
      </c>
      <c r="C640" t="s">
        <v>3303</v>
      </c>
      <c r="D640" t="s">
        <v>215</v>
      </c>
      <c r="E640" t="s">
        <v>1624</v>
      </c>
      <c r="F640" t="s">
        <v>2</v>
      </c>
      <c r="G640" t="s">
        <v>2</v>
      </c>
      <c r="H640" t="s">
        <v>2</v>
      </c>
      <c r="I640" t="s">
        <v>2</v>
      </c>
      <c r="J640" t="s">
        <v>2</v>
      </c>
      <c r="K640" t="s">
        <v>2</v>
      </c>
    </row>
    <row r="641" spans="1:11">
      <c r="A641" t="s">
        <v>161</v>
      </c>
      <c r="B641" t="s">
        <v>3256</v>
      </c>
      <c r="C641" t="s">
        <v>3304</v>
      </c>
      <c r="D641" t="s">
        <v>216</v>
      </c>
      <c r="E641" t="s">
        <v>1625</v>
      </c>
      <c r="F641" t="s">
        <v>2</v>
      </c>
      <c r="G641" t="s">
        <v>2</v>
      </c>
      <c r="H641" t="s">
        <v>2</v>
      </c>
      <c r="I641" t="s">
        <v>2</v>
      </c>
      <c r="J641" t="s">
        <v>2</v>
      </c>
      <c r="K641" t="s">
        <v>2</v>
      </c>
    </row>
    <row r="642" spans="1:11">
      <c r="A642" t="s">
        <v>162</v>
      </c>
      <c r="B642" t="s">
        <v>3257</v>
      </c>
      <c r="C642" t="s">
        <v>2731</v>
      </c>
      <c r="D642" t="s">
        <v>217</v>
      </c>
      <c r="E642" t="s">
        <v>1620</v>
      </c>
      <c r="F642" t="s">
        <v>2</v>
      </c>
      <c r="G642" t="s">
        <v>2</v>
      </c>
      <c r="H642" t="s">
        <v>2</v>
      </c>
      <c r="I642" t="s">
        <v>2</v>
      </c>
      <c r="J642" t="s">
        <v>2</v>
      </c>
      <c r="K642" t="s">
        <v>2</v>
      </c>
    </row>
    <row r="643" spans="1:11">
      <c r="A643" t="s">
        <v>163</v>
      </c>
      <c r="B643" t="s">
        <v>3258</v>
      </c>
      <c r="C643" t="s">
        <v>3305</v>
      </c>
      <c r="D643" t="s">
        <v>218</v>
      </c>
      <c r="E643" t="s">
        <v>1626</v>
      </c>
      <c r="F643" t="s">
        <v>2</v>
      </c>
      <c r="G643" t="s">
        <v>2</v>
      </c>
      <c r="H643" t="s">
        <v>2</v>
      </c>
      <c r="I643" t="s">
        <v>2</v>
      </c>
      <c r="J643" t="s">
        <v>2</v>
      </c>
      <c r="K643" t="s">
        <v>2</v>
      </c>
    </row>
    <row r="644" spans="1:11">
      <c r="A644" t="s">
        <v>164</v>
      </c>
      <c r="B644" t="s">
        <v>3259</v>
      </c>
      <c r="C644" t="s">
        <v>3306</v>
      </c>
      <c r="D644" t="s">
        <v>219</v>
      </c>
      <c r="E644" t="s">
        <v>1627</v>
      </c>
      <c r="F644" t="s">
        <v>2</v>
      </c>
      <c r="G644" t="s">
        <v>2</v>
      </c>
      <c r="H644" t="s">
        <v>2</v>
      </c>
      <c r="I644" t="s">
        <v>2</v>
      </c>
      <c r="J644" t="s">
        <v>2</v>
      </c>
      <c r="K644" t="s">
        <v>2</v>
      </c>
    </row>
    <row r="645" spans="1:11">
      <c r="A645" t="s">
        <v>165</v>
      </c>
      <c r="B645" t="s">
        <v>3260</v>
      </c>
      <c r="C645" t="s">
        <v>3307</v>
      </c>
      <c r="D645" t="s">
        <v>220</v>
      </c>
      <c r="E645" t="s">
        <v>1628</v>
      </c>
      <c r="F645" t="s">
        <v>2</v>
      </c>
      <c r="G645" t="s">
        <v>2</v>
      </c>
      <c r="H645" t="s">
        <v>2</v>
      </c>
      <c r="I645" t="s">
        <v>2</v>
      </c>
      <c r="J645" t="s">
        <v>2</v>
      </c>
      <c r="K645" t="s">
        <v>2</v>
      </c>
    </row>
    <row r="646" spans="1:11">
      <c r="A646" t="s">
        <v>166</v>
      </c>
      <c r="B646" t="s">
        <v>3261</v>
      </c>
      <c r="C646" t="s">
        <v>826</v>
      </c>
      <c r="D646" t="s">
        <v>221</v>
      </c>
      <c r="E646" t="s">
        <v>1629</v>
      </c>
      <c r="F646" t="s">
        <v>2</v>
      </c>
      <c r="G646" t="s">
        <v>2</v>
      </c>
      <c r="H646" t="s">
        <v>2</v>
      </c>
      <c r="I646" t="s">
        <v>2</v>
      </c>
      <c r="J646" t="s">
        <v>2</v>
      </c>
      <c r="K646" t="s">
        <v>2</v>
      </c>
    </row>
    <row r="647" spans="1:11">
      <c r="A647" t="s">
        <v>167</v>
      </c>
      <c r="B647" t="s">
        <v>3262</v>
      </c>
      <c r="C647" t="s">
        <v>3011</v>
      </c>
      <c r="D647" t="s">
        <v>222</v>
      </c>
      <c r="E647" t="s">
        <v>1034</v>
      </c>
      <c r="F647" t="s">
        <v>2</v>
      </c>
      <c r="G647" t="s">
        <v>2</v>
      </c>
      <c r="H647" t="s">
        <v>2</v>
      </c>
      <c r="I647" t="s">
        <v>2</v>
      </c>
      <c r="J647" t="s">
        <v>2</v>
      </c>
      <c r="K647" t="s">
        <v>2</v>
      </c>
    </row>
    <row r="648" spans="1:11">
      <c r="A648" t="s">
        <v>168</v>
      </c>
      <c r="B648" t="s">
        <v>3263</v>
      </c>
      <c r="C648" t="s">
        <v>3308</v>
      </c>
      <c r="D648" t="s">
        <v>223</v>
      </c>
      <c r="E648" t="s">
        <v>1630</v>
      </c>
      <c r="F648" t="s">
        <v>2</v>
      </c>
      <c r="G648" t="s">
        <v>2</v>
      </c>
      <c r="H648" t="s">
        <v>2</v>
      </c>
      <c r="I648" t="s">
        <v>2</v>
      </c>
      <c r="J648" t="s">
        <v>2</v>
      </c>
      <c r="K648" t="s">
        <v>2</v>
      </c>
    </row>
    <row r="649" spans="1:11">
      <c r="A649" t="s">
        <v>7</v>
      </c>
      <c r="B649" t="s">
        <v>26</v>
      </c>
      <c r="C649" t="s">
        <v>26</v>
      </c>
      <c r="D649" t="s">
        <v>26</v>
      </c>
      <c r="E649" t="s">
        <v>1631</v>
      </c>
      <c r="F649" t="s">
        <v>2</v>
      </c>
      <c r="G649" t="s">
        <v>2</v>
      </c>
      <c r="H649" t="s">
        <v>2</v>
      </c>
      <c r="I649" t="s">
        <v>2</v>
      </c>
      <c r="J649" t="s">
        <v>2</v>
      </c>
      <c r="K649" t="s">
        <v>2</v>
      </c>
    </row>
    <row r="650" spans="1:11">
      <c r="A650" t="s">
        <v>2760</v>
      </c>
      <c r="B650" t="s">
        <v>2</v>
      </c>
      <c r="C650" t="s">
        <v>2</v>
      </c>
      <c r="D650" t="s">
        <v>2</v>
      </c>
      <c r="E650" t="s">
        <v>2</v>
      </c>
      <c r="F650" t="s">
        <v>2</v>
      </c>
      <c r="G650" t="s">
        <v>2</v>
      </c>
      <c r="H650" t="s">
        <v>2</v>
      </c>
      <c r="I650" t="s">
        <v>2</v>
      </c>
      <c r="J650" t="s">
        <v>2</v>
      </c>
      <c r="K650" t="s">
        <v>2</v>
      </c>
    </row>
    <row r="651" spans="1:11">
      <c r="A651" t="s">
        <v>135</v>
      </c>
      <c r="B651" t="s">
        <v>27</v>
      </c>
      <c r="C651" t="s">
        <v>59</v>
      </c>
      <c r="D651" t="s">
        <v>90</v>
      </c>
      <c r="E651" t="s">
        <v>103</v>
      </c>
      <c r="F651" t="s">
        <v>7</v>
      </c>
      <c r="G651" t="s">
        <v>108</v>
      </c>
      <c r="H651" t="s">
        <v>2</v>
      </c>
      <c r="I651" t="s">
        <v>2</v>
      </c>
      <c r="J651" t="s">
        <v>2</v>
      </c>
      <c r="K651" t="s">
        <v>2</v>
      </c>
    </row>
    <row r="652" spans="1:11">
      <c r="A652" t="s">
        <v>2</v>
      </c>
      <c r="B652" t="s">
        <v>21</v>
      </c>
      <c r="C652" t="s">
        <v>21</v>
      </c>
      <c r="D652" t="s">
        <v>21</v>
      </c>
      <c r="E652" t="s">
        <v>21</v>
      </c>
      <c r="F652" t="s">
        <v>21</v>
      </c>
      <c r="G652" t="s">
        <v>2</v>
      </c>
      <c r="H652" t="s">
        <v>2</v>
      </c>
      <c r="I652" t="s">
        <v>2</v>
      </c>
      <c r="J652" t="s">
        <v>2</v>
      </c>
      <c r="K652" t="s">
        <v>2</v>
      </c>
    </row>
    <row r="653" spans="1:11">
      <c r="A653" t="s">
        <v>29</v>
      </c>
      <c r="B653" t="s">
        <v>2971</v>
      </c>
      <c r="C653" t="s">
        <v>2990</v>
      </c>
      <c r="D653" t="s">
        <v>3000</v>
      </c>
      <c r="E653" t="s">
        <v>3010</v>
      </c>
      <c r="F653" t="s">
        <v>3012</v>
      </c>
      <c r="G653" t="s">
        <v>3015</v>
      </c>
      <c r="H653" t="s">
        <v>2</v>
      </c>
      <c r="I653" t="s">
        <v>2</v>
      </c>
      <c r="J653" t="s">
        <v>2</v>
      </c>
      <c r="K653" t="s">
        <v>2</v>
      </c>
    </row>
    <row r="654" spans="1:11">
      <c r="A654" t="s">
        <v>61</v>
      </c>
      <c r="B654" t="s">
        <v>2972</v>
      </c>
      <c r="C654" t="s">
        <v>2991</v>
      </c>
      <c r="D654" t="s">
        <v>3001</v>
      </c>
      <c r="E654" t="s">
        <v>3011</v>
      </c>
      <c r="F654" t="s">
        <v>3013</v>
      </c>
      <c r="G654" t="s">
        <v>3016</v>
      </c>
      <c r="H654" t="s">
        <v>2</v>
      </c>
      <c r="I654" t="s">
        <v>2</v>
      </c>
      <c r="J654" t="s">
        <v>2</v>
      </c>
      <c r="K654" t="s">
        <v>2</v>
      </c>
    </row>
    <row r="655" spans="1:11">
      <c r="A655" t="s">
        <v>7</v>
      </c>
      <c r="B655" t="s">
        <v>26</v>
      </c>
      <c r="C655" t="s">
        <v>26</v>
      </c>
      <c r="D655" t="s">
        <v>26</v>
      </c>
      <c r="E655" t="s">
        <v>26</v>
      </c>
      <c r="F655" t="s">
        <v>26</v>
      </c>
      <c r="G655" t="s">
        <v>278</v>
      </c>
      <c r="H655" t="s">
        <v>2</v>
      </c>
      <c r="I655" t="s">
        <v>2</v>
      </c>
      <c r="J655" t="s">
        <v>2</v>
      </c>
      <c r="K655" t="s">
        <v>2</v>
      </c>
    </row>
    <row r="656" spans="1:11">
      <c r="A656" t="s">
        <v>2761</v>
      </c>
      <c r="B656" t="s">
        <v>2</v>
      </c>
      <c r="C656" t="s">
        <v>2</v>
      </c>
      <c r="D656" t="s">
        <v>2</v>
      </c>
      <c r="E656" t="s">
        <v>2</v>
      </c>
      <c r="F656" t="s">
        <v>2</v>
      </c>
      <c r="G656" t="s">
        <v>2</v>
      </c>
      <c r="H656" t="s">
        <v>2</v>
      </c>
      <c r="I656" t="s">
        <v>2</v>
      </c>
      <c r="J656" t="s">
        <v>2</v>
      </c>
      <c r="K656" t="s">
        <v>2</v>
      </c>
    </row>
    <row r="657" spans="1:11">
      <c r="A657" t="s">
        <v>136</v>
      </c>
      <c r="B657" t="s">
        <v>27</v>
      </c>
      <c r="C657" t="s">
        <v>59</v>
      </c>
      <c r="D657" t="s">
        <v>90</v>
      </c>
      <c r="E657" t="s">
        <v>103</v>
      </c>
      <c r="F657" t="s">
        <v>7</v>
      </c>
      <c r="G657" t="s">
        <v>108</v>
      </c>
      <c r="H657" t="s">
        <v>2</v>
      </c>
      <c r="I657" t="s">
        <v>2</v>
      </c>
      <c r="J657" t="s">
        <v>2</v>
      </c>
      <c r="K657" t="s">
        <v>2</v>
      </c>
    </row>
    <row r="658" spans="1:11">
      <c r="A658" t="s">
        <v>2</v>
      </c>
      <c r="B658" t="s">
        <v>21</v>
      </c>
      <c r="C658" t="s">
        <v>21</v>
      </c>
      <c r="D658" t="s">
        <v>21</v>
      </c>
      <c r="E658" t="s">
        <v>21</v>
      </c>
      <c r="F658" t="s">
        <v>21</v>
      </c>
      <c r="G658" t="s">
        <v>2</v>
      </c>
      <c r="H658" t="s">
        <v>2</v>
      </c>
      <c r="I658" t="s">
        <v>2</v>
      </c>
      <c r="J658" t="s">
        <v>2</v>
      </c>
      <c r="K658" t="s">
        <v>2</v>
      </c>
    </row>
    <row r="659" spans="1:11">
      <c r="A659" t="s">
        <v>29</v>
      </c>
      <c r="B659" t="s">
        <v>2763</v>
      </c>
      <c r="C659" t="s">
        <v>2767</v>
      </c>
      <c r="D659" t="s">
        <v>2249</v>
      </c>
      <c r="E659" t="s">
        <v>2274</v>
      </c>
      <c r="F659" t="s">
        <v>2293</v>
      </c>
      <c r="G659" t="s">
        <v>2320</v>
      </c>
      <c r="H659" t="s">
        <v>2</v>
      </c>
      <c r="I659" t="s">
        <v>2</v>
      </c>
      <c r="J659" t="s">
        <v>2</v>
      </c>
      <c r="K659" t="s">
        <v>2</v>
      </c>
    </row>
    <row r="660" spans="1:11">
      <c r="A660" t="s">
        <v>61</v>
      </c>
      <c r="B660" t="s">
        <v>2764</v>
      </c>
      <c r="C660" t="s">
        <v>2768</v>
      </c>
      <c r="D660" t="s">
        <v>2250</v>
      </c>
      <c r="E660" t="s">
        <v>2275</v>
      </c>
      <c r="F660" t="s">
        <v>2294</v>
      </c>
      <c r="G660" t="s">
        <v>2321</v>
      </c>
      <c r="H660" t="s">
        <v>2</v>
      </c>
      <c r="I660" t="s">
        <v>2</v>
      </c>
      <c r="J660" t="s">
        <v>2</v>
      </c>
      <c r="K660" t="s">
        <v>2</v>
      </c>
    </row>
    <row r="661" spans="1:11">
      <c r="A661" t="s">
        <v>7</v>
      </c>
      <c r="B661" t="s">
        <v>26</v>
      </c>
      <c r="C661" t="s">
        <v>26</v>
      </c>
      <c r="D661" t="s">
        <v>26</v>
      </c>
      <c r="E661" t="s">
        <v>26</v>
      </c>
      <c r="F661" t="s">
        <v>26</v>
      </c>
      <c r="G661" t="s">
        <v>279</v>
      </c>
      <c r="H661" t="s">
        <v>2</v>
      </c>
      <c r="I661" t="s">
        <v>2</v>
      </c>
      <c r="J661" t="s">
        <v>2</v>
      </c>
      <c r="K661" t="s">
        <v>2</v>
      </c>
    </row>
    <row r="662" spans="1:11">
      <c r="A662" t="s">
        <v>2762</v>
      </c>
      <c r="B662" t="s">
        <v>2</v>
      </c>
      <c r="C662" t="s">
        <v>2</v>
      </c>
      <c r="D662" t="s">
        <v>2</v>
      </c>
      <c r="E662" t="s">
        <v>2</v>
      </c>
      <c r="F662" t="s">
        <v>2</v>
      </c>
      <c r="G662" t="s">
        <v>2</v>
      </c>
      <c r="H662" t="s">
        <v>2</v>
      </c>
      <c r="I662" t="s">
        <v>2</v>
      </c>
      <c r="J662" t="s">
        <v>2</v>
      </c>
      <c r="K662" t="s">
        <v>2</v>
      </c>
    </row>
    <row r="663" spans="1:11">
      <c r="A663" t="s">
        <v>137</v>
      </c>
      <c r="B663" t="s">
        <v>27</v>
      </c>
      <c r="C663" t="s">
        <v>59</v>
      </c>
      <c r="D663" t="s">
        <v>90</v>
      </c>
      <c r="E663" t="s">
        <v>103</v>
      </c>
      <c r="F663" t="s">
        <v>7</v>
      </c>
      <c r="G663" t="s">
        <v>108</v>
      </c>
      <c r="H663" t="s">
        <v>2</v>
      </c>
      <c r="I663" t="s">
        <v>2</v>
      </c>
      <c r="J663" t="s">
        <v>2</v>
      </c>
      <c r="K663" t="s">
        <v>2</v>
      </c>
    </row>
    <row r="664" spans="1:11">
      <c r="A664" t="s">
        <v>2</v>
      </c>
      <c r="B664" t="s">
        <v>21</v>
      </c>
      <c r="C664" t="s">
        <v>21</v>
      </c>
      <c r="D664" t="s">
        <v>21</v>
      </c>
      <c r="E664" t="s">
        <v>21</v>
      </c>
      <c r="F664" t="s">
        <v>21</v>
      </c>
      <c r="G664" t="s">
        <v>2</v>
      </c>
      <c r="H664" t="s">
        <v>2</v>
      </c>
      <c r="I664" t="s">
        <v>2</v>
      </c>
      <c r="J664" t="s">
        <v>2</v>
      </c>
      <c r="K664" t="s">
        <v>2</v>
      </c>
    </row>
    <row r="665" spans="1:11">
      <c r="A665" t="s">
        <v>29</v>
      </c>
      <c r="B665" t="s">
        <v>2765</v>
      </c>
      <c r="C665" t="s">
        <v>2769</v>
      </c>
      <c r="D665" t="s">
        <v>2251</v>
      </c>
      <c r="E665" t="s">
        <v>2276</v>
      </c>
      <c r="F665" t="s">
        <v>2295</v>
      </c>
      <c r="G665" t="s">
        <v>2322</v>
      </c>
      <c r="H665" t="s">
        <v>2</v>
      </c>
      <c r="I665" t="s">
        <v>2</v>
      </c>
      <c r="J665" t="s">
        <v>2</v>
      </c>
      <c r="K665" t="s">
        <v>2</v>
      </c>
    </row>
    <row r="666" spans="1:11">
      <c r="A666" t="s">
        <v>61</v>
      </c>
      <c r="B666" t="s">
        <v>2766</v>
      </c>
      <c r="C666" t="s">
        <v>2770</v>
      </c>
      <c r="D666" t="s">
        <v>2252</v>
      </c>
      <c r="E666" t="s">
        <v>2277</v>
      </c>
      <c r="F666" t="s">
        <v>2296</v>
      </c>
      <c r="G666" t="s">
        <v>2323</v>
      </c>
      <c r="H666" t="s">
        <v>2</v>
      </c>
      <c r="I666" t="s">
        <v>2</v>
      </c>
      <c r="J666" t="s">
        <v>2</v>
      </c>
      <c r="K666" t="s">
        <v>2</v>
      </c>
    </row>
    <row r="667" spans="1:11">
      <c r="A667" t="s">
        <v>7</v>
      </c>
      <c r="B667" t="s">
        <v>26</v>
      </c>
      <c r="C667" t="s">
        <v>26</v>
      </c>
      <c r="D667" t="s">
        <v>26</v>
      </c>
      <c r="E667" t="s">
        <v>26</v>
      </c>
      <c r="F667" t="s">
        <v>26</v>
      </c>
      <c r="G667" t="s">
        <v>280</v>
      </c>
      <c r="H667" t="s">
        <v>2</v>
      </c>
      <c r="I667" t="s">
        <v>2</v>
      </c>
      <c r="J667" t="s">
        <v>2</v>
      </c>
      <c r="K667" t="s">
        <v>2</v>
      </c>
    </row>
    <row r="668" spans="1:11">
      <c r="A668" t="s">
        <v>3484</v>
      </c>
      <c r="B668" t="s">
        <v>2</v>
      </c>
      <c r="C668" t="s">
        <v>2</v>
      </c>
      <c r="D668" t="s">
        <v>2</v>
      </c>
      <c r="E668" t="s">
        <v>2</v>
      </c>
      <c r="F668" t="s">
        <v>2</v>
      </c>
      <c r="G668" t="s">
        <v>2</v>
      </c>
      <c r="H668" t="s">
        <v>2</v>
      </c>
      <c r="I668" t="s">
        <v>2</v>
      </c>
      <c r="J668" t="s">
        <v>2</v>
      </c>
      <c r="K668" t="s">
        <v>2</v>
      </c>
    </row>
    <row r="669" spans="1:11">
      <c r="A669" t="s">
        <v>138</v>
      </c>
      <c r="B669" t="s">
        <v>27</v>
      </c>
      <c r="C669" t="s">
        <v>59</v>
      </c>
      <c r="D669" t="s">
        <v>90</v>
      </c>
      <c r="E669" t="s">
        <v>103</v>
      </c>
      <c r="F669" t="s">
        <v>7</v>
      </c>
      <c r="G669" t="s">
        <v>108</v>
      </c>
      <c r="H669" t="s">
        <v>2</v>
      </c>
      <c r="I669" t="s">
        <v>2</v>
      </c>
      <c r="J669" t="s">
        <v>2</v>
      </c>
      <c r="K669" t="s">
        <v>2</v>
      </c>
    </row>
    <row r="670" spans="1:11">
      <c r="A670" t="s">
        <v>2</v>
      </c>
      <c r="B670" t="s">
        <v>21</v>
      </c>
      <c r="C670" t="s">
        <v>21</v>
      </c>
      <c r="D670" t="s">
        <v>21</v>
      </c>
      <c r="E670" t="s">
        <v>21</v>
      </c>
      <c r="F670" t="s">
        <v>21</v>
      </c>
      <c r="G670" t="s">
        <v>2</v>
      </c>
      <c r="H670" t="s">
        <v>2</v>
      </c>
      <c r="I670" t="s">
        <v>2</v>
      </c>
      <c r="J670" t="s">
        <v>2</v>
      </c>
      <c r="K670" t="s">
        <v>2</v>
      </c>
    </row>
    <row r="671" spans="1:11">
      <c r="A671" t="s">
        <v>139</v>
      </c>
      <c r="B671" t="s">
        <v>3486</v>
      </c>
      <c r="C671" t="s">
        <v>3491</v>
      </c>
      <c r="D671" t="s">
        <v>2253</v>
      </c>
      <c r="E671" t="s">
        <v>2278</v>
      </c>
      <c r="F671" t="s">
        <v>2297</v>
      </c>
      <c r="G671" t="s">
        <v>2324</v>
      </c>
      <c r="H671" t="s">
        <v>2</v>
      </c>
      <c r="I671" t="s">
        <v>2</v>
      </c>
      <c r="J671" t="s">
        <v>2</v>
      </c>
      <c r="K671" t="s">
        <v>2</v>
      </c>
    </row>
    <row r="672" spans="1:11">
      <c r="A672" t="s">
        <v>140</v>
      </c>
      <c r="B672" t="s">
        <v>3487</v>
      </c>
      <c r="C672" t="s">
        <v>3492</v>
      </c>
      <c r="D672" t="s">
        <v>2254</v>
      </c>
      <c r="E672" t="s">
        <v>2279</v>
      </c>
      <c r="F672" t="s">
        <v>2298</v>
      </c>
      <c r="G672" t="s">
        <v>2325</v>
      </c>
      <c r="H672" t="s">
        <v>2</v>
      </c>
      <c r="I672" t="s">
        <v>2</v>
      </c>
      <c r="J672" t="s">
        <v>2</v>
      </c>
      <c r="K672" t="s">
        <v>2</v>
      </c>
    </row>
    <row r="673" spans="1:11">
      <c r="A673" t="s">
        <v>141</v>
      </c>
      <c r="B673" t="s">
        <v>3488</v>
      </c>
      <c r="C673" t="s">
        <v>228</v>
      </c>
      <c r="D673" t="s">
        <v>2255</v>
      </c>
      <c r="E673" t="s">
        <v>2280</v>
      </c>
      <c r="F673" t="s">
        <v>2299</v>
      </c>
      <c r="G673" t="s">
        <v>2326</v>
      </c>
      <c r="H673" t="s">
        <v>2</v>
      </c>
      <c r="I673" t="s">
        <v>2</v>
      </c>
      <c r="J673" t="s">
        <v>2</v>
      </c>
      <c r="K673" t="s">
        <v>2</v>
      </c>
    </row>
    <row r="674" spans="1:11">
      <c r="A674" t="s">
        <v>142</v>
      </c>
      <c r="B674" t="s">
        <v>176</v>
      </c>
      <c r="C674" t="s">
        <v>3493</v>
      </c>
      <c r="D674" t="s">
        <v>2256</v>
      </c>
      <c r="E674" t="s">
        <v>283</v>
      </c>
      <c r="F674" t="s">
        <v>273</v>
      </c>
      <c r="G674" t="s">
        <v>2327</v>
      </c>
      <c r="H674" t="s">
        <v>2</v>
      </c>
      <c r="I674" t="s">
        <v>2</v>
      </c>
      <c r="J674" t="s">
        <v>2</v>
      </c>
      <c r="K674" t="s">
        <v>2</v>
      </c>
    </row>
    <row r="675" spans="1:11">
      <c r="A675" t="s">
        <v>143</v>
      </c>
      <c r="B675" t="s">
        <v>73</v>
      </c>
      <c r="C675" t="s">
        <v>229</v>
      </c>
      <c r="D675" t="s">
        <v>2257</v>
      </c>
      <c r="E675" t="s">
        <v>2281</v>
      </c>
      <c r="F675" t="s">
        <v>2300</v>
      </c>
      <c r="G675" t="s">
        <v>286</v>
      </c>
      <c r="H675" t="s">
        <v>2</v>
      </c>
      <c r="I675" t="s">
        <v>2</v>
      </c>
      <c r="J675" t="s">
        <v>2</v>
      </c>
      <c r="K675" t="s">
        <v>2</v>
      </c>
    </row>
    <row r="676" spans="1:11">
      <c r="A676" t="s">
        <v>144</v>
      </c>
      <c r="B676" t="s">
        <v>177</v>
      </c>
      <c r="C676" t="s">
        <v>2748</v>
      </c>
      <c r="D676" t="s">
        <v>44</v>
      </c>
      <c r="E676" t="s">
        <v>44</v>
      </c>
      <c r="F676" t="s">
        <v>2301</v>
      </c>
      <c r="G676" t="s">
        <v>287</v>
      </c>
      <c r="H676" t="s">
        <v>2</v>
      </c>
      <c r="I676" t="s">
        <v>2</v>
      </c>
      <c r="J676" t="s">
        <v>2</v>
      </c>
      <c r="K676" t="s">
        <v>2</v>
      </c>
    </row>
    <row r="677" spans="1:11">
      <c r="A677" t="s">
        <v>145</v>
      </c>
      <c r="B677" t="s">
        <v>44</v>
      </c>
      <c r="C677" t="s">
        <v>3494</v>
      </c>
      <c r="D677" t="s">
        <v>44</v>
      </c>
      <c r="E677" t="s">
        <v>44</v>
      </c>
      <c r="F677" t="s">
        <v>274</v>
      </c>
      <c r="G677" t="s">
        <v>288</v>
      </c>
      <c r="H677" t="s">
        <v>2</v>
      </c>
      <c r="I677" t="s">
        <v>2</v>
      </c>
      <c r="J677" t="s">
        <v>2</v>
      </c>
      <c r="K677" t="s">
        <v>2</v>
      </c>
    </row>
    <row r="678" spans="1:11">
      <c r="A678" t="s">
        <v>146</v>
      </c>
      <c r="B678" t="s">
        <v>44</v>
      </c>
      <c r="C678" t="s">
        <v>174</v>
      </c>
      <c r="D678" t="s">
        <v>44</v>
      </c>
      <c r="E678" t="s">
        <v>284</v>
      </c>
      <c r="F678" t="s">
        <v>275</v>
      </c>
      <c r="G678" t="s">
        <v>288</v>
      </c>
      <c r="H678" t="s">
        <v>2</v>
      </c>
      <c r="I678" t="s">
        <v>2</v>
      </c>
      <c r="J678" t="s">
        <v>2</v>
      </c>
      <c r="K678" t="s">
        <v>2</v>
      </c>
    </row>
    <row r="679" spans="1:11">
      <c r="A679" t="s">
        <v>147</v>
      </c>
      <c r="B679" t="s">
        <v>178</v>
      </c>
      <c r="C679" t="s">
        <v>230</v>
      </c>
      <c r="D679" t="s">
        <v>2258</v>
      </c>
      <c r="E679" t="s">
        <v>231</v>
      </c>
      <c r="F679" t="s">
        <v>2302</v>
      </c>
      <c r="G679" t="s">
        <v>2327</v>
      </c>
      <c r="H679" t="s">
        <v>2</v>
      </c>
      <c r="I679" t="s">
        <v>2</v>
      </c>
      <c r="J679" t="s">
        <v>2</v>
      </c>
      <c r="K679" t="s">
        <v>2</v>
      </c>
    </row>
    <row r="680" spans="1:11">
      <c r="A680" t="s">
        <v>148</v>
      </c>
      <c r="B680" t="s">
        <v>179</v>
      </c>
      <c r="C680" t="s">
        <v>231</v>
      </c>
      <c r="D680" t="s">
        <v>44</v>
      </c>
      <c r="E680" t="s">
        <v>285</v>
      </c>
      <c r="F680" t="s">
        <v>2303</v>
      </c>
      <c r="G680" t="s">
        <v>289</v>
      </c>
      <c r="H680" t="s">
        <v>2</v>
      </c>
      <c r="I680" t="s">
        <v>2</v>
      </c>
      <c r="J680" t="s">
        <v>2</v>
      </c>
      <c r="K680" t="s">
        <v>2</v>
      </c>
    </row>
    <row r="681" spans="1:11">
      <c r="A681" t="s">
        <v>149</v>
      </c>
      <c r="B681" t="s">
        <v>44</v>
      </c>
      <c r="C681" t="s">
        <v>232</v>
      </c>
      <c r="D681" t="s">
        <v>44</v>
      </c>
      <c r="E681" t="s">
        <v>44</v>
      </c>
      <c r="F681" t="s">
        <v>2304</v>
      </c>
      <c r="G681" t="s">
        <v>290</v>
      </c>
      <c r="H681" t="s">
        <v>2</v>
      </c>
      <c r="I681" t="s">
        <v>2</v>
      </c>
      <c r="J681" t="s">
        <v>2</v>
      </c>
      <c r="K681" t="s">
        <v>2</v>
      </c>
    </row>
    <row r="682" spans="1:11">
      <c r="A682" t="s">
        <v>150</v>
      </c>
      <c r="B682" t="s">
        <v>44</v>
      </c>
      <c r="C682" t="s">
        <v>190</v>
      </c>
      <c r="D682" t="s">
        <v>2259</v>
      </c>
      <c r="E682" t="s">
        <v>44</v>
      </c>
      <c r="F682" t="s">
        <v>2305</v>
      </c>
      <c r="G682" t="s">
        <v>291</v>
      </c>
      <c r="H682" t="s">
        <v>2</v>
      </c>
      <c r="I682" t="s">
        <v>2</v>
      </c>
      <c r="J682" t="s">
        <v>2</v>
      </c>
      <c r="K682" t="s">
        <v>2</v>
      </c>
    </row>
    <row r="683" spans="1:11">
      <c r="A683" t="s">
        <v>151</v>
      </c>
      <c r="B683" t="s">
        <v>44</v>
      </c>
      <c r="C683" t="s">
        <v>233</v>
      </c>
      <c r="D683" t="s">
        <v>44</v>
      </c>
      <c r="E683" t="s">
        <v>44</v>
      </c>
      <c r="F683" t="s">
        <v>74</v>
      </c>
      <c r="G683" t="s">
        <v>290</v>
      </c>
      <c r="H683" t="s">
        <v>2</v>
      </c>
      <c r="I683" t="s">
        <v>2</v>
      </c>
      <c r="J683" t="s">
        <v>2</v>
      </c>
      <c r="K683" t="s">
        <v>2</v>
      </c>
    </row>
    <row r="684" spans="1:11">
      <c r="A684" t="s">
        <v>152</v>
      </c>
      <c r="B684" t="s">
        <v>3489</v>
      </c>
      <c r="C684" t="s">
        <v>44</v>
      </c>
      <c r="D684" t="s">
        <v>44</v>
      </c>
      <c r="E684" t="s">
        <v>44</v>
      </c>
      <c r="F684" t="s">
        <v>2306</v>
      </c>
      <c r="G684" t="s">
        <v>290</v>
      </c>
      <c r="H684" t="s">
        <v>2</v>
      </c>
      <c r="I684" t="s">
        <v>2</v>
      </c>
      <c r="J684" t="s">
        <v>2</v>
      </c>
      <c r="K684" t="s">
        <v>2</v>
      </c>
    </row>
    <row r="685" spans="1:11">
      <c r="A685" t="s">
        <v>153</v>
      </c>
      <c r="B685" t="s">
        <v>44</v>
      </c>
      <c r="C685" t="s">
        <v>234</v>
      </c>
      <c r="D685" t="s">
        <v>272</v>
      </c>
      <c r="E685" t="s">
        <v>44</v>
      </c>
      <c r="F685" t="s">
        <v>89</v>
      </c>
      <c r="G685" t="s">
        <v>290</v>
      </c>
      <c r="H685" t="s">
        <v>2</v>
      </c>
      <c r="I685" t="s">
        <v>2</v>
      </c>
      <c r="J685" t="s">
        <v>2</v>
      </c>
      <c r="K685" t="s">
        <v>2</v>
      </c>
    </row>
    <row r="686" spans="1:11">
      <c r="A686" t="s">
        <v>154</v>
      </c>
      <c r="B686" t="s">
        <v>3490</v>
      </c>
      <c r="C686" t="s">
        <v>235</v>
      </c>
      <c r="D686" t="s">
        <v>2260</v>
      </c>
      <c r="E686" t="s">
        <v>2282</v>
      </c>
      <c r="F686" t="s">
        <v>2307</v>
      </c>
      <c r="G686" t="s">
        <v>2328</v>
      </c>
      <c r="H686" t="s">
        <v>2</v>
      </c>
      <c r="I686" t="s">
        <v>2</v>
      </c>
      <c r="J686" t="s">
        <v>2</v>
      </c>
      <c r="K686" t="s">
        <v>2</v>
      </c>
    </row>
    <row r="687" spans="1:11">
      <c r="A687" t="s">
        <v>7</v>
      </c>
      <c r="B687" t="s">
        <v>26</v>
      </c>
      <c r="C687" t="s">
        <v>26</v>
      </c>
      <c r="D687" t="s">
        <v>26</v>
      </c>
      <c r="E687" t="s">
        <v>26</v>
      </c>
      <c r="F687" t="s">
        <v>26</v>
      </c>
      <c r="G687" t="s">
        <v>2329</v>
      </c>
      <c r="H687" t="s">
        <v>2</v>
      </c>
      <c r="I687" t="s">
        <v>2</v>
      </c>
      <c r="J687" t="s">
        <v>2</v>
      </c>
      <c r="K687" t="s">
        <v>2</v>
      </c>
    </row>
    <row r="688" spans="1:11">
      <c r="A688" t="s">
        <v>3485</v>
      </c>
      <c r="B688" t="s">
        <v>2</v>
      </c>
      <c r="C688" t="s">
        <v>2</v>
      </c>
      <c r="D688" t="s">
        <v>2</v>
      </c>
      <c r="E688" t="s">
        <v>2</v>
      </c>
      <c r="F688" t="s">
        <v>2</v>
      </c>
      <c r="G688" t="s">
        <v>2</v>
      </c>
      <c r="H688" t="s">
        <v>2</v>
      </c>
      <c r="I688" t="s">
        <v>2</v>
      </c>
      <c r="J688" t="s">
        <v>2</v>
      </c>
      <c r="K688" t="s">
        <v>2</v>
      </c>
    </row>
    <row r="689" spans="1:11">
      <c r="A689" t="s">
        <v>138</v>
      </c>
      <c r="B689" t="s">
        <v>32</v>
      </c>
      <c r="C689" t="s">
        <v>63</v>
      </c>
      <c r="D689" t="s">
        <v>7</v>
      </c>
      <c r="E689" t="s">
        <v>108</v>
      </c>
      <c r="F689" t="s">
        <v>2</v>
      </c>
      <c r="G689" t="s">
        <v>2</v>
      </c>
      <c r="H689" t="s">
        <v>2</v>
      </c>
      <c r="I689" t="s">
        <v>2</v>
      </c>
      <c r="J689" t="s">
        <v>2</v>
      </c>
      <c r="K689" t="s">
        <v>2</v>
      </c>
    </row>
    <row r="690" spans="1:11">
      <c r="A690" t="s">
        <v>2</v>
      </c>
      <c r="B690" t="s">
        <v>21</v>
      </c>
      <c r="C690" t="s">
        <v>21</v>
      </c>
      <c r="D690" t="s">
        <v>21</v>
      </c>
      <c r="E690" t="s">
        <v>2</v>
      </c>
      <c r="F690" t="s">
        <v>2</v>
      </c>
      <c r="G690" t="s">
        <v>2</v>
      </c>
      <c r="H690" t="s">
        <v>2</v>
      </c>
      <c r="I690" t="s">
        <v>2</v>
      </c>
      <c r="J690" t="s">
        <v>2</v>
      </c>
      <c r="K690" t="s">
        <v>2</v>
      </c>
    </row>
    <row r="691" spans="1:11">
      <c r="A691" t="s">
        <v>139</v>
      </c>
      <c r="B691" t="s">
        <v>193</v>
      </c>
      <c r="C691" t="s">
        <v>244</v>
      </c>
      <c r="D691" t="s">
        <v>2297</v>
      </c>
      <c r="E691" t="s">
        <v>2324</v>
      </c>
      <c r="F691" t="s">
        <v>2</v>
      </c>
      <c r="G691" t="s">
        <v>2</v>
      </c>
      <c r="H691" t="s">
        <v>2</v>
      </c>
      <c r="I691" t="s">
        <v>2</v>
      </c>
      <c r="J691" t="s">
        <v>2</v>
      </c>
      <c r="K691" t="s">
        <v>2</v>
      </c>
    </row>
    <row r="692" spans="1:11">
      <c r="A692" t="s">
        <v>140</v>
      </c>
      <c r="B692" t="s">
        <v>194</v>
      </c>
      <c r="C692" t="s">
        <v>245</v>
      </c>
      <c r="D692" t="s">
        <v>2298</v>
      </c>
      <c r="E692" t="s">
        <v>2325</v>
      </c>
      <c r="F692" t="s">
        <v>2</v>
      </c>
      <c r="G692" t="s">
        <v>2</v>
      </c>
      <c r="H692" t="s">
        <v>2</v>
      </c>
      <c r="I692" t="s">
        <v>2</v>
      </c>
      <c r="J692" t="s">
        <v>2</v>
      </c>
      <c r="K692" t="s">
        <v>2</v>
      </c>
    </row>
    <row r="693" spans="1:11">
      <c r="A693" t="s">
        <v>141</v>
      </c>
      <c r="B693" t="s">
        <v>195</v>
      </c>
      <c r="C693" t="s">
        <v>246</v>
      </c>
      <c r="D693" t="s">
        <v>2299</v>
      </c>
      <c r="E693" t="s">
        <v>2326</v>
      </c>
      <c r="F693" t="s">
        <v>2</v>
      </c>
      <c r="G693" t="s">
        <v>2</v>
      </c>
      <c r="H693" t="s">
        <v>2</v>
      </c>
      <c r="I693" t="s">
        <v>2</v>
      </c>
      <c r="J693" t="s">
        <v>2</v>
      </c>
      <c r="K693" t="s">
        <v>2</v>
      </c>
    </row>
    <row r="694" spans="1:11">
      <c r="A694" t="s">
        <v>142</v>
      </c>
      <c r="B694" t="s">
        <v>196</v>
      </c>
      <c r="C694" t="s">
        <v>247</v>
      </c>
      <c r="D694" t="s">
        <v>273</v>
      </c>
      <c r="E694" t="s">
        <v>2327</v>
      </c>
      <c r="F694" t="s">
        <v>2</v>
      </c>
      <c r="G694" t="s">
        <v>2</v>
      </c>
      <c r="H694" t="s">
        <v>2</v>
      </c>
      <c r="I694" t="s">
        <v>2</v>
      </c>
      <c r="J694" t="s">
        <v>2</v>
      </c>
      <c r="K694" t="s">
        <v>2</v>
      </c>
    </row>
    <row r="695" spans="1:11">
      <c r="A695" t="s">
        <v>143</v>
      </c>
      <c r="B695" t="s">
        <v>197</v>
      </c>
      <c r="C695" t="s">
        <v>248</v>
      </c>
      <c r="D695" t="s">
        <v>2300</v>
      </c>
      <c r="E695" t="s">
        <v>286</v>
      </c>
      <c r="F695" t="s">
        <v>2</v>
      </c>
      <c r="G695" t="s">
        <v>2</v>
      </c>
      <c r="H695" t="s">
        <v>2</v>
      </c>
      <c r="I695" t="s">
        <v>2</v>
      </c>
      <c r="J695" t="s">
        <v>2</v>
      </c>
      <c r="K695" t="s">
        <v>2</v>
      </c>
    </row>
    <row r="696" spans="1:11">
      <c r="A696" t="s">
        <v>144</v>
      </c>
      <c r="B696" t="s">
        <v>198</v>
      </c>
      <c r="C696" t="s">
        <v>249</v>
      </c>
      <c r="D696" t="s">
        <v>2301</v>
      </c>
      <c r="E696" t="s">
        <v>287</v>
      </c>
      <c r="F696" t="s">
        <v>2</v>
      </c>
      <c r="G696" t="s">
        <v>2</v>
      </c>
      <c r="H696" t="s">
        <v>2</v>
      </c>
      <c r="I696" t="s">
        <v>2</v>
      </c>
      <c r="J696" t="s">
        <v>2</v>
      </c>
      <c r="K696" t="s">
        <v>2</v>
      </c>
    </row>
    <row r="697" spans="1:11">
      <c r="A697" t="s">
        <v>145</v>
      </c>
      <c r="B697" t="s">
        <v>199</v>
      </c>
      <c r="C697" t="s">
        <v>44</v>
      </c>
      <c r="D697" t="s">
        <v>274</v>
      </c>
      <c r="E697" t="s">
        <v>288</v>
      </c>
      <c r="F697" t="s">
        <v>2</v>
      </c>
      <c r="G697" t="s">
        <v>2</v>
      </c>
      <c r="H697" t="s">
        <v>2</v>
      </c>
      <c r="I697" t="s">
        <v>2</v>
      </c>
      <c r="J697" t="s">
        <v>2</v>
      </c>
      <c r="K697" t="s">
        <v>2</v>
      </c>
    </row>
    <row r="698" spans="1:11">
      <c r="A698" t="s">
        <v>146</v>
      </c>
      <c r="B698" t="s">
        <v>200</v>
      </c>
      <c r="C698" t="s">
        <v>44</v>
      </c>
      <c r="D698" t="s">
        <v>275</v>
      </c>
      <c r="E698" t="s">
        <v>288</v>
      </c>
      <c r="F698" t="s">
        <v>2</v>
      </c>
      <c r="G698" t="s">
        <v>2</v>
      </c>
      <c r="H698" t="s">
        <v>2</v>
      </c>
      <c r="I698" t="s">
        <v>2</v>
      </c>
      <c r="J698" t="s">
        <v>2</v>
      </c>
      <c r="K698" t="s">
        <v>2</v>
      </c>
    </row>
    <row r="699" spans="1:11">
      <c r="A699" t="s">
        <v>147</v>
      </c>
      <c r="B699" t="s">
        <v>201</v>
      </c>
      <c r="C699" t="s">
        <v>250</v>
      </c>
      <c r="D699" t="s">
        <v>2302</v>
      </c>
      <c r="E699" t="s">
        <v>2327</v>
      </c>
      <c r="F699" t="s">
        <v>2</v>
      </c>
      <c r="G699" t="s">
        <v>2</v>
      </c>
      <c r="H699" t="s">
        <v>2</v>
      </c>
      <c r="I699" t="s">
        <v>2</v>
      </c>
      <c r="J699" t="s">
        <v>2</v>
      </c>
      <c r="K699" t="s">
        <v>2</v>
      </c>
    </row>
    <row r="700" spans="1:11">
      <c r="A700" t="s">
        <v>148</v>
      </c>
      <c r="B700" t="s">
        <v>202</v>
      </c>
      <c r="C700" t="s">
        <v>251</v>
      </c>
      <c r="D700" t="s">
        <v>2303</v>
      </c>
      <c r="E700" t="s">
        <v>289</v>
      </c>
      <c r="F700" t="s">
        <v>2</v>
      </c>
      <c r="G700" t="s">
        <v>2</v>
      </c>
      <c r="H700" t="s">
        <v>2</v>
      </c>
      <c r="I700" t="s">
        <v>2</v>
      </c>
      <c r="J700" t="s">
        <v>2</v>
      </c>
      <c r="K700" t="s">
        <v>2</v>
      </c>
    </row>
    <row r="701" spans="1:11">
      <c r="A701" t="s">
        <v>149</v>
      </c>
      <c r="B701" t="s">
        <v>203</v>
      </c>
      <c r="C701" t="s">
        <v>120</v>
      </c>
      <c r="D701" t="s">
        <v>2304</v>
      </c>
      <c r="E701" t="s">
        <v>290</v>
      </c>
      <c r="F701" t="s">
        <v>2</v>
      </c>
      <c r="G701" t="s">
        <v>2</v>
      </c>
      <c r="H701" t="s">
        <v>2</v>
      </c>
      <c r="I701" t="s">
        <v>2</v>
      </c>
      <c r="J701" t="s">
        <v>2</v>
      </c>
      <c r="K701" t="s">
        <v>2</v>
      </c>
    </row>
    <row r="702" spans="1:11">
      <c r="A702" t="s">
        <v>150</v>
      </c>
      <c r="B702" t="s">
        <v>44</v>
      </c>
      <c r="C702" t="s">
        <v>252</v>
      </c>
      <c r="D702" t="s">
        <v>2305</v>
      </c>
      <c r="E702" t="s">
        <v>291</v>
      </c>
      <c r="F702" t="s">
        <v>2</v>
      </c>
      <c r="G702" t="s">
        <v>2</v>
      </c>
      <c r="H702" t="s">
        <v>2</v>
      </c>
      <c r="I702" t="s">
        <v>2</v>
      </c>
      <c r="J702" t="s">
        <v>2</v>
      </c>
      <c r="K702" t="s">
        <v>2</v>
      </c>
    </row>
    <row r="703" spans="1:11">
      <c r="A703" t="s">
        <v>151</v>
      </c>
      <c r="B703" t="s">
        <v>127</v>
      </c>
      <c r="C703" t="s">
        <v>44</v>
      </c>
      <c r="D703" t="s">
        <v>74</v>
      </c>
      <c r="E703" t="s">
        <v>290</v>
      </c>
      <c r="F703" t="s">
        <v>2</v>
      </c>
      <c r="G703" t="s">
        <v>2</v>
      </c>
      <c r="H703" t="s">
        <v>2</v>
      </c>
      <c r="I703" t="s">
        <v>2</v>
      </c>
      <c r="J703" t="s">
        <v>2</v>
      </c>
      <c r="K703" t="s">
        <v>2</v>
      </c>
    </row>
    <row r="704" spans="1:11">
      <c r="A704" t="s">
        <v>152</v>
      </c>
      <c r="B704" t="s">
        <v>44</v>
      </c>
      <c r="C704" t="s">
        <v>253</v>
      </c>
      <c r="D704" t="s">
        <v>2306</v>
      </c>
      <c r="E704" t="s">
        <v>290</v>
      </c>
      <c r="F704" t="s">
        <v>2</v>
      </c>
      <c r="G704" t="s">
        <v>2</v>
      </c>
      <c r="H704" t="s">
        <v>2</v>
      </c>
      <c r="I704" t="s">
        <v>2</v>
      </c>
      <c r="J704" t="s">
        <v>2</v>
      </c>
      <c r="K704" t="s">
        <v>2</v>
      </c>
    </row>
    <row r="705" spans="1:11">
      <c r="A705" t="s">
        <v>153</v>
      </c>
      <c r="B705" t="s">
        <v>204</v>
      </c>
      <c r="C705" t="s">
        <v>254</v>
      </c>
      <c r="D705" t="s">
        <v>89</v>
      </c>
      <c r="E705" t="s">
        <v>290</v>
      </c>
      <c r="F705" t="s">
        <v>2</v>
      </c>
      <c r="G705" t="s">
        <v>2</v>
      </c>
      <c r="H705" t="s">
        <v>2</v>
      </c>
      <c r="I705" t="s">
        <v>2</v>
      </c>
      <c r="J705" t="s">
        <v>2</v>
      </c>
      <c r="K705" t="s">
        <v>2</v>
      </c>
    </row>
    <row r="706" spans="1:11">
      <c r="A706" t="s">
        <v>154</v>
      </c>
      <c r="B706" t="s">
        <v>205</v>
      </c>
      <c r="C706" t="s">
        <v>255</v>
      </c>
      <c r="D706" t="s">
        <v>2307</v>
      </c>
      <c r="E706" t="s">
        <v>2328</v>
      </c>
      <c r="F706" t="s">
        <v>2</v>
      </c>
      <c r="G706" t="s">
        <v>2</v>
      </c>
      <c r="H706" t="s">
        <v>2</v>
      </c>
      <c r="I706" t="s">
        <v>2</v>
      </c>
      <c r="J706" t="s">
        <v>2</v>
      </c>
      <c r="K706" t="s">
        <v>2</v>
      </c>
    </row>
    <row r="707" spans="1:11">
      <c r="A707" t="s">
        <v>7</v>
      </c>
      <c r="B707" t="s">
        <v>26</v>
      </c>
      <c r="C707" t="s">
        <v>26</v>
      </c>
      <c r="D707" t="s">
        <v>26</v>
      </c>
      <c r="E707" t="s">
        <v>2329</v>
      </c>
      <c r="F707" t="s">
        <v>2</v>
      </c>
      <c r="G707" t="s">
        <v>2</v>
      </c>
      <c r="H707" t="s">
        <v>2</v>
      </c>
      <c r="I707" t="s">
        <v>2</v>
      </c>
      <c r="J707" t="s">
        <v>2</v>
      </c>
      <c r="K707" t="s">
        <v>2</v>
      </c>
    </row>
    <row r="708" spans="1:11">
      <c r="A708" t="s">
        <v>471</v>
      </c>
      <c r="B708" t="s">
        <v>486</v>
      </c>
      <c r="C708" t="s">
        <v>3829</v>
      </c>
      <c r="D708" t="s">
        <v>3837</v>
      </c>
      <c r="E708" t="s">
        <v>108</v>
      </c>
      <c r="F708" t="s">
        <v>2</v>
      </c>
      <c r="G708" t="s">
        <v>2</v>
      </c>
      <c r="H708" t="s">
        <v>2</v>
      </c>
      <c r="I708" t="s">
        <v>2</v>
      </c>
      <c r="J708" t="s">
        <v>2</v>
      </c>
      <c r="K708" t="s">
        <v>2</v>
      </c>
    </row>
    <row r="709" spans="1:11">
      <c r="A709" t="s">
        <v>2162</v>
      </c>
      <c r="B709" t="s">
        <v>3820</v>
      </c>
      <c r="C709" t="s">
        <v>616</v>
      </c>
      <c r="D709" t="s">
        <v>3790</v>
      </c>
      <c r="E709" t="s">
        <v>659</v>
      </c>
      <c r="F709" t="s">
        <v>2</v>
      </c>
      <c r="G709" t="s">
        <v>2</v>
      </c>
      <c r="H709" t="s">
        <v>2</v>
      </c>
      <c r="I709" t="s">
        <v>2</v>
      </c>
      <c r="J709" t="s">
        <v>2</v>
      </c>
      <c r="K709" t="s">
        <v>2</v>
      </c>
    </row>
    <row r="710" spans="1:11">
      <c r="A710" t="s">
        <v>3728</v>
      </c>
      <c r="B710" t="s">
        <v>3821</v>
      </c>
      <c r="C710" t="s">
        <v>3830</v>
      </c>
      <c r="D710" t="s">
        <v>1709</v>
      </c>
      <c r="E710" t="s">
        <v>3804</v>
      </c>
      <c r="F710" t="s">
        <v>2</v>
      </c>
      <c r="G710" t="s">
        <v>2</v>
      </c>
      <c r="H710" t="s">
        <v>2</v>
      </c>
      <c r="I710" t="s">
        <v>2</v>
      </c>
      <c r="J710" t="s">
        <v>2</v>
      </c>
      <c r="K710" t="s">
        <v>2</v>
      </c>
    </row>
    <row r="711" spans="1:11">
      <c r="A711" t="s">
        <v>59</v>
      </c>
      <c r="B711" t="s">
        <v>567</v>
      </c>
      <c r="C711" t="s">
        <v>430</v>
      </c>
      <c r="D711" t="s">
        <v>628</v>
      </c>
      <c r="E711" t="s">
        <v>663</v>
      </c>
      <c r="F711" t="s">
        <v>2</v>
      </c>
      <c r="G711" t="s">
        <v>2</v>
      </c>
      <c r="H711" t="s">
        <v>2</v>
      </c>
      <c r="I711" t="s">
        <v>2</v>
      </c>
      <c r="J711" t="s">
        <v>2</v>
      </c>
      <c r="K711" t="s">
        <v>2</v>
      </c>
    </row>
    <row r="712" spans="1:11">
      <c r="A712" t="s">
        <v>119</v>
      </c>
      <c r="B712" t="s">
        <v>568</v>
      </c>
      <c r="C712" t="s">
        <v>639</v>
      </c>
      <c r="D712" t="s">
        <v>3838</v>
      </c>
      <c r="E712" t="s">
        <v>661</v>
      </c>
      <c r="F712" t="s">
        <v>2</v>
      </c>
      <c r="G712" t="s">
        <v>2</v>
      </c>
      <c r="H712" t="s">
        <v>2</v>
      </c>
      <c r="I712" t="s">
        <v>2</v>
      </c>
      <c r="J712" t="s">
        <v>2</v>
      </c>
      <c r="K712" t="s">
        <v>2</v>
      </c>
    </row>
    <row r="713" spans="1:11">
      <c r="A713" t="s">
        <v>133</v>
      </c>
      <c r="B713" t="s">
        <v>3822</v>
      </c>
      <c r="C713" t="s">
        <v>299</v>
      </c>
      <c r="D713" t="s">
        <v>411</v>
      </c>
      <c r="E713" t="s">
        <v>412</v>
      </c>
      <c r="F713" t="s">
        <v>2</v>
      </c>
      <c r="G713" t="s">
        <v>2</v>
      </c>
      <c r="H713" t="s">
        <v>2</v>
      </c>
      <c r="I713" t="s">
        <v>2</v>
      </c>
      <c r="J713" t="s">
        <v>2</v>
      </c>
      <c r="K713" t="s">
        <v>2</v>
      </c>
    </row>
    <row r="714" spans="1:11">
      <c r="A714" t="s">
        <v>7</v>
      </c>
      <c r="B714" t="s">
        <v>3803</v>
      </c>
      <c r="C714" t="s">
        <v>2302</v>
      </c>
      <c r="D714" t="s">
        <v>2697</v>
      </c>
      <c r="E714" t="s">
        <v>280</v>
      </c>
      <c r="F714" t="s">
        <v>2</v>
      </c>
      <c r="G714" t="s">
        <v>2</v>
      </c>
      <c r="H714" t="s">
        <v>2</v>
      </c>
      <c r="I714" t="s">
        <v>2</v>
      </c>
      <c r="J714" t="s">
        <v>2</v>
      </c>
      <c r="K714" t="s">
        <v>2</v>
      </c>
    </row>
    <row r="715" spans="1:11">
      <c r="A715" t="s">
        <v>471</v>
      </c>
      <c r="B715" t="s">
        <v>486</v>
      </c>
      <c r="C715" t="s">
        <v>3829</v>
      </c>
      <c r="D715" t="s">
        <v>3837</v>
      </c>
      <c r="E715" t="s">
        <v>108</v>
      </c>
      <c r="F715" t="s">
        <v>2</v>
      </c>
      <c r="G715" t="s">
        <v>2</v>
      </c>
      <c r="H715" t="s">
        <v>2</v>
      </c>
      <c r="I715" t="s">
        <v>2</v>
      </c>
      <c r="J715" t="s">
        <v>2</v>
      </c>
      <c r="K715" t="s">
        <v>2</v>
      </c>
    </row>
    <row r="716" spans="1:11">
      <c r="A716" t="s">
        <v>2162</v>
      </c>
      <c r="B716" t="s">
        <v>3823</v>
      </c>
      <c r="C716" t="s">
        <v>3831</v>
      </c>
      <c r="D716" t="s">
        <v>24</v>
      </c>
      <c r="E716" t="s">
        <v>659</v>
      </c>
      <c r="F716" t="s">
        <v>2</v>
      </c>
      <c r="G716" t="s">
        <v>2</v>
      </c>
      <c r="H716" t="s">
        <v>2</v>
      </c>
      <c r="I716" t="s">
        <v>2</v>
      </c>
      <c r="J716" t="s">
        <v>2</v>
      </c>
      <c r="K716" t="s">
        <v>2</v>
      </c>
    </row>
    <row r="717" spans="1:11">
      <c r="A717" t="s">
        <v>3728</v>
      </c>
      <c r="B717" t="s">
        <v>3824</v>
      </c>
      <c r="C717" t="s">
        <v>3832</v>
      </c>
      <c r="D717" t="s">
        <v>3839</v>
      </c>
      <c r="E717" t="s">
        <v>3804</v>
      </c>
      <c r="F717" t="s">
        <v>2</v>
      </c>
      <c r="G717" t="s">
        <v>2</v>
      </c>
      <c r="H717" t="s">
        <v>2</v>
      </c>
      <c r="I717" t="s">
        <v>2</v>
      </c>
      <c r="J717" t="s">
        <v>2</v>
      </c>
      <c r="K717" t="s">
        <v>2</v>
      </c>
    </row>
    <row r="718" spans="1:11">
      <c r="A718" t="s">
        <v>59</v>
      </c>
      <c r="B718" t="s">
        <v>698</v>
      </c>
      <c r="C718" t="s">
        <v>3833</v>
      </c>
      <c r="D718" t="s">
        <v>30</v>
      </c>
      <c r="E718" t="s">
        <v>663</v>
      </c>
      <c r="F718" t="s">
        <v>2</v>
      </c>
      <c r="G718" t="s">
        <v>2</v>
      </c>
      <c r="H718" t="s">
        <v>2</v>
      </c>
      <c r="I718" t="s">
        <v>2</v>
      </c>
      <c r="J718" t="s">
        <v>2</v>
      </c>
      <c r="K718" t="s">
        <v>2</v>
      </c>
    </row>
    <row r="719" spans="1:11">
      <c r="A719" t="s">
        <v>119</v>
      </c>
      <c r="B719" t="s">
        <v>3825</v>
      </c>
      <c r="C719" t="s">
        <v>3834</v>
      </c>
      <c r="D719" t="s">
        <v>3840</v>
      </c>
      <c r="E719" t="s">
        <v>661</v>
      </c>
      <c r="F719" t="s">
        <v>2</v>
      </c>
      <c r="G719" t="s">
        <v>2</v>
      </c>
      <c r="H719" t="s">
        <v>2</v>
      </c>
      <c r="I719" t="s">
        <v>2</v>
      </c>
      <c r="J719" t="s">
        <v>2</v>
      </c>
      <c r="K719" t="s">
        <v>2</v>
      </c>
    </row>
    <row r="720" spans="1:11">
      <c r="A720" t="s">
        <v>133</v>
      </c>
      <c r="B720" t="s">
        <v>3826</v>
      </c>
      <c r="C720" t="s">
        <v>2867</v>
      </c>
      <c r="D720" t="s">
        <v>3841</v>
      </c>
      <c r="E720" t="s">
        <v>412</v>
      </c>
      <c r="F720" t="s">
        <v>2</v>
      </c>
      <c r="G720" t="s">
        <v>2</v>
      </c>
      <c r="H720" t="s">
        <v>2</v>
      </c>
      <c r="I720" t="s">
        <v>2</v>
      </c>
      <c r="J720" t="s">
        <v>2</v>
      </c>
      <c r="K720" t="s">
        <v>2</v>
      </c>
    </row>
    <row r="721" spans="1:11">
      <c r="A721" t="s">
        <v>7</v>
      </c>
      <c r="B721" t="s">
        <v>118</v>
      </c>
      <c r="C721" t="s">
        <v>2421</v>
      </c>
      <c r="D721" t="s">
        <v>382</v>
      </c>
      <c r="E721" t="s">
        <v>280</v>
      </c>
      <c r="F721" t="s">
        <v>2</v>
      </c>
      <c r="G721" t="s">
        <v>2</v>
      </c>
      <c r="H721" t="s">
        <v>2</v>
      </c>
      <c r="I721" t="s">
        <v>2</v>
      </c>
      <c r="J721" t="s">
        <v>2</v>
      </c>
      <c r="K721" t="s">
        <v>2</v>
      </c>
    </row>
    <row r="722" spans="1:11">
      <c r="A722" t="s">
        <v>471</v>
      </c>
      <c r="B722" t="s">
        <v>486</v>
      </c>
      <c r="C722" t="s">
        <v>3829</v>
      </c>
      <c r="D722" t="s">
        <v>3837</v>
      </c>
      <c r="E722" t="s">
        <v>108</v>
      </c>
      <c r="F722" t="s">
        <v>2</v>
      </c>
      <c r="G722" t="s">
        <v>2</v>
      </c>
      <c r="H722" t="s">
        <v>2</v>
      </c>
      <c r="I722" t="s">
        <v>2</v>
      </c>
      <c r="J722" t="s">
        <v>2</v>
      </c>
      <c r="K722" t="s">
        <v>2</v>
      </c>
    </row>
    <row r="723" spans="1:11">
      <c r="A723" t="s">
        <v>2162</v>
      </c>
      <c r="B723" t="s">
        <v>292</v>
      </c>
      <c r="C723" t="s">
        <v>2705</v>
      </c>
      <c r="D723" t="s">
        <v>611</v>
      </c>
      <c r="E723" t="s">
        <v>659</v>
      </c>
      <c r="F723" t="s">
        <v>2</v>
      </c>
      <c r="G723" t="s">
        <v>2</v>
      </c>
      <c r="H723" t="s">
        <v>2</v>
      </c>
      <c r="I723" t="s">
        <v>2</v>
      </c>
      <c r="J723" t="s">
        <v>2</v>
      </c>
      <c r="K723" t="s">
        <v>2</v>
      </c>
    </row>
    <row r="724" spans="1:11">
      <c r="A724" t="s">
        <v>3728</v>
      </c>
      <c r="B724" t="s">
        <v>3827</v>
      </c>
      <c r="C724" t="s">
        <v>3835</v>
      </c>
      <c r="D724" t="s">
        <v>3842</v>
      </c>
      <c r="E724" t="s">
        <v>3804</v>
      </c>
      <c r="F724" t="s">
        <v>2</v>
      </c>
      <c r="G724" t="s">
        <v>2</v>
      </c>
      <c r="H724" t="s">
        <v>2</v>
      </c>
      <c r="I724" t="s">
        <v>2</v>
      </c>
      <c r="J724" t="s">
        <v>2</v>
      </c>
      <c r="K724" t="s">
        <v>2</v>
      </c>
    </row>
    <row r="725" spans="1:11">
      <c r="A725" t="s">
        <v>59</v>
      </c>
      <c r="B725" t="s">
        <v>3406</v>
      </c>
      <c r="C725" t="s">
        <v>1209</v>
      </c>
      <c r="D725" t="s">
        <v>2690</v>
      </c>
      <c r="E725" t="s">
        <v>663</v>
      </c>
      <c r="F725" t="s">
        <v>2</v>
      </c>
      <c r="G725" t="s">
        <v>2</v>
      </c>
      <c r="H725" t="s">
        <v>2</v>
      </c>
      <c r="I725" t="s">
        <v>2</v>
      </c>
      <c r="J725" t="s">
        <v>2</v>
      </c>
      <c r="K725" t="s">
        <v>2</v>
      </c>
    </row>
    <row r="726" spans="1:11">
      <c r="A726" t="s">
        <v>119</v>
      </c>
      <c r="B726" t="s">
        <v>409</v>
      </c>
      <c r="C726" t="s">
        <v>1228</v>
      </c>
      <c r="D726" t="s">
        <v>3843</v>
      </c>
      <c r="E726" t="s">
        <v>661</v>
      </c>
      <c r="F726" t="s">
        <v>2</v>
      </c>
      <c r="G726" t="s">
        <v>2</v>
      </c>
      <c r="H726" t="s">
        <v>2</v>
      </c>
      <c r="I726" t="s">
        <v>2</v>
      </c>
      <c r="J726" t="s">
        <v>2</v>
      </c>
      <c r="K726" t="s">
        <v>2</v>
      </c>
    </row>
    <row r="727" spans="1:11">
      <c r="A727" t="s">
        <v>133</v>
      </c>
      <c r="B727" t="s">
        <v>3828</v>
      </c>
      <c r="C727" t="s">
        <v>335</v>
      </c>
      <c r="D727" t="s">
        <v>1834</v>
      </c>
      <c r="E727" t="s">
        <v>412</v>
      </c>
      <c r="F727" t="s">
        <v>2</v>
      </c>
      <c r="G727" t="s">
        <v>2</v>
      </c>
      <c r="H727" t="s">
        <v>2</v>
      </c>
      <c r="I727" t="s">
        <v>2</v>
      </c>
      <c r="J727" t="s">
        <v>2</v>
      </c>
      <c r="K727" t="s">
        <v>2</v>
      </c>
    </row>
    <row r="728" spans="1:11">
      <c r="A728" t="s">
        <v>7</v>
      </c>
      <c r="B728" t="s">
        <v>2685</v>
      </c>
      <c r="C728" t="s">
        <v>3836</v>
      </c>
      <c r="D728" t="s">
        <v>3844</v>
      </c>
      <c r="E728" t="s">
        <v>280</v>
      </c>
      <c r="F728" t="s">
        <v>2</v>
      </c>
      <c r="G728" t="s">
        <v>2</v>
      </c>
      <c r="H728" t="s">
        <v>2</v>
      </c>
      <c r="I728" t="s">
        <v>2</v>
      </c>
      <c r="J728" t="s">
        <v>2</v>
      </c>
      <c r="K728" t="s">
        <v>2</v>
      </c>
    </row>
    <row r="729" spans="1:11">
      <c r="A729" t="s">
        <v>3845</v>
      </c>
      <c r="B729" t="s">
        <v>2</v>
      </c>
      <c r="C729" t="s">
        <v>2</v>
      </c>
      <c r="D729" t="s">
        <v>2</v>
      </c>
      <c r="E729" t="s">
        <v>2</v>
      </c>
      <c r="F729" t="s">
        <v>2</v>
      </c>
      <c r="G729" t="s">
        <v>2</v>
      </c>
      <c r="H729" t="s">
        <v>2</v>
      </c>
      <c r="I729" t="s">
        <v>2</v>
      </c>
      <c r="J729" t="s">
        <v>2</v>
      </c>
      <c r="K729" t="s">
        <v>2</v>
      </c>
    </row>
    <row r="730" spans="1:11">
      <c r="A730" t="s">
        <v>471</v>
      </c>
      <c r="B730" t="s">
        <v>32</v>
      </c>
      <c r="C730" t="s">
        <v>32</v>
      </c>
      <c r="D730" t="s">
        <v>32</v>
      </c>
      <c r="E730" t="s">
        <v>63</v>
      </c>
      <c r="F730" t="s">
        <v>63</v>
      </c>
      <c r="G730" t="s">
        <v>63</v>
      </c>
      <c r="H730" t="s">
        <v>7</v>
      </c>
      <c r="I730" t="s">
        <v>7</v>
      </c>
      <c r="J730" t="s">
        <v>7</v>
      </c>
      <c r="K730" t="s">
        <v>108</v>
      </c>
    </row>
    <row r="731" spans="1:11">
      <c r="A731" t="s">
        <v>2</v>
      </c>
      <c r="B731" t="s">
        <v>486</v>
      </c>
      <c r="C731" t="s">
        <v>3829</v>
      </c>
      <c r="D731" t="s">
        <v>3837</v>
      </c>
      <c r="E731" t="s">
        <v>486</v>
      </c>
      <c r="F731" t="s">
        <v>3829</v>
      </c>
      <c r="G731" t="s">
        <v>3837</v>
      </c>
      <c r="H731" t="s">
        <v>486</v>
      </c>
      <c r="I731" t="s">
        <v>3829</v>
      </c>
      <c r="J731" t="s">
        <v>3837</v>
      </c>
      <c r="K731" t="s">
        <v>2</v>
      </c>
    </row>
    <row r="732" spans="1:11">
      <c r="A732" t="s">
        <v>2162</v>
      </c>
      <c r="B732" t="s">
        <v>609</v>
      </c>
      <c r="C732" t="s">
        <v>3853</v>
      </c>
      <c r="D732" t="s">
        <v>3866</v>
      </c>
      <c r="E732" t="s">
        <v>3877</v>
      </c>
      <c r="F732" t="s">
        <v>1894</v>
      </c>
      <c r="G732" t="s">
        <v>3891</v>
      </c>
      <c r="H732" t="s">
        <v>3820</v>
      </c>
      <c r="I732" t="s">
        <v>616</v>
      </c>
      <c r="J732" t="s">
        <v>3790</v>
      </c>
      <c r="K732" t="s">
        <v>659</v>
      </c>
    </row>
    <row r="733" spans="1:11">
      <c r="A733" t="s">
        <v>3728</v>
      </c>
      <c r="B733" t="s">
        <v>3848</v>
      </c>
      <c r="C733" t="s">
        <v>3854</v>
      </c>
      <c r="D733" t="s">
        <v>3867</v>
      </c>
      <c r="E733" t="s">
        <v>629</v>
      </c>
      <c r="F733" t="s">
        <v>2867</v>
      </c>
      <c r="G733" t="s">
        <v>3892</v>
      </c>
      <c r="H733" t="s">
        <v>3821</v>
      </c>
      <c r="I733" t="s">
        <v>3830</v>
      </c>
      <c r="J733" t="s">
        <v>1709</v>
      </c>
      <c r="K733" t="s">
        <v>3804</v>
      </c>
    </row>
    <row r="734" spans="1:11">
      <c r="A734" t="s">
        <v>59</v>
      </c>
      <c r="B734" t="s">
        <v>641</v>
      </c>
      <c r="C734" t="s">
        <v>3855</v>
      </c>
      <c r="D734" t="s">
        <v>2247</v>
      </c>
      <c r="E734" t="s">
        <v>3878</v>
      </c>
      <c r="F734" t="s">
        <v>3882</v>
      </c>
      <c r="G734" t="s">
        <v>3893</v>
      </c>
      <c r="H734" t="s">
        <v>567</v>
      </c>
      <c r="I734" t="s">
        <v>430</v>
      </c>
      <c r="J734" t="s">
        <v>628</v>
      </c>
      <c r="K734" t="s">
        <v>663</v>
      </c>
    </row>
    <row r="735" spans="1:11">
      <c r="A735" t="s">
        <v>119</v>
      </c>
      <c r="B735" t="s">
        <v>3385</v>
      </c>
      <c r="C735" t="s">
        <v>3856</v>
      </c>
      <c r="D735" t="s">
        <v>3868</v>
      </c>
      <c r="E735" t="s">
        <v>2674</v>
      </c>
      <c r="F735" t="s">
        <v>3883</v>
      </c>
      <c r="G735" t="s">
        <v>3894</v>
      </c>
      <c r="H735" t="s">
        <v>568</v>
      </c>
      <c r="I735" t="s">
        <v>639</v>
      </c>
      <c r="J735" t="s">
        <v>3838</v>
      </c>
      <c r="K735" t="s">
        <v>661</v>
      </c>
    </row>
    <row r="736" spans="1:11">
      <c r="A736" t="s">
        <v>133</v>
      </c>
      <c r="B736" t="s">
        <v>835</v>
      </c>
      <c r="C736" t="s">
        <v>274</v>
      </c>
      <c r="D736" t="s">
        <v>3869</v>
      </c>
      <c r="E736" t="s">
        <v>1216</v>
      </c>
      <c r="F736" t="s">
        <v>56</v>
      </c>
      <c r="G736" t="s">
        <v>1397</v>
      </c>
      <c r="H736" t="s">
        <v>3822</v>
      </c>
      <c r="I736" t="s">
        <v>299</v>
      </c>
      <c r="J736" t="s">
        <v>411</v>
      </c>
      <c r="K736" t="s">
        <v>412</v>
      </c>
    </row>
    <row r="737" spans="1:11">
      <c r="A737" t="s">
        <v>7</v>
      </c>
      <c r="B737" t="s">
        <v>3418</v>
      </c>
      <c r="C737" t="s">
        <v>2676</v>
      </c>
      <c r="D737" t="s">
        <v>3870</v>
      </c>
      <c r="E737" t="s">
        <v>3879</v>
      </c>
      <c r="F737" t="s">
        <v>2607</v>
      </c>
      <c r="G737" t="s">
        <v>281</v>
      </c>
      <c r="H737" t="s">
        <v>3803</v>
      </c>
      <c r="I737" t="s">
        <v>2302</v>
      </c>
      <c r="J737" t="s">
        <v>2697</v>
      </c>
      <c r="K737" t="s">
        <v>280</v>
      </c>
    </row>
    <row r="738" spans="1:11">
      <c r="A738" t="s">
        <v>3846</v>
      </c>
      <c r="B738" t="s">
        <v>2</v>
      </c>
      <c r="C738" t="s">
        <v>2</v>
      </c>
      <c r="D738" t="s">
        <v>2</v>
      </c>
      <c r="E738" t="s">
        <v>2</v>
      </c>
      <c r="F738" t="s">
        <v>2</v>
      </c>
      <c r="G738" t="s">
        <v>2</v>
      </c>
      <c r="H738" t="s">
        <v>2</v>
      </c>
      <c r="I738" t="s">
        <v>2</v>
      </c>
      <c r="J738" t="s">
        <v>2</v>
      </c>
      <c r="K738" t="s">
        <v>2</v>
      </c>
    </row>
    <row r="739" spans="1:11">
      <c r="A739" t="s">
        <v>471</v>
      </c>
      <c r="B739" t="s">
        <v>32</v>
      </c>
      <c r="C739" t="s">
        <v>32</v>
      </c>
      <c r="D739" t="s">
        <v>32</v>
      </c>
      <c r="E739" t="s">
        <v>63</v>
      </c>
      <c r="F739" t="s">
        <v>63</v>
      </c>
      <c r="G739" t="s">
        <v>63</v>
      </c>
      <c r="H739" t="s">
        <v>7</v>
      </c>
      <c r="I739" t="s">
        <v>7</v>
      </c>
      <c r="J739" t="s">
        <v>7</v>
      </c>
      <c r="K739" t="s">
        <v>108</v>
      </c>
    </row>
    <row r="740" spans="1:11">
      <c r="A740" t="s">
        <v>2</v>
      </c>
      <c r="B740" t="s">
        <v>486</v>
      </c>
      <c r="C740" t="s">
        <v>3829</v>
      </c>
      <c r="D740" t="s">
        <v>3837</v>
      </c>
      <c r="E740" t="s">
        <v>486</v>
      </c>
      <c r="F740" t="s">
        <v>3829</v>
      </c>
      <c r="G740" t="s">
        <v>3837</v>
      </c>
      <c r="H740" t="s">
        <v>486</v>
      </c>
      <c r="I740" t="s">
        <v>3829</v>
      </c>
      <c r="J740" t="s">
        <v>3837</v>
      </c>
      <c r="K740" t="s">
        <v>2</v>
      </c>
    </row>
    <row r="741" spans="1:11">
      <c r="A741" t="s">
        <v>2162</v>
      </c>
      <c r="B741" t="s">
        <v>1932</v>
      </c>
      <c r="C741" t="s">
        <v>3857</v>
      </c>
      <c r="D741" t="s">
        <v>3871</v>
      </c>
      <c r="E741" t="s">
        <v>3880</v>
      </c>
      <c r="F741" t="s">
        <v>3884</v>
      </c>
      <c r="G741" t="s">
        <v>24</v>
      </c>
      <c r="H741" t="s">
        <v>3823</v>
      </c>
      <c r="I741" t="s">
        <v>3831</v>
      </c>
      <c r="J741" t="s">
        <v>24</v>
      </c>
      <c r="K741" t="s">
        <v>659</v>
      </c>
    </row>
    <row r="742" spans="1:11">
      <c r="A742" t="s">
        <v>3728</v>
      </c>
      <c r="B742" t="s">
        <v>3849</v>
      </c>
      <c r="C742" t="s">
        <v>3858</v>
      </c>
      <c r="D742" t="s">
        <v>579</v>
      </c>
      <c r="E742" t="s">
        <v>3835</v>
      </c>
      <c r="F742" t="s">
        <v>3885</v>
      </c>
      <c r="G742" t="s">
        <v>3895</v>
      </c>
      <c r="H742" t="s">
        <v>3824</v>
      </c>
      <c r="I742" t="s">
        <v>3832</v>
      </c>
      <c r="J742" t="s">
        <v>3839</v>
      </c>
      <c r="K742" t="s">
        <v>3804</v>
      </c>
    </row>
    <row r="743" spans="1:11">
      <c r="A743" t="s">
        <v>59</v>
      </c>
      <c r="B743" t="s">
        <v>642</v>
      </c>
      <c r="C743" t="s">
        <v>3859</v>
      </c>
      <c r="D743" t="s">
        <v>3872</v>
      </c>
      <c r="E743" t="s">
        <v>623</v>
      </c>
      <c r="F743" t="s">
        <v>3886</v>
      </c>
      <c r="G743" t="s">
        <v>2554</v>
      </c>
      <c r="H743" t="s">
        <v>698</v>
      </c>
      <c r="I743" t="s">
        <v>3833</v>
      </c>
      <c r="J743" t="s">
        <v>30</v>
      </c>
      <c r="K743" t="s">
        <v>663</v>
      </c>
    </row>
    <row r="744" spans="1:11">
      <c r="A744" t="s">
        <v>119</v>
      </c>
      <c r="B744" t="s">
        <v>1970</v>
      </c>
      <c r="C744" t="s">
        <v>3860</v>
      </c>
      <c r="D744" t="s">
        <v>3873</v>
      </c>
      <c r="E744" t="s">
        <v>3881</v>
      </c>
      <c r="F744" t="s">
        <v>3887</v>
      </c>
      <c r="G744" t="s">
        <v>3896</v>
      </c>
      <c r="H744" t="s">
        <v>3825</v>
      </c>
      <c r="I744" t="s">
        <v>3834</v>
      </c>
      <c r="J744" t="s">
        <v>3840</v>
      </c>
      <c r="K744" t="s">
        <v>661</v>
      </c>
    </row>
    <row r="745" spans="1:11">
      <c r="A745" t="s">
        <v>133</v>
      </c>
      <c r="B745" t="s">
        <v>3850</v>
      </c>
      <c r="C745" t="s">
        <v>2678</v>
      </c>
      <c r="D745" t="s">
        <v>3874</v>
      </c>
      <c r="E745" t="s">
        <v>834</v>
      </c>
      <c r="F745" t="s">
        <v>3888</v>
      </c>
      <c r="G745" t="s">
        <v>3897</v>
      </c>
      <c r="H745" t="s">
        <v>3826</v>
      </c>
      <c r="I745" t="s">
        <v>2867</v>
      </c>
      <c r="J745" t="s">
        <v>3841</v>
      </c>
      <c r="K745" t="s">
        <v>412</v>
      </c>
    </row>
    <row r="746" spans="1:11">
      <c r="A746" t="s">
        <v>7</v>
      </c>
      <c r="B746" t="s">
        <v>2837</v>
      </c>
      <c r="C746" t="s">
        <v>3861</v>
      </c>
      <c r="D746" t="s">
        <v>3875</v>
      </c>
      <c r="E746" t="s">
        <v>1201</v>
      </c>
      <c r="F746" t="s">
        <v>3253</v>
      </c>
      <c r="G746" t="s">
        <v>3898</v>
      </c>
      <c r="H746" t="s">
        <v>118</v>
      </c>
      <c r="I746" t="s">
        <v>2421</v>
      </c>
      <c r="J746" t="s">
        <v>382</v>
      </c>
      <c r="K746" t="s">
        <v>280</v>
      </c>
    </row>
    <row r="747" spans="1:11">
      <c r="A747" t="s">
        <v>3847</v>
      </c>
      <c r="B747" t="s">
        <v>2</v>
      </c>
      <c r="C747" t="s">
        <v>2</v>
      </c>
      <c r="D747" t="s">
        <v>2</v>
      </c>
      <c r="E747" t="s">
        <v>2</v>
      </c>
      <c r="F747" t="s">
        <v>2</v>
      </c>
      <c r="G747" t="s">
        <v>2</v>
      </c>
      <c r="H747" t="s">
        <v>2</v>
      </c>
      <c r="I747" t="s">
        <v>2</v>
      </c>
      <c r="J747" t="s">
        <v>2</v>
      </c>
      <c r="K747" t="s">
        <v>2</v>
      </c>
    </row>
    <row r="748" spans="1:11">
      <c r="A748" t="s">
        <v>471</v>
      </c>
      <c r="B748" t="s">
        <v>32</v>
      </c>
      <c r="C748" t="s">
        <v>32</v>
      </c>
      <c r="D748" t="s">
        <v>32</v>
      </c>
      <c r="E748" t="s">
        <v>63</v>
      </c>
      <c r="F748" t="s">
        <v>63</v>
      </c>
      <c r="G748" t="s">
        <v>63</v>
      </c>
      <c r="H748" t="s">
        <v>7</v>
      </c>
      <c r="I748" t="s">
        <v>7</v>
      </c>
      <c r="J748" t="s">
        <v>7</v>
      </c>
      <c r="K748" t="s">
        <v>108</v>
      </c>
    </row>
    <row r="749" spans="1:11">
      <c r="A749" t="s">
        <v>2</v>
      </c>
      <c r="B749" t="s">
        <v>486</v>
      </c>
      <c r="C749" t="s">
        <v>3829</v>
      </c>
      <c r="D749" t="s">
        <v>3837</v>
      </c>
      <c r="E749" t="s">
        <v>486</v>
      </c>
      <c r="F749" t="s">
        <v>3829</v>
      </c>
      <c r="G749" t="s">
        <v>3837</v>
      </c>
      <c r="H749" t="s">
        <v>486</v>
      </c>
      <c r="I749" t="s">
        <v>3829</v>
      </c>
      <c r="J749" t="s">
        <v>3837</v>
      </c>
      <c r="K749" t="s">
        <v>2</v>
      </c>
    </row>
    <row r="750" spans="1:11">
      <c r="A750" t="s">
        <v>2162</v>
      </c>
      <c r="B750" t="s">
        <v>3851</v>
      </c>
      <c r="C750" t="s">
        <v>3862</v>
      </c>
      <c r="D750" t="s">
        <v>1523</v>
      </c>
      <c r="E750" t="s">
        <v>3862</v>
      </c>
      <c r="F750" t="s">
        <v>2703</v>
      </c>
      <c r="G750" t="s">
        <v>1932</v>
      </c>
      <c r="H750" t="s">
        <v>292</v>
      </c>
      <c r="I750" t="s">
        <v>2705</v>
      </c>
      <c r="J750" t="s">
        <v>611</v>
      </c>
      <c r="K750" t="s">
        <v>659</v>
      </c>
    </row>
    <row r="751" spans="1:11">
      <c r="A751" t="s">
        <v>3728</v>
      </c>
      <c r="B751" t="s">
        <v>1970</v>
      </c>
      <c r="C751" t="s">
        <v>30</v>
      </c>
      <c r="D751" t="s">
        <v>2703</v>
      </c>
      <c r="E751" t="s">
        <v>2259</v>
      </c>
      <c r="F751" t="s">
        <v>3889</v>
      </c>
      <c r="G751" t="s">
        <v>3899</v>
      </c>
      <c r="H751" t="s">
        <v>3827</v>
      </c>
      <c r="I751" t="s">
        <v>3835</v>
      </c>
      <c r="J751" t="s">
        <v>3842</v>
      </c>
      <c r="K751" t="s">
        <v>3804</v>
      </c>
    </row>
    <row r="752" spans="1:11">
      <c r="A752" t="s">
        <v>59</v>
      </c>
      <c r="B752" t="s">
        <v>2693</v>
      </c>
      <c r="C752" t="s">
        <v>3863</v>
      </c>
      <c r="D752" t="s">
        <v>100</v>
      </c>
      <c r="E752" t="s">
        <v>651</v>
      </c>
      <c r="F752" t="s">
        <v>87</v>
      </c>
      <c r="G752" t="s">
        <v>3900</v>
      </c>
      <c r="H752" t="s">
        <v>3406</v>
      </c>
      <c r="I752" t="s">
        <v>1209</v>
      </c>
      <c r="J752" t="s">
        <v>2690</v>
      </c>
      <c r="K752" t="s">
        <v>663</v>
      </c>
    </row>
    <row r="753" spans="1:11">
      <c r="A753" t="s">
        <v>119</v>
      </c>
      <c r="B753" t="s">
        <v>902</v>
      </c>
      <c r="C753" t="s">
        <v>3864</v>
      </c>
      <c r="D753" t="s">
        <v>3867</v>
      </c>
      <c r="E753" t="s">
        <v>495</v>
      </c>
      <c r="F753" t="s">
        <v>3890</v>
      </c>
      <c r="G753" t="s">
        <v>621</v>
      </c>
      <c r="H753" t="s">
        <v>409</v>
      </c>
      <c r="I753" t="s">
        <v>1228</v>
      </c>
      <c r="J753" t="s">
        <v>3843</v>
      </c>
      <c r="K753" t="s">
        <v>661</v>
      </c>
    </row>
    <row r="754" spans="1:11">
      <c r="A754" t="s">
        <v>133</v>
      </c>
      <c r="B754" t="s">
        <v>2306</v>
      </c>
      <c r="C754" t="s">
        <v>518</v>
      </c>
      <c r="D754" t="s">
        <v>1815</v>
      </c>
      <c r="E754" t="s">
        <v>1759</v>
      </c>
      <c r="F754" t="s">
        <v>237</v>
      </c>
      <c r="G754" t="s">
        <v>3901</v>
      </c>
      <c r="H754" t="s">
        <v>3828</v>
      </c>
      <c r="I754" t="s">
        <v>335</v>
      </c>
      <c r="J754" t="s">
        <v>1834</v>
      </c>
      <c r="K754" t="s">
        <v>412</v>
      </c>
    </row>
    <row r="755" spans="1:11">
      <c r="A755" t="s">
        <v>7</v>
      </c>
      <c r="B755" t="s">
        <v>3852</v>
      </c>
      <c r="C755" t="s">
        <v>3865</v>
      </c>
      <c r="D755" t="s">
        <v>3876</v>
      </c>
      <c r="E755" t="s">
        <v>45</v>
      </c>
      <c r="F755" t="s">
        <v>639</v>
      </c>
      <c r="G755" t="s">
        <v>631</v>
      </c>
      <c r="H755" t="s">
        <v>2685</v>
      </c>
      <c r="I755" t="s">
        <v>3836</v>
      </c>
      <c r="J755" t="s">
        <v>3844</v>
      </c>
      <c r="K755" t="s">
        <v>280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zoomScaleNormal="100" workbookViewId="0"/>
  </sheetViews>
  <sheetFormatPr defaultRowHeight="14.5"/>
  <cols>
    <col min="22" max="22" width="8.54296875" customWidth="1"/>
  </cols>
  <sheetData>
    <row r="1" spans="1:22">
      <c r="A1" s="5" t="s">
        <v>707</v>
      </c>
    </row>
    <row r="3" spans="1:22">
      <c r="B3" s="6" t="s">
        <v>724</v>
      </c>
      <c r="P3" t="str">
        <f>IFERROR(VALUE(Raw_Data_23!A2),Raw_Data_23!A2)</f>
        <v>HH has improved sanitation</v>
      </c>
      <c r="Q3" t="str">
        <f>IFERROR(VALUE(Raw_Data_23!B2),Raw_Data_23!B2)</f>
        <v>Mogadishu</v>
      </c>
      <c r="R3" t="str">
        <f>IFERROR(VALUE(Raw_Data_23!C2),Raw_Data_23!C2)</f>
        <v>Other Urban</v>
      </c>
      <c r="S3" t="str">
        <f>IFERROR(VALUE(Raw_Data_23!D2),Raw_Data_23!D2)</f>
        <v>Rural</v>
      </c>
      <c r="T3" t="str">
        <f>IFERROR(VALUE(Raw_Data_23!E2),Raw_Data_23!E2)</f>
        <v>IDP Settlements</v>
      </c>
      <c r="U3" t="str">
        <f>IFERROR(VALUE(Raw_Data_23!F2),Raw_Data_23!F2)</f>
        <v>Nomadic population</v>
      </c>
      <c r="V3" t="str">
        <f>IFERROR(VALUE(Raw_Data_23!G2),Raw_Data_23!G2)</f>
        <v>Total</v>
      </c>
    </row>
    <row r="4" spans="1:22">
      <c r="F4" s="8"/>
      <c r="G4" s="8"/>
      <c r="H4" s="8"/>
      <c r="I4" s="8"/>
      <c r="J4" s="8"/>
      <c r="K4" s="8"/>
      <c r="L4" s="8"/>
      <c r="M4" s="8"/>
      <c r="P4" t="str">
        <f>IFERROR(VALUE(Raw_Data_23!A3),Raw_Data_23!A3)</f>
        <v/>
      </c>
      <c r="Q4" t="str">
        <f>IFERROR(VALUE(Raw_Data_23!B3),Raw_Data_23!B3)</f>
        <v>%</v>
      </c>
      <c r="R4" t="str">
        <f>IFERROR(VALUE(Raw_Data_23!C3),Raw_Data_23!C3)</f>
        <v>%</v>
      </c>
      <c r="S4" t="str">
        <f>IFERROR(VALUE(Raw_Data_23!D3),Raw_Data_23!D3)</f>
        <v>%</v>
      </c>
      <c r="T4" t="str">
        <f>IFERROR(VALUE(Raw_Data_23!E3),Raw_Data_23!E3)</f>
        <v>%</v>
      </c>
      <c r="U4" t="str">
        <f>IFERROR(VALUE(Raw_Data_23!F3),Raw_Data_23!F3)</f>
        <v>%</v>
      </c>
      <c r="V4" t="str">
        <f>IFERROR(VALUE(Raw_Data_23!G3),Raw_Data_23!G3)</f>
        <v>%</v>
      </c>
    </row>
    <row r="5" spans="1:22" ht="34.5">
      <c r="D5" s="15" t="s">
        <v>2759</v>
      </c>
      <c r="F5" s="8" t="s">
        <v>2162</v>
      </c>
      <c r="G5" s="8" t="s">
        <v>3819</v>
      </c>
      <c r="H5" s="8" t="s">
        <v>59</v>
      </c>
      <c r="I5" s="8" t="s">
        <v>3656</v>
      </c>
      <c r="J5" s="8" t="s">
        <v>103</v>
      </c>
      <c r="K5" s="8"/>
      <c r="L5" s="8" t="s">
        <v>63</v>
      </c>
      <c r="M5" s="8" t="s">
        <v>2161</v>
      </c>
      <c r="N5" s="8"/>
      <c r="O5" s="8"/>
      <c r="P5" t="str">
        <f>IFERROR(VALUE(Raw_Data_23!A4),Raw_Data_23!A4)</f>
        <v>No</v>
      </c>
      <c r="Q5">
        <f>IFERROR(VALUE(Raw_Data_23!B4),Raw_Data_23!B4)</f>
        <v>30.670999999999999</v>
      </c>
      <c r="R5">
        <f>IFERROR(VALUE(Raw_Data_23!C4),Raw_Data_23!C4)</f>
        <v>30.048999999999999</v>
      </c>
      <c r="S5">
        <f>IFERROR(VALUE(Raw_Data_23!D4),Raw_Data_23!D4)</f>
        <v>59.908000000000001</v>
      </c>
      <c r="T5">
        <f>IFERROR(VALUE(Raw_Data_23!E4),Raw_Data_23!E4)</f>
        <v>48.640999999999998</v>
      </c>
      <c r="U5">
        <f>IFERROR(VALUE(Raw_Data_23!F4),Raw_Data_23!F4)</f>
        <v>92.040999999999997</v>
      </c>
      <c r="V5">
        <f>IFERROR(VALUE(Raw_Data_23!G4),Raw_Data_23!G4)</f>
        <v>54.173999999999999</v>
      </c>
    </row>
    <row r="6" spans="1:22">
      <c r="D6" s="7">
        <f>V6</f>
        <v>45.826000000000001</v>
      </c>
      <c r="F6" s="7">
        <f>Q6</f>
        <v>69.328999999999994</v>
      </c>
      <c r="G6" s="7">
        <f>R6</f>
        <v>69.950999999999993</v>
      </c>
      <c r="H6" s="7">
        <f>S6</f>
        <v>40.091999999999999</v>
      </c>
      <c r="I6" s="7">
        <f>T6</f>
        <v>51.359000000000002</v>
      </c>
      <c r="J6" s="7">
        <f>U6</f>
        <v>7.9589999999999996</v>
      </c>
      <c r="K6" s="7"/>
      <c r="L6" s="7">
        <f>U13</f>
        <v>42.908000000000001</v>
      </c>
      <c r="M6" s="7">
        <f>U19</f>
        <v>50.978999999999999</v>
      </c>
      <c r="N6" s="7"/>
      <c r="O6" s="7"/>
      <c r="P6" t="str">
        <f>IFERROR(VALUE(Raw_Data_23!A5),Raw_Data_23!A5)</f>
        <v>Yes</v>
      </c>
      <c r="Q6">
        <f>IFERROR(VALUE(Raw_Data_23!B5),Raw_Data_23!B5)</f>
        <v>69.328999999999994</v>
      </c>
      <c r="R6">
        <f>IFERROR(VALUE(Raw_Data_23!C5),Raw_Data_23!C5)</f>
        <v>69.950999999999993</v>
      </c>
      <c r="S6">
        <f>IFERROR(VALUE(Raw_Data_23!D5),Raw_Data_23!D5)</f>
        <v>40.091999999999999</v>
      </c>
      <c r="T6">
        <f>IFERROR(VALUE(Raw_Data_23!E5),Raw_Data_23!E5)</f>
        <v>51.359000000000002</v>
      </c>
      <c r="U6">
        <f>IFERROR(VALUE(Raw_Data_23!F5),Raw_Data_23!F5)</f>
        <v>7.9589999999999996</v>
      </c>
      <c r="V6">
        <f>IFERROR(VALUE(Raw_Data_23!G5),Raw_Data_23!G5)</f>
        <v>45.826000000000001</v>
      </c>
    </row>
    <row r="7" spans="1:22">
      <c r="C7" s="6" t="s">
        <v>2222</v>
      </c>
      <c r="D7" s="7">
        <f>D6</f>
        <v>45.826000000000001</v>
      </c>
      <c r="F7" s="7">
        <f>D6</f>
        <v>45.826000000000001</v>
      </c>
      <c r="G7" s="7">
        <f t="shared" ref="G7:M7" si="0">F7</f>
        <v>45.826000000000001</v>
      </c>
      <c r="H7" s="7">
        <f t="shared" si="0"/>
        <v>45.826000000000001</v>
      </c>
      <c r="I7" s="7">
        <f t="shared" si="0"/>
        <v>45.826000000000001</v>
      </c>
      <c r="J7" s="7">
        <f t="shared" si="0"/>
        <v>45.826000000000001</v>
      </c>
      <c r="K7" s="7">
        <f t="shared" si="0"/>
        <v>45.826000000000001</v>
      </c>
      <c r="L7" s="7">
        <f t="shared" si="0"/>
        <v>45.826000000000001</v>
      </c>
      <c r="M7" s="7">
        <f t="shared" si="0"/>
        <v>45.826000000000001</v>
      </c>
      <c r="N7" s="7"/>
      <c r="O7" s="7"/>
      <c r="P7" t="str">
        <f>IFERROR(VALUE(Raw_Data_23!A6),Raw_Data_23!A6)</f>
        <v>Total</v>
      </c>
      <c r="Q7">
        <f>IFERROR(VALUE(Raw_Data_23!B6),Raw_Data_23!B6)</f>
        <v>100</v>
      </c>
      <c r="R7">
        <f>IFERROR(VALUE(Raw_Data_23!C6),Raw_Data_23!C6)</f>
        <v>100</v>
      </c>
      <c r="S7">
        <f>IFERROR(VALUE(Raw_Data_23!D6),Raw_Data_23!D6)</f>
        <v>100</v>
      </c>
      <c r="T7">
        <f>IFERROR(VALUE(Raw_Data_23!E6),Raw_Data_23!E6)</f>
        <v>100</v>
      </c>
      <c r="U7">
        <f>IFERROR(VALUE(Raw_Data_23!F6),Raw_Data_23!F6)</f>
        <v>100</v>
      </c>
      <c r="V7">
        <f>IFERROR(VALUE(Raw_Data_23!G6),Raw_Data_23!G6)</f>
        <v>100</v>
      </c>
    </row>
    <row r="8" spans="1:22">
      <c r="B8" s="6"/>
      <c r="D8" s="7"/>
      <c r="E8" s="7"/>
      <c r="F8" s="7">
        <f>VALUE(Raw_Data_23!D709)*100-F6</f>
        <v>10.271000000000015</v>
      </c>
      <c r="G8" s="7">
        <f>VALUE(Raw_Data_23!D710)*100-G6</f>
        <v>7.5490000000000066</v>
      </c>
      <c r="H8" s="7">
        <f>VALUE(Raw_Data_23!D711)*100-H6</f>
        <v>13.708000000000006</v>
      </c>
      <c r="I8" s="7">
        <f>VALUE(Raw_Data_23!D712)*100-I6</f>
        <v>10.741</v>
      </c>
      <c r="J8" s="7">
        <f>VALUE(Raw_Data_23!D713)*100-J6</f>
        <v>4.641</v>
      </c>
      <c r="K8" s="7"/>
      <c r="L8" s="7">
        <f>VALUE(Raw_Data_23!G737)*100-L6</f>
        <v>5.8919999999999959</v>
      </c>
      <c r="M8" s="7">
        <f>VALUE(Raw_Data_23!D737)*100-M6</f>
        <v>6.5209999999999937</v>
      </c>
    </row>
    <row r="9" spans="1:22">
      <c r="D9" s="7"/>
      <c r="E9" s="7"/>
      <c r="P9" t="str">
        <f>IFERROR(VALUE(Raw_Data_23!A7),Raw_Data_23!A7)</f>
        <v>Improved sanitation (poor) by type</v>
      </c>
      <c r="Q9" t="str">
        <f>IFERROR(VALUE(Raw_Data_23!B7),Raw_Data_23!B7)</f>
        <v/>
      </c>
      <c r="R9" t="str">
        <f>IFERROR(VALUE(Raw_Data_23!C7),Raw_Data_23!C7)</f>
        <v/>
      </c>
      <c r="S9" t="str">
        <f>IFERROR(VALUE(Raw_Data_23!D7),Raw_Data_23!D7)</f>
        <v/>
      </c>
      <c r="T9" t="str">
        <f>IFERROR(VALUE(Raw_Data_23!E7),Raw_Data_23!E7)</f>
        <v/>
      </c>
      <c r="U9" t="str">
        <f>IFERROR(VALUE(Raw_Data_23!F7),Raw_Data_23!F7)</f>
        <v/>
      </c>
    </row>
    <row r="10" spans="1:22">
      <c r="P10" t="str">
        <f>IFERROR(VALUE(Raw_Data_23!A8),Raw_Data_23!A8)</f>
        <v>HH has improved sanitation</v>
      </c>
      <c r="Q10" t="str">
        <f>IFERROR(VALUE(Raw_Data_23!B8),Raw_Data_23!B8)</f>
        <v>Urban</v>
      </c>
      <c r="R10" t="str">
        <f>IFERROR(VALUE(Raw_Data_23!C8),Raw_Data_23!C8)</f>
        <v>Rural</v>
      </c>
      <c r="S10" t="str">
        <f>IFERROR(VALUE(Raw_Data_23!D8),Raw_Data_23!D8)</f>
        <v>IDP</v>
      </c>
      <c r="T10" t="str">
        <f>IFERROR(VALUE(Raw_Data_23!E8),Raw_Data_23!E8)</f>
        <v>Nomads</v>
      </c>
      <c r="U10" t="str">
        <f>IFERROR(VALUE(Raw_Data_23!F8),Raw_Data_23!F8)</f>
        <v>Total</v>
      </c>
    </row>
    <row r="11" spans="1:22">
      <c r="P11" t="str">
        <f>IFERROR(VALUE(Raw_Data_23!A9),Raw_Data_23!A9)</f>
        <v/>
      </c>
      <c r="Q11" t="str">
        <f>IFERROR(VALUE(Raw_Data_23!B9),Raw_Data_23!B9)</f>
        <v>%</v>
      </c>
      <c r="R11" t="str">
        <f>IFERROR(VALUE(Raw_Data_23!C9),Raw_Data_23!C9)</f>
        <v>%</v>
      </c>
      <c r="S11" t="str">
        <f>IFERROR(VALUE(Raw_Data_23!D9),Raw_Data_23!D9)</f>
        <v>%</v>
      </c>
      <c r="T11" t="str">
        <f>IFERROR(VALUE(Raw_Data_23!E9),Raw_Data_23!E9)</f>
        <v>%</v>
      </c>
      <c r="U11" t="str">
        <f>IFERROR(VALUE(Raw_Data_23!F9),Raw_Data_23!F9)</f>
        <v>%</v>
      </c>
    </row>
    <row r="12" spans="1:22">
      <c r="P12" t="str">
        <f>IFERROR(VALUE(Raw_Data_23!A10),Raw_Data_23!A10)</f>
        <v>No</v>
      </c>
      <c r="Q12">
        <f>IFERROR(VALUE(Raw_Data_23!B10),Raw_Data_23!B10)</f>
        <v>33.957000000000001</v>
      </c>
      <c r="R12">
        <f>IFERROR(VALUE(Raw_Data_23!C10),Raw_Data_23!C10)</f>
        <v>58.238999999999997</v>
      </c>
      <c r="S12">
        <f>IFERROR(VALUE(Raw_Data_23!D10),Raw_Data_23!D10)</f>
        <v>48.908999999999999</v>
      </c>
      <c r="T12">
        <f>IFERROR(VALUE(Raw_Data_23!E10),Raw_Data_23!E10)</f>
        <v>92.873999999999995</v>
      </c>
      <c r="U12">
        <f>IFERROR(VALUE(Raw_Data_23!F10),Raw_Data_23!F10)</f>
        <v>57.091999999999999</v>
      </c>
    </row>
    <row r="13" spans="1:22">
      <c r="P13" t="str">
        <f>IFERROR(VALUE(Raw_Data_23!A11),Raw_Data_23!A11)</f>
        <v>Yes</v>
      </c>
      <c r="Q13">
        <f>IFERROR(VALUE(Raw_Data_23!B11),Raw_Data_23!B11)</f>
        <v>66.043000000000006</v>
      </c>
      <c r="R13">
        <f>IFERROR(VALUE(Raw_Data_23!C11),Raw_Data_23!C11)</f>
        <v>41.761000000000003</v>
      </c>
      <c r="S13">
        <f>IFERROR(VALUE(Raw_Data_23!D11),Raw_Data_23!D11)</f>
        <v>51.091000000000001</v>
      </c>
      <c r="T13">
        <f>IFERROR(VALUE(Raw_Data_23!E11),Raw_Data_23!E11)</f>
        <v>7.1260000000000003</v>
      </c>
      <c r="U13">
        <f>IFERROR(VALUE(Raw_Data_23!F11),Raw_Data_23!F11)</f>
        <v>42.908000000000001</v>
      </c>
    </row>
    <row r="14" spans="1:22">
      <c r="P14" t="str">
        <f>IFERROR(VALUE(Raw_Data_23!A12),Raw_Data_23!A12)</f>
        <v>Total</v>
      </c>
      <c r="Q14">
        <f>IFERROR(VALUE(Raw_Data_23!B12),Raw_Data_23!B12)</f>
        <v>100</v>
      </c>
      <c r="R14">
        <f>IFERROR(VALUE(Raw_Data_23!C12),Raw_Data_23!C12)</f>
        <v>100</v>
      </c>
      <c r="S14">
        <f>IFERROR(VALUE(Raw_Data_23!D12),Raw_Data_23!D12)</f>
        <v>100</v>
      </c>
      <c r="T14">
        <f>IFERROR(VALUE(Raw_Data_23!E12),Raw_Data_23!E12)</f>
        <v>100</v>
      </c>
      <c r="U14">
        <f>IFERROR(VALUE(Raw_Data_23!F12),Raw_Data_23!F12)</f>
        <v>100</v>
      </c>
    </row>
    <row r="15" spans="1:22">
      <c r="P15" t="str">
        <f>IFERROR(VALUE(Raw_Data_23!A13),Raw_Data_23!A13)</f>
        <v>Improved sanitation (non-poor) by type</v>
      </c>
      <c r="Q15" t="str">
        <f>IFERROR(VALUE(Raw_Data_23!B13),Raw_Data_23!B13)</f>
        <v/>
      </c>
      <c r="R15" t="str">
        <f>IFERROR(VALUE(Raw_Data_23!C13),Raw_Data_23!C13)</f>
        <v/>
      </c>
      <c r="S15" t="str">
        <f>IFERROR(VALUE(Raw_Data_23!D13),Raw_Data_23!D13)</f>
        <v/>
      </c>
      <c r="T15" t="str">
        <f>IFERROR(VALUE(Raw_Data_23!E13),Raw_Data_23!E13)</f>
        <v/>
      </c>
      <c r="U15" t="str">
        <f>IFERROR(VALUE(Raw_Data_23!F13),Raw_Data_23!F13)</f>
        <v/>
      </c>
    </row>
    <row r="16" spans="1:22">
      <c r="P16" t="str">
        <f>IFERROR(VALUE(Raw_Data_23!A14),Raw_Data_23!A14)</f>
        <v>HH has improved sanitation</v>
      </c>
      <c r="Q16" t="str">
        <f>IFERROR(VALUE(Raw_Data_23!B14),Raw_Data_23!B14)</f>
        <v>Urban</v>
      </c>
      <c r="R16" t="str">
        <f>IFERROR(VALUE(Raw_Data_23!C14),Raw_Data_23!C14)</f>
        <v>Rural</v>
      </c>
      <c r="S16" t="str">
        <f>IFERROR(VALUE(Raw_Data_23!D14),Raw_Data_23!D14)</f>
        <v>IDP</v>
      </c>
      <c r="T16" t="str">
        <f>IFERROR(VALUE(Raw_Data_23!E14),Raw_Data_23!E14)</f>
        <v>Nomads</v>
      </c>
      <c r="U16" t="str">
        <f>IFERROR(VALUE(Raw_Data_23!F14),Raw_Data_23!F14)</f>
        <v>Total</v>
      </c>
    </row>
    <row r="17" spans="2:22">
      <c r="P17" t="str">
        <f>IFERROR(VALUE(Raw_Data_23!A15),Raw_Data_23!A15)</f>
        <v/>
      </c>
      <c r="Q17" t="str">
        <f>IFERROR(VALUE(Raw_Data_23!B15),Raw_Data_23!B15)</f>
        <v>%</v>
      </c>
      <c r="R17" t="str">
        <f>IFERROR(VALUE(Raw_Data_23!C15),Raw_Data_23!C15)</f>
        <v>%</v>
      </c>
      <c r="S17" t="str">
        <f>IFERROR(VALUE(Raw_Data_23!D15),Raw_Data_23!D15)</f>
        <v>%</v>
      </c>
      <c r="T17" t="str">
        <f>IFERROR(VALUE(Raw_Data_23!E15),Raw_Data_23!E15)</f>
        <v>%</v>
      </c>
      <c r="U17" t="str">
        <f>IFERROR(VALUE(Raw_Data_23!F15),Raw_Data_23!F15)</f>
        <v>%</v>
      </c>
    </row>
    <row r="18" spans="2:22">
      <c r="P18" t="str">
        <f>IFERROR(VALUE(Raw_Data_23!A16),Raw_Data_23!A16)</f>
        <v>No</v>
      </c>
      <c r="Q18">
        <f>IFERROR(VALUE(Raw_Data_23!B16),Raw_Data_23!B16)</f>
        <v>25.364999999999998</v>
      </c>
      <c r="R18">
        <f>IFERROR(VALUE(Raw_Data_23!C16),Raw_Data_23!C16)</f>
        <v>63.591999999999999</v>
      </c>
      <c r="S18">
        <f>IFERROR(VALUE(Raw_Data_23!D16),Raw_Data_23!D16)</f>
        <v>47.957999999999998</v>
      </c>
      <c r="T18">
        <f>IFERROR(VALUE(Raw_Data_23!E16),Raw_Data_23!E16)</f>
        <v>90.311000000000007</v>
      </c>
      <c r="U18">
        <f>IFERROR(VALUE(Raw_Data_23!F16),Raw_Data_23!F16)</f>
        <v>49.021000000000001</v>
      </c>
    </row>
    <row r="19" spans="2:22">
      <c r="P19" t="str">
        <f>IFERROR(VALUE(Raw_Data_23!A17),Raw_Data_23!A17)</f>
        <v>Yes</v>
      </c>
      <c r="Q19">
        <f>IFERROR(VALUE(Raw_Data_23!B17),Raw_Data_23!B17)</f>
        <v>74.635000000000005</v>
      </c>
      <c r="R19">
        <f>IFERROR(VALUE(Raw_Data_23!C17),Raw_Data_23!C17)</f>
        <v>36.408000000000001</v>
      </c>
      <c r="S19">
        <f>IFERROR(VALUE(Raw_Data_23!D17),Raw_Data_23!D17)</f>
        <v>52.042000000000002</v>
      </c>
      <c r="T19">
        <f>IFERROR(VALUE(Raw_Data_23!E17),Raw_Data_23!E17)</f>
        <v>9.6890000000000001</v>
      </c>
      <c r="U19">
        <f>IFERROR(VALUE(Raw_Data_23!F17),Raw_Data_23!F17)</f>
        <v>50.978999999999999</v>
      </c>
    </row>
    <row r="20" spans="2:22">
      <c r="P20" t="str">
        <f>IFERROR(VALUE(Raw_Data_23!A18),Raw_Data_23!A18)</f>
        <v>Total</v>
      </c>
      <c r="Q20">
        <f>IFERROR(VALUE(Raw_Data_23!B18),Raw_Data_23!B18)</f>
        <v>100</v>
      </c>
      <c r="R20">
        <f>IFERROR(VALUE(Raw_Data_23!C18),Raw_Data_23!C18)</f>
        <v>100</v>
      </c>
      <c r="S20">
        <f>IFERROR(VALUE(Raw_Data_23!D18),Raw_Data_23!D18)</f>
        <v>100</v>
      </c>
      <c r="T20">
        <f>IFERROR(VALUE(Raw_Data_23!E18),Raw_Data_23!E18)</f>
        <v>100</v>
      </c>
      <c r="U20">
        <f>IFERROR(VALUE(Raw_Data_23!F18),Raw_Data_23!F18)</f>
        <v>100</v>
      </c>
    </row>
    <row r="24" spans="2:22">
      <c r="B24" s="6" t="s">
        <v>725</v>
      </c>
      <c r="P24" t="str">
        <f>IFERROR(VALUE(Raw_Data_23!A67),Raw_Data_23!A67)</f>
        <v>Improved water by ind_profile</v>
      </c>
      <c r="Q24" t="str">
        <f>IFERROR(VALUE(Raw_Data_23!B67),Raw_Data_23!B67)</f>
        <v/>
      </c>
      <c r="R24" t="str">
        <f>IFERROR(VALUE(Raw_Data_23!C67),Raw_Data_23!C67)</f>
        <v/>
      </c>
      <c r="S24" t="str">
        <f>IFERROR(VALUE(Raw_Data_23!D67),Raw_Data_23!D67)</f>
        <v/>
      </c>
      <c r="T24" t="str">
        <f>IFERROR(VALUE(Raw_Data_23!E67),Raw_Data_23!E67)</f>
        <v/>
      </c>
      <c r="U24" t="str">
        <f>IFERROR(VALUE(Raw_Data_23!F67),Raw_Data_23!F67)</f>
        <v/>
      </c>
      <c r="V24" t="str">
        <f>IFERROR(VALUE(Raw_Data_23!G67),Raw_Data_23!G67)</f>
        <v/>
      </c>
    </row>
    <row r="25" spans="2:22">
      <c r="P25" t="str">
        <f>IFERROR(VALUE(Raw_Data_23!A68),Raw_Data_23!A68)</f>
        <v>HH has improved source of drinking water</v>
      </c>
      <c r="Q25" t="str">
        <f>IFERROR(VALUE(Raw_Data_23!B68),Raw_Data_23!B68)</f>
        <v>Mogadishu</v>
      </c>
      <c r="R25" t="str">
        <f>IFERROR(VALUE(Raw_Data_23!C68),Raw_Data_23!C68)</f>
        <v>Other Urban</v>
      </c>
      <c r="S25" t="str">
        <f>IFERROR(VALUE(Raw_Data_23!D68),Raw_Data_23!D68)</f>
        <v>Rural</v>
      </c>
      <c r="T25" t="str">
        <f>IFERROR(VALUE(Raw_Data_23!E68),Raw_Data_23!E68)</f>
        <v>IDP Settlements</v>
      </c>
      <c r="U25" t="str">
        <f>IFERROR(VALUE(Raw_Data_23!F68),Raw_Data_23!F68)</f>
        <v>Nomadic population</v>
      </c>
      <c r="V25" t="str">
        <f>IFERROR(VALUE(Raw_Data_23!G68),Raw_Data_23!G68)</f>
        <v>Total</v>
      </c>
    </row>
    <row r="26" spans="2:22" ht="34.5">
      <c r="D26" s="15" t="s">
        <v>2759</v>
      </c>
      <c r="F26" s="8" t="s">
        <v>2162</v>
      </c>
      <c r="G26" s="8" t="s">
        <v>3819</v>
      </c>
      <c r="H26" s="8" t="s">
        <v>59</v>
      </c>
      <c r="I26" s="8" t="s">
        <v>3656</v>
      </c>
      <c r="J26" s="8" t="s">
        <v>103</v>
      </c>
      <c r="K26" s="8"/>
      <c r="L26" s="8" t="s">
        <v>63</v>
      </c>
      <c r="M26" s="8" t="s">
        <v>2161</v>
      </c>
      <c r="N26" s="8"/>
      <c r="O26" s="8"/>
      <c r="P26" t="str">
        <f>IFERROR(VALUE(Raw_Data_23!A69),Raw_Data_23!A69)</f>
        <v/>
      </c>
      <c r="Q26" t="str">
        <f>IFERROR(VALUE(Raw_Data_23!B69),Raw_Data_23!B69)</f>
        <v>%</v>
      </c>
      <c r="R26" t="str">
        <f>IFERROR(VALUE(Raw_Data_23!C69),Raw_Data_23!C69)</f>
        <v>%</v>
      </c>
      <c r="S26" t="str">
        <f>IFERROR(VALUE(Raw_Data_23!D69),Raw_Data_23!D69)</f>
        <v>%</v>
      </c>
      <c r="T26" t="str">
        <f>IFERROR(VALUE(Raw_Data_23!E69),Raw_Data_23!E69)</f>
        <v>%</v>
      </c>
      <c r="U26" t="str">
        <f>IFERROR(VALUE(Raw_Data_23!F69),Raw_Data_23!F69)</f>
        <v>%</v>
      </c>
      <c r="V26" t="str">
        <f>IFERROR(VALUE(Raw_Data_23!G69),Raw_Data_23!G69)</f>
        <v>%</v>
      </c>
    </row>
    <row r="27" spans="2:22">
      <c r="D27" s="7">
        <f>V28</f>
        <v>76.697999999999993</v>
      </c>
      <c r="F27" s="7">
        <f>Q28</f>
        <v>97.953000000000003</v>
      </c>
      <c r="G27" s="7">
        <f>R28</f>
        <v>79.921999999999997</v>
      </c>
      <c r="H27" s="7">
        <f>S28</f>
        <v>68.23</v>
      </c>
      <c r="I27" s="7">
        <f>T28</f>
        <v>84.594999999999999</v>
      </c>
      <c r="J27" s="7">
        <f>U28</f>
        <v>66.873999999999995</v>
      </c>
      <c r="K27" s="7"/>
      <c r="L27" s="7">
        <f>U34</f>
        <v>77.396000000000001</v>
      </c>
      <c r="M27" s="7">
        <f>U40</f>
        <v>75.492000000000004</v>
      </c>
      <c r="O27" s="7"/>
      <c r="P27" t="str">
        <f>IFERROR(VALUE(Raw_Data_23!A70),Raw_Data_23!A70)</f>
        <v>No</v>
      </c>
      <c r="Q27">
        <f>IFERROR(VALUE(Raw_Data_23!B70),Raw_Data_23!B70)</f>
        <v>2.0470000000000002</v>
      </c>
      <c r="R27">
        <f>IFERROR(VALUE(Raw_Data_23!C70),Raw_Data_23!C70)</f>
        <v>20.077999999999999</v>
      </c>
      <c r="S27">
        <f>IFERROR(VALUE(Raw_Data_23!D70),Raw_Data_23!D70)</f>
        <v>31.77</v>
      </c>
      <c r="T27">
        <f>IFERROR(VALUE(Raw_Data_23!E70),Raw_Data_23!E70)</f>
        <v>15.404999999999999</v>
      </c>
      <c r="U27">
        <f>IFERROR(VALUE(Raw_Data_23!F70),Raw_Data_23!F70)</f>
        <v>33.125999999999998</v>
      </c>
      <c r="V27">
        <f>IFERROR(VALUE(Raw_Data_23!G70),Raw_Data_23!G70)</f>
        <v>23.302</v>
      </c>
    </row>
    <row r="28" spans="2:22">
      <c r="C28" s="6" t="s">
        <v>2222</v>
      </c>
      <c r="D28" s="7">
        <f>D27</f>
        <v>76.697999999999993</v>
      </c>
      <c r="F28" s="7">
        <f>D28</f>
        <v>76.697999999999993</v>
      </c>
      <c r="G28" s="7">
        <f>F28</f>
        <v>76.697999999999993</v>
      </c>
      <c r="H28" s="7">
        <f t="shared" ref="H28:M28" si="1">G28</f>
        <v>76.697999999999993</v>
      </c>
      <c r="I28" s="7">
        <f t="shared" si="1"/>
        <v>76.697999999999993</v>
      </c>
      <c r="J28" s="7">
        <f t="shared" si="1"/>
        <v>76.697999999999993</v>
      </c>
      <c r="K28" s="7">
        <f t="shared" si="1"/>
        <v>76.697999999999993</v>
      </c>
      <c r="L28" s="7">
        <f t="shared" si="1"/>
        <v>76.697999999999993</v>
      </c>
      <c r="M28" s="7">
        <f t="shared" si="1"/>
        <v>76.697999999999993</v>
      </c>
      <c r="N28" s="7"/>
      <c r="O28" s="7"/>
      <c r="P28" t="str">
        <f>IFERROR(VALUE(Raw_Data_23!A71),Raw_Data_23!A71)</f>
        <v>Yes</v>
      </c>
      <c r="Q28">
        <f>IFERROR(VALUE(Raw_Data_23!B71),Raw_Data_23!B71)</f>
        <v>97.953000000000003</v>
      </c>
      <c r="R28">
        <f>IFERROR(VALUE(Raw_Data_23!C71),Raw_Data_23!C71)</f>
        <v>79.921999999999997</v>
      </c>
      <c r="S28">
        <f>IFERROR(VALUE(Raw_Data_23!D71),Raw_Data_23!D71)</f>
        <v>68.23</v>
      </c>
      <c r="T28">
        <f>IFERROR(VALUE(Raw_Data_23!E71),Raw_Data_23!E71)</f>
        <v>84.594999999999999</v>
      </c>
      <c r="U28">
        <f>IFERROR(VALUE(Raw_Data_23!F71),Raw_Data_23!F71)</f>
        <v>66.873999999999995</v>
      </c>
      <c r="V28">
        <f>IFERROR(VALUE(Raw_Data_23!G71),Raw_Data_23!G71)</f>
        <v>76.697999999999993</v>
      </c>
    </row>
    <row r="29" spans="2:22">
      <c r="F29" s="7">
        <f>VALUE(Raw_Data_23!D716)*100-F27</f>
        <v>1.546999999999997</v>
      </c>
      <c r="G29" s="7">
        <f>VALUE(Raw_Data_23!D717)*100-G27</f>
        <v>8.578000000000003</v>
      </c>
      <c r="H29" s="7">
        <f>VALUE(Raw_Data_23!D718)*100-H27</f>
        <v>15.36999999999999</v>
      </c>
      <c r="I29" s="7">
        <f>VALUE(Raw_Data_23!D719)*100-I27</f>
        <v>6.3050000000000068</v>
      </c>
      <c r="J29" s="7">
        <f>VALUE(Raw_Data_23!D720)*100-J27</f>
        <v>11.226000000000013</v>
      </c>
      <c r="K29" s="7"/>
      <c r="L29" s="7">
        <f>VALUE(Raw_Data_23!G746)*100-L27</f>
        <v>5.6039999999999992</v>
      </c>
      <c r="M29" s="7">
        <f>VALUE(Raw_Data_23!D746)*100-M27</f>
        <v>7.8079999999999927</v>
      </c>
      <c r="P29" t="str">
        <f>IFERROR(VALUE(Raw_Data_23!A72),Raw_Data_23!A72)</f>
        <v>Total</v>
      </c>
      <c r="Q29">
        <f>IFERROR(VALUE(Raw_Data_23!B72),Raw_Data_23!B72)</f>
        <v>100</v>
      </c>
      <c r="R29">
        <f>IFERROR(VALUE(Raw_Data_23!C72),Raw_Data_23!C72)</f>
        <v>100</v>
      </c>
      <c r="S29">
        <f>IFERROR(VALUE(Raw_Data_23!D72),Raw_Data_23!D72)</f>
        <v>100</v>
      </c>
      <c r="T29">
        <f>IFERROR(VALUE(Raw_Data_23!E72),Raw_Data_23!E72)</f>
        <v>100</v>
      </c>
      <c r="U29">
        <f>IFERROR(VALUE(Raw_Data_23!F72),Raw_Data_23!F72)</f>
        <v>100</v>
      </c>
      <c r="V29">
        <f>IFERROR(VALUE(Raw_Data_23!G72),Raw_Data_23!G72)</f>
        <v>100</v>
      </c>
    </row>
    <row r="30" spans="2:22">
      <c r="P30" t="str">
        <f>IFERROR(VALUE(Raw_Data_23!A73),Raw_Data_23!A73)</f>
        <v>Improved water (poor) by type</v>
      </c>
      <c r="Q30" t="str">
        <f>IFERROR(VALUE(Raw_Data_23!B73),Raw_Data_23!B73)</f>
        <v/>
      </c>
      <c r="R30" t="str">
        <f>IFERROR(VALUE(Raw_Data_23!C73),Raw_Data_23!C73)</f>
        <v/>
      </c>
      <c r="S30" t="str">
        <f>IFERROR(VALUE(Raw_Data_23!D73),Raw_Data_23!D73)</f>
        <v/>
      </c>
      <c r="T30" t="str">
        <f>IFERROR(VALUE(Raw_Data_23!E73),Raw_Data_23!E73)</f>
        <v/>
      </c>
      <c r="U30" t="str">
        <f>IFERROR(VALUE(Raw_Data_23!F73),Raw_Data_23!F73)</f>
        <v/>
      </c>
    </row>
    <row r="31" spans="2:22">
      <c r="P31" t="str">
        <f>IFERROR(VALUE(Raw_Data_23!A74),Raw_Data_23!A74)</f>
        <v>HH has improved source of drinking water</v>
      </c>
      <c r="Q31" t="str">
        <f>IFERROR(VALUE(Raw_Data_23!B74),Raw_Data_23!B74)</f>
        <v>Urban</v>
      </c>
      <c r="R31" t="str">
        <f>IFERROR(VALUE(Raw_Data_23!C74),Raw_Data_23!C74)</f>
        <v>Rural</v>
      </c>
      <c r="S31" t="str">
        <f>IFERROR(VALUE(Raw_Data_23!D74),Raw_Data_23!D74)</f>
        <v>IDP</v>
      </c>
      <c r="T31" t="str">
        <f>IFERROR(VALUE(Raw_Data_23!E74),Raw_Data_23!E74)</f>
        <v>Nomads</v>
      </c>
      <c r="U31" t="str">
        <f>IFERROR(VALUE(Raw_Data_23!F74),Raw_Data_23!F74)</f>
        <v>Total</v>
      </c>
    </row>
    <row r="32" spans="2:22">
      <c r="P32" t="str">
        <f>IFERROR(VALUE(Raw_Data_23!A75),Raw_Data_23!A75)</f>
        <v/>
      </c>
      <c r="Q32" t="str">
        <f>IFERROR(VALUE(Raw_Data_23!B75),Raw_Data_23!B75)</f>
        <v>%</v>
      </c>
      <c r="R32" t="str">
        <f>IFERROR(VALUE(Raw_Data_23!C75),Raw_Data_23!C75)</f>
        <v>%</v>
      </c>
      <c r="S32" t="str">
        <f>IFERROR(VALUE(Raw_Data_23!D75),Raw_Data_23!D75)</f>
        <v>%</v>
      </c>
      <c r="T32" t="str">
        <f>IFERROR(VALUE(Raw_Data_23!E75),Raw_Data_23!E75)</f>
        <v>%</v>
      </c>
      <c r="U32" t="str">
        <f>IFERROR(VALUE(Raw_Data_23!F75),Raw_Data_23!F75)</f>
        <v>%</v>
      </c>
    </row>
    <row r="33" spans="2:22">
      <c r="P33" t="str">
        <f>IFERROR(VALUE(Raw_Data_23!A76),Raw_Data_23!A76)</f>
        <v>No</v>
      </c>
      <c r="Q33">
        <f>IFERROR(VALUE(Raw_Data_23!B76),Raw_Data_23!B76)</f>
        <v>14.478999999999999</v>
      </c>
      <c r="R33">
        <f>IFERROR(VALUE(Raw_Data_23!C76),Raw_Data_23!C76)</f>
        <v>31.721</v>
      </c>
      <c r="S33">
        <f>IFERROR(VALUE(Raw_Data_23!D76),Raw_Data_23!D76)</f>
        <v>17.286999999999999</v>
      </c>
      <c r="T33">
        <f>IFERROR(VALUE(Raw_Data_23!E76),Raw_Data_23!E76)</f>
        <v>29.43</v>
      </c>
      <c r="U33">
        <f>IFERROR(VALUE(Raw_Data_23!F76),Raw_Data_23!F76)</f>
        <v>22.603999999999999</v>
      </c>
    </row>
    <row r="34" spans="2:22">
      <c r="P34" t="str">
        <f>IFERROR(VALUE(Raw_Data_23!A77),Raw_Data_23!A77)</f>
        <v>Yes</v>
      </c>
      <c r="Q34">
        <f>IFERROR(VALUE(Raw_Data_23!B77),Raw_Data_23!B77)</f>
        <v>85.521000000000001</v>
      </c>
      <c r="R34">
        <f>IFERROR(VALUE(Raw_Data_23!C77),Raw_Data_23!C77)</f>
        <v>68.278999999999996</v>
      </c>
      <c r="S34">
        <f>IFERROR(VALUE(Raw_Data_23!D77),Raw_Data_23!D77)</f>
        <v>82.712999999999994</v>
      </c>
      <c r="T34">
        <f>IFERROR(VALUE(Raw_Data_23!E77),Raw_Data_23!E77)</f>
        <v>70.569999999999993</v>
      </c>
      <c r="U34">
        <f>IFERROR(VALUE(Raw_Data_23!F77),Raw_Data_23!F77)</f>
        <v>77.396000000000001</v>
      </c>
    </row>
    <row r="35" spans="2:22">
      <c r="P35" t="str">
        <f>IFERROR(VALUE(Raw_Data_23!A78),Raw_Data_23!A78)</f>
        <v>Total</v>
      </c>
      <c r="Q35">
        <f>IFERROR(VALUE(Raw_Data_23!B78),Raw_Data_23!B78)</f>
        <v>100</v>
      </c>
      <c r="R35">
        <f>IFERROR(VALUE(Raw_Data_23!C78),Raw_Data_23!C78)</f>
        <v>100</v>
      </c>
      <c r="S35">
        <f>IFERROR(VALUE(Raw_Data_23!D78),Raw_Data_23!D78)</f>
        <v>100</v>
      </c>
      <c r="T35">
        <f>IFERROR(VALUE(Raw_Data_23!E78),Raw_Data_23!E78)</f>
        <v>100</v>
      </c>
      <c r="U35">
        <f>IFERROR(VALUE(Raw_Data_23!F78),Raw_Data_23!F78)</f>
        <v>100</v>
      </c>
    </row>
    <row r="36" spans="2:22">
      <c r="P36" t="str">
        <f>IFERROR(VALUE(Raw_Data_23!A79),Raw_Data_23!A79)</f>
        <v>Improved water (non-poor) by type</v>
      </c>
      <c r="Q36" t="str">
        <f>IFERROR(VALUE(Raw_Data_23!B79),Raw_Data_23!B79)</f>
        <v/>
      </c>
      <c r="R36" t="str">
        <f>IFERROR(VALUE(Raw_Data_23!C79),Raw_Data_23!C79)</f>
        <v/>
      </c>
      <c r="S36" t="str">
        <f>IFERROR(VALUE(Raw_Data_23!D79),Raw_Data_23!D79)</f>
        <v/>
      </c>
      <c r="T36" t="str">
        <f>IFERROR(VALUE(Raw_Data_23!E79),Raw_Data_23!E79)</f>
        <v/>
      </c>
      <c r="U36" t="str">
        <f>IFERROR(VALUE(Raw_Data_23!F79),Raw_Data_23!F79)</f>
        <v/>
      </c>
    </row>
    <row r="37" spans="2:22">
      <c r="P37" t="str">
        <f>IFERROR(VALUE(Raw_Data_23!A80),Raw_Data_23!A80)</f>
        <v>HH has improved source of drinking water</v>
      </c>
      <c r="Q37" t="str">
        <f>IFERROR(VALUE(Raw_Data_23!B80),Raw_Data_23!B80)</f>
        <v>Urban</v>
      </c>
      <c r="R37" t="str">
        <f>IFERROR(VALUE(Raw_Data_23!C80),Raw_Data_23!C80)</f>
        <v>Rural</v>
      </c>
      <c r="S37" t="str">
        <f>IFERROR(VALUE(Raw_Data_23!D80),Raw_Data_23!D80)</f>
        <v>IDP</v>
      </c>
      <c r="T37" t="str">
        <f>IFERROR(VALUE(Raw_Data_23!E80),Raw_Data_23!E80)</f>
        <v>Nomads</v>
      </c>
      <c r="U37" t="str">
        <f>IFERROR(VALUE(Raw_Data_23!F80),Raw_Data_23!F80)</f>
        <v>Total</v>
      </c>
    </row>
    <row r="38" spans="2:22">
      <c r="P38" t="str">
        <f>IFERROR(VALUE(Raw_Data_23!A81),Raw_Data_23!A81)</f>
        <v/>
      </c>
      <c r="Q38" t="str">
        <f>IFERROR(VALUE(Raw_Data_23!B81),Raw_Data_23!B81)</f>
        <v>%</v>
      </c>
      <c r="R38" t="str">
        <f>IFERROR(VALUE(Raw_Data_23!C81),Raw_Data_23!C81)</f>
        <v>%</v>
      </c>
      <c r="S38" t="str">
        <f>IFERROR(VALUE(Raw_Data_23!D81),Raw_Data_23!D81)</f>
        <v>%</v>
      </c>
      <c r="T38" t="str">
        <f>IFERROR(VALUE(Raw_Data_23!E81),Raw_Data_23!E81)</f>
        <v>%</v>
      </c>
      <c r="U38" t="str">
        <f>IFERROR(VALUE(Raw_Data_23!F81),Raw_Data_23!F81)</f>
        <v>%</v>
      </c>
    </row>
    <row r="39" spans="2:22">
      <c r="P39" t="str">
        <f>IFERROR(VALUE(Raw_Data_23!A82),Raw_Data_23!A82)</f>
        <v>No</v>
      </c>
      <c r="Q39">
        <f>IFERROR(VALUE(Raw_Data_23!B82),Raw_Data_23!B82)</f>
        <v>17.318999999999999</v>
      </c>
      <c r="R39">
        <f>IFERROR(VALUE(Raw_Data_23!C82),Raw_Data_23!C82)</f>
        <v>31.872</v>
      </c>
      <c r="S39">
        <f>IFERROR(VALUE(Raw_Data_23!D82),Raw_Data_23!D82)</f>
        <v>10.614000000000001</v>
      </c>
      <c r="T39">
        <f>IFERROR(VALUE(Raw_Data_23!E82),Raw_Data_23!E82)</f>
        <v>40.475999999999999</v>
      </c>
      <c r="U39">
        <f>IFERROR(VALUE(Raw_Data_23!F82),Raw_Data_23!F82)</f>
        <v>24.507999999999999</v>
      </c>
    </row>
    <row r="40" spans="2:22">
      <c r="P40" t="str">
        <f>IFERROR(VALUE(Raw_Data_23!A83),Raw_Data_23!A83)</f>
        <v>Yes</v>
      </c>
      <c r="Q40">
        <f>IFERROR(VALUE(Raw_Data_23!B83),Raw_Data_23!B83)</f>
        <v>82.680999999999997</v>
      </c>
      <c r="R40">
        <f>IFERROR(VALUE(Raw_Data_23!C83),Raw_Data_23!C83)</f>
        <v>68.128</v>
      </c>
      <c r="S40">
        <f>IFERROR(VALUE(Raw_Data_23!D83),Raw_Data_23!D83)</f>
        <v>89.385999999999996</v>
      </c>
      <c r="T40">
        <f>IFERROR(VALUE(Raw_Data_23!E83),Raw_Data_23!E83)</f>
        <v>59.524000000000001</v>
      </c>
      <c r="U40">
        <f>IFERROR(VALUE(Raw_Data_23!F83),Raw_Data_23!F83)</f>
        <v>75.492000000000004</v>
      </c>
    </row>
    <row r="41" spans="2:22">
      <c r="P41" t="str">
        <f>IFERROR(VALUE(Raw_Data_23!A84),Raw_Data_23!A84)</f>
        <v>Total</v>
      </c>
      <c r="Q41">
        <f>IFERROR(VALUE(Raw_Data_23!B84),Raw_Data_23!B84)</f>
        <v>100</v>
      </c>
      <c r="R41">
        <f>IFERROR(VALUE(Raw_Data_23!C84),Raw_Data_23!C84)</f>
        <v>100</v>
      </c>
      <c r="S41">
        <f>IFERROR(VALUE(Raw_Data_23!D84),Raw_Data_23!D84)</f>
        <v>100</v>
      </c>
      <c r="T41">
        <f>IFERROR(VALUE(Raw_Data_23!E84),Raw_Data_23!E84)</f>
        <v>100</v>
      </c>
      <c r="U41">
        <f>IFERROR(VALUE(Raw_Data_23!F84),Raw_Data_23!F84)</f>
        <v>100</v>
      </c>
    </row>
    <row r="45" spans="2:22">
      <c r="B45" s="6" t="s">
        <v>2223</v>
      </c>
      <c r="P45" t="str">
        <f>IFERROR(VALUE(Raw_Data_23!A133),Raw_Data_23!A133)</f>
        <v>Access to electricity by ind_profile</v>
      </c>
      <c r="Q45" t="str">
        <f>IFERROR(VALUE(Raw_Data_23!B133),Raw_Data_23!B133)</f>
        <v/>
      </c>
      <c r="R45" t="str">
        <f>IFERROR(VALUE(Raw_Data_23!C133),Raw_Data_23!C133)</f>
        <v/>
      </c>
      <c r="S45" t="str">
        <f>IFERROR(VALUE(Raw_Data_23!D133),Raw_Data_23!D133)</f>
        <v/>
      </c>
      <c r="T45" t="str">
        <f>IFERROR(VALUE(Raw_Data_23!E133),Raw_Data_23!E133)</f>
        <v/>
      </c>
      <c r="U45" t="str">
        <f>IFERROR(VALUE(Raw_Data_23!F133),Raw_Data_23!F133)</f>
        <v/>
      </c>
      <c r="V45" t="str">
        <f>IFERROR(VALUE(Raw_Data_23!G133),Raw_Data_23!G133)</f>
        <v/>
      </c>
    </row>
    <row r="46" spans="2:22">
      <c r="B46" s="6"/>
      <c r="P46" t="str">
        <f>IFERROR(VALUE(Raw_Data_23!A134),Raw_Data_23!A134)</f>
        <v>Household has electricity</v>
      </c>
      <c r="Q46" t="str">
        <f>IFERROR(VALUE(Raw_Data_23!B134),Raw_Data_23!B134)</f>
        <v>Mogadishu</v>
      </c>
      <c r="R46" t="str">
        <f>IFERROR(VALUE(Raw_Data_23!C134),Raw_Data_23!C134)</f>
        <v>Other Urban</v>
      </c>
      <c r="S46" t="str">
        <f>IFERROR(VALUE(Raw_Data_23!D134),Raw_Data_23!D134)</f>
        <v>Rural</v>
      </c>
      <c r="T46" t="str">
        <f>IFERROR(VALUE(Raw_Data_23!E134),Raw_Data_23!E134)</f>
        <v>IDP Settlements</v>
      </c>
      <c r="U46" t="str">
        <f>IFERROR(VALUE(Raw_Data_23!F134),Raw_Data_23!F134)</f>
        <v>Nomadic population</v>
      </c>
      <c r="V46" t="str">
        <f>IFERROR(VALUE(Raw_Data_23!G134),Raw_Data_23!G134)</f>
        <v>Total</v>
      </c>
    </row>
    <row r="47" spans="2:22" ht="34.5">
      <c r="D47" s="15" t="s">
        <v>2759</v>
      </c>
      <c r="F47" s="8" t="s">
        <v>2162</v>
      </c>
      <c r="G47" s="8" t="s">
        <v>3819</v>
      </c>
      <c r="H47" s="8" t="s">
        <v>59</v>
      </c>
      <c r="I47" s="8" t="s">
        <v>3656</v>
      </c>
      <c r="J47" s="8" t="s">
        <v>103</v>
      </c>
      <c r="K47" s="8"/>
      <c r="L47" s="8" t="s">
        <v>63</v>
      </c>
      <c r="M47" s="8" t="s">
        <v>2161</v>
      </c>
      <c r="N47" s="8"/>
      <c r="O47" s="8"/>
      <c r="P47" t="str">
        <f>IFERROR(VALUE(Raw_Data_23!A135),Raw_Data_23!A135)</f>
        <v/>
      </c>
      <c r="Q47" t="str">
        <f>IFERROR(VALUE(Raw_Data_23!B135),Raw_Data_23!B135)</f>
        <v>%</v>
      </c>
      <c r="R47" t="str">
        <f>IFERROR(VALUE(Raw_Data_23!C135),Raw_Data_23!C135)</f>
        <v>%</v>
      </c>
      <c r="S47" t="str">
        <f>IFERROR(VALUE(Raw_Data_23!D135),Raw_Data_23!D135)</f>
        <v>%</v>
      </c>
      <c r="T47" t="str">
        <f>IFERROR(VALUE(Raw_Data_23!E135),Raw_Data_23!E135)</f>
        <v>%</v>
      </c>
      <c r="U47" t="str">
        <f>IFERROR(VALUE(Raw_Data_23!F135),Raw_Data_23!F135)</f>
        <v>%</v>
      </c>
      <c r="V47" t="str">
        <f>IFERROR(VALUE(Raw_Data_23!G135),Raw_Data_23!G135)</f>
        <v>%</v>
      </c>
    </row>
    <row r="48" spans="2:22">
      <c r="D48" s="7">
        <f>V49</f>
        <v>52.067999999999998</v>
      </c>
      <c r="F48" s="7">
        <f>Q49</f>
        <v>97.703000000000003</v>
      </c>
      <c r="G48" s="7">
        <f>R49</f>
        <v>85.587999999999994</v>
      </c>
      <c r="H48" s="7">
        <f>S49</f>
        <v>31.596</v>
      </c>
      <c r="I48" s="7">
        <f>T49</f>
        <v>49.164999999999999</v>
      </c>
      <c r="J48" s="7">
        <f>U49</f>
        <v>12.337999999999999</v>
      </c>
      <c r="K48" s="7"/>
      <c r="L48">
        <f>U55</f>
        <v>46.947000000000003</v>
      </c>
      <c r="M48">
        <f>U61</f>
        <v>60.881</v>
      </c>
      <c r="O48" s="7"/>
      <c r="P48" t="str">
        <f>IFERROR(VALUE(Raw_Data_23!A136),Raw_Data_23!A136)</f>
        <v>No</v>
      </c>
      <c r="Q48">
        <f>IFERROR(VALUE(Raw_Data_23!B136),Raw_Data_23!B136)</f>
        <v>2.2970000000000002</v>
      </c>
      <c r="R48">
        <f>IFERROR(VALUE(Raw_Data_23!C136),Raw_Data_23!C136)</f>
        <v>14.412000000000001</v>
      </c>
      <c r="S48">
        <f>IFERROR(VALUE(Raw_Data_23!D136),Raw_Data_23!D136)</f>
        <v>68.403999999999996</v>
      </c>
      <c r="T48">
        <f>IFERROR(VALUE(Raw_Data_23!E136),Raw_Data_23!E136)</f>
        <v>50.835000000000001</v>
      </c>
      <c r="U48">
        <f>IFERROR(VALUE(Raw_Data_23!F136),Raw_Data_23!F136)</f>
        <v>87.662000000000006</v>
      </c>
      <c r="V48">
        <f>IFERROR(VALUE(Raw_Data_23!G136),Raw_Data_23!G136)</f>
        <v>47.932000000000002</v>
      </c>
    </row>
    <row r="49" spans="2:22">
      <c r="C49" s="6" t="s">
        <v>2222</v>
      </c>
      <c r="D49" s="7">
        <f>D48</f>
        <v>52.067999999999998</v>
      </c>
      <c r="F49" s="7">
        <f>D49</f>
        <v>52.067999999999998</v>
      </c>
      <c r="G49" s="7">
        <f>F49</f>
        <v>52.067999999999998</v>
      </c>
      <c r="H49" s="7">
        <f t="shared" ref="H49:M49" si="2">G49</f>
        <v>52.067999999999998</v>
      </c>
      <c r="I49" s="7">
        <f t="shared" si="2"/>
        <v>52.067999999999998</v>
      </c>
      <c r="J49" s="7">
        <f t="shared" si="2"/>
        <v>52.067999999999998</v>
      </c>
      <c r="K49" s="7">
        <f t="shared" si="2"/>
        <v>52.067999999999998</v>
      </c>
      <c r="L49" s="7">
        <f t="shared" si="2"/>
        <v>52.067999999999998</v>
      </c>
      <c r="M49" s="7">
        <f t="shared" si="2"/>
        <v>52.067999999999998</v>
      </c>
      <c r="N49" s="7"/>
      <c r="O49" s="7"/>
      <c r="P49" t="str">
        <f>IFERROR(VALUE(Raw_Data_23!A137),Raw_Data_23!A137)</f>
        <v>Yes</v>
      </c>
      <c r="Q49">
        <f>IFERROR(VALUE(Raw_Data_23!B137),Raw_Data_23!B137)</f>
        <v>97.703000000000003</v>
      </c>
      <c r="R49">
        <f>IFERROR(VALUE(Raw_Data_23!C137),Raw_Data_23!C137)</f>
        <v>85.587999999999994</v>
      </c>
      <c r="S49">
        <f>IFERROR(VALUE(Raw_Data_23!D137),Raw_Data_23!D137)</f>
        <v>31.596</v>
      </c>
      <c r="T49">
        <f>IFERROR(VALUE(Raw_Data_23!E137),Raw_Data_23!E137)</f>
        <v>49.164999999999999</v>
      </c>
      <c r="U49">
        <f>IFERROR(VALUE(Raw_Data_23!F137),Raw_Data_23!F137)</f>
        <v>12.337999999999999</v>
      </c>
      <c r="V49">
        <f>IFERROR(VALUE(Raw_Data_23!G137),Raw_Data_23!G137)</f>
        <v>52.067999999999998</v>
      </c>
    </row>
    <row r="50" spans="2:22">
      <c r="D50" s="7"/>
      <c r="E50" s="7"/>
      <c r="F50" s="7">
        <f>VALUE(Raw_Data_23!D723)*100-F48</f>
        <v>1.5969999999999942</v>
      </c>
      <c r="G50" s="7">
        <f>VALUE(Raw_Data_23!D724)*100-G48</f>
        <v>4.9120000000000061</v>
      </c>
      <c r="H50" s="7">
        <f>VALUE(Raw_Data_23!D725)*100-H48</f>
        <v>11.004000000000001</v>
      </c>
      <c r="I50" s="7">
        <f>VALUE(Raw_Data_23!D726)*100-I48</f>
        <v>12.835000000000001</v>
      </c>
      <c r="J50" s="7">
        <f>VALUE(Raw_Data_23!D727)*100-J48</f>
        <v>6.3620000000000001</v>
      </c>
      <c r="K50" s="7"/>
      <c r="L50" s="7">
        <f>VALUE(Raw_Data_23!G755)*100-L48</f>
        <v>6.3530000000000015</v>
      </c>
      <c r="M50" s="7">
        <f>VALUE(Raw_Data_23!D755)*100-M48</f>
        <v>7.0190000000000055</v>
      </c>
      <c r="N50" s="7"/>
      <c r="O50" s="7"/>
      <c r="P50" t="str">
        <f>IFERROR(VALUE(Raw_Data_23!A138),Raw_Data_23!A138)</f>
        <v>Total</v>
      </c>
      <c r="Q50">
        <f>IFERROR(VALUE(Raw_Data_23!B138),Raw_Data_23!B138)</f>
        <v>100</v>
      </c>
      <c r="R50">
        <f>IFERROR(VALUE(Raw_Data_23!C138),Raw_Data_23!C138)</f>
        <v>100</v>
      </c>
      <c r="S50">
        <f>IFERROR(VALUE(Raw_Data_23!D138),Raw_Data_23!D138)</f>
        <v>100</v>
      </c>
      <c r="T50">
        <f>IFERROR(VALUE(Raw_Data_23!E138),Raw_Data_23!E138)</f>
        <v>100</v>
      </c>
      <c r="U50">
        <f>IFERROR(VALUE(Raw_Data_23!F138),Raw_Data_23!F138)</f>
        <v>100</v>
      </c>
      <c r="V50">
        <f>IFERROR(VALUE(Raw_Data_23!G138),Raw_Data_23!G138)</f>
        <v>100</v>
      </c>
    </row>
    <row r="51" spans="2:22">
      <c r="B51" s="6"/>
      <c r="D51" s="7"/>
      <c r="E51" s="7"/>
      <c r="F51" s="7"/>
      <c r="G51" s="7"/>
      <c r="H51" s="7"/>
      <c r="I51" s="7"/>
      <c r="J51" s="7"/>
      <c r="K51" s="7"/>
      <c r="M51" s="7"/>
      <c r="N51" s="7"/>
      <c r="O51" s="7"/>
      <c r="P51" t="str">
        <f>IFERROR(VALUE(Raw_Data_23!A139),Raw_Data_23!A139)</f>
        <v>Access to electricity (poor) by type</v>
      </c>
      <c r="Q51" t="str">
        <f>IFERROR(VALUE(Raw_Data_23!B139),Raw_Data_23!B139)</f>
        <v/>
      </c>
      <c r="R51" t="str">
        <f>IFERROR(VALUE(Raw_Data_23!C139),Raw_Data_23!C139)</f>
        <v/>
      </c>
      <c r="S51" t="str">
        <f>IFERROR(VALUE(Raw_Data_23!D139),Raw_Data_23!D139)</f>
        <v/>
      </c>
      <c r="T51" t="str">
        <f>IFERROR(VALUE(Raw_Data_23!E139),Raw_Data_23!E139)</f>
        <v/>
      </c>
      <c r="U51" t="str">
        <f>IFERROR(VALUE(Raw_Data_23!F139),Raw_Data_23!F139)</f>
        <v/>
      </c>
    </row>
    <row r="52" spans="2:22">
      <c r="P52" t="str">
        <f>IFERROR(VALUE(Raw_Data_23!A140),Raw_Data_23!A140)</f>
        <v>Household has electricity</v>
      </c>
      <c r="Q52" t="str">
        <f>IFERROR(VALUE(Raw_Data_23!B140),Raw_Data_23!B140)</f>
        <v>Urban</v>
      </c>
      <c r="R52" t="str">
        <f>IFERROR(VALUE(Raw_Data_23!C140),Raw_Data_23!C140)</f>
        <v>Rural</v>
      </c>
      <c r="S52" t="str">
        <f>IFERROR(VALUE(Raw_Data_23!D140),Raw_Data_23!D140)</f>
        <v>IDP</v>
      </c>
      <c r="T52" t="str">
        <f>IFERROR(VALUE(Raw_Data_23!E140),Raw_Data_23!E140)</f>
        <v>Nomads</v>
      </c>
      <c r="U52" t="str">
        <f>IFERROR(VALUE(Raw_Data_23!F140),Raw_Data_23!F140)</f>
        <v>Total</v>
      </c>
    </row>
    <row r="53" spans="2:22">
      <c r="P53" t="str">
        <f>IFERROR(VALUE(Raw_Data_23!A141),Raw_Data_23!A141)</f>
        <v/>
      </c>
      <c r="Q53" t="str">
        <f>IFERROR(VALUE(Raw_Data_23!B141),Raw_Data_23!B141)</f>
        <v>%</v>
      </c>
      <c r="R53" t="str">
        <f>IFERROR(VALUE(Raw_Data_23!C141),Raw_Data_23!C141)</f>
        <v>%</v>
      </c>
      <c r="S53" t="str">
        <f>IFERROR(VALUE(Raw_Data_23!D141),Raw_Data_23!D141)</f>
        <v>%</v>
      </c>
      <c r="T53" t="str">
        <f>IFERROR(VALUE(Raw_Data_23!E141),Raw_Data_23!E141)</f>
        <v>%</v>
      </c>
      <c r="U53" t="str">
        <f>IFERROR(VALUE(Raw_Data_23!F141),Raw_Data_23!F141)</f>
        <v>%</v>
      </c>
    </row>
    <row r="54" spans="2:22">
      <c r="P54" t="str">
        <f>IFERROR(VALUE(Raw_Data_23!A142),Raw_Data_23!A142)</f>
        <v>No</v>
      </c>
      <c r="Q54">
        <f>IFERROR(VALUE(Raw_Data_23!B142),Raw_Data_23!B142)</f>
        <v>13.449</v>
      </c>
      <c r="R54">
        <f>IFERROR(VALUE(Raw_Data_23!C142),Raw_Data_23!C142)</f>
        <v>74.22</v>
      </c>
      <c r="S54">
        <f>IFERROR(VALUE(Raw_Data_23!D142),Raw_Data_23!D142)</f>
        <v>59.058</v>
      </c>
      <c r="T54">
        <f>IFERROR(VALUE(Raw_Data_23!E142),Raw_Data_23!E142)</f>
        <v>85.489000000000004</v>
      </c>
      <c r="U54">
        <f>IFERROR(VALUE(Raw_Data_23!F142),Raw_Data_23!F142)</f>
        <v>53.052999999999997</v>
      </c>
    </row>
    <row r="55" spans="2:22">
      <c r="P55" t="str">
        <f>IFERROR(VALUE(Raw_Data_23!A143),Raw_Data_23!A143)</f>
        <v>Yes</v>
      </c>
      <c r="Q55">
        <f>IFERROR(VALUE(Raw_Data_23!B143),Raw_Data_23!B143)</f>
        <v>86.551000000000002</v>
      </c>
      <c r="R55">
        <f>IFERROR(VALUE(Raw_Data_23!C143),Raw_Data_23!C143)</f>
        <v>25.78</v>
      </c>
      <c r="S55">
        <f>IFERROR(VALUE(Raw_Data_23!D143),Raw_Data_23!D143)</f>
        <v>40.942</v>
      </c>
      <c r="T55">
        <f>IFERROR(VALUE(Raw_Data_23!E143),Raw_Data_23!E143)</f>
        <v>14.510999999999999</v>
      </c>
      <c r="U55">
        <f>IFERROR(VALUE(Raw_Data_23!F143),Raw_Data_23!F143)</f>
        <v>46.947000000000003</v>
      </c>
    </row>
    <row r="56" spans="2:22">
      <c r="P56" t="str">
        <f>IFERROR(VALUE(Raw_Data_23!A144),Raw_Data_23!A144)</f>
        <v>Total</v>
      </c>
      <c r="Q56">
        <f>IFERROR(VALUE(Raw_Data_23!B144),Raw_Data_23!B144)</f>
        <v>100</v>
      </c>
      <c r="R56">
        <f>IFERROR(VALUE(Raw_Data_23!C144),Raw_Data_23!C144)</f>
        <v>100</v>
      </c>
      <c r="S56">
        <f>IFERROR(VALUE(Raw_Data_23!D144),Raw_Data_23!D144)</f>
        <v>100</v>
      </c>
      <c r="T56">
        <f>IFERROR(VALUE(Raw_Data_23!E144),Raw_Data_23!E144)</f>
        <v>100</v>
      </c>
      <c r="U56">
        <f>IFERROR(VALUE(Raw_Data_23!F144),Raw_Data_23!F144)</f>
        <v>100</v>
      </c>
    </row>
    <row r="57" spans="2:22">
      <c r="P57" t="str">
        <f>IFERROR(VALUE(Raw_Data_23!A145),Raw_Data_23!A145)</f>
        <v>Access to electricity (non-poor) by type</v>
      </c>
      <c r="Q57" t="str">
        <f>IFERROR(VALUE(Raw_Data_23!B145),Raw_Data_23!B145)</f>
        <v/>
      </c>
      <c r="R57" t="str">
        <f>IFERROR(VALUE(Raw_Data_23!C145),Raw_Data_23!C145)</f>
        <v/>
      </c>
      <c r="S57" t="str">
        <f>IFERROR(VALUE(Raw_Data_23!D145),Raw_Data_23!D145)</f>
        <v/>
      </c>
      <c r="T57" t="str">
        <f>IFERROR(VALUE(Raw_Data_23!E145),Raw_Data_23!E145)</f>
        <v/>
      </c>
      <c r="U57" t="str">
        <f>IFERROR(VALUE(Raw_Data_23!F145),Raw_Data_23!F145)</f>
        <v/>
      </c>
    </row>
    <row r="58" spans="2:22">
      <c r="P58" t="str">
        <f>IFERROR(VALUE(Raw_Data_23!A146),Raw_Data_23!A146)</f>
        <v>Household has electricity</v>
      </c>
      <c r="Q58" t="str">
        <f>IFERROR(VALUE(Raw_Data_23!B146),Raw_Data_23!B146)</f>
        <v>Urban</v>
      </c>
      <c r="R58" t="str">
        <f>IFERROR(VALUE(Raw_Data_23!C146),Raw_Data_23!C146)</f>
        <v>Rural</v>
      </c>
      <c r="S58" t="str">
        <f>IFERROR(VALUE(Raw_Data_23!D146),Raw_Data_23!D146)</f>
        <v>IDP</v>
      </c>
      <c r="T58" t="str">
        <f>IFERROR(VALUE(Raw_Data_23!E146),Raw_Data_23!E146)</f>
        <v>Nomads</v>
      </c>
      <c r="U58" t="str">
        <f>IFERROR(VALUE(Raw_Data_23!F146),Raw_Data_23!F146)</f>
        <v>Total</v>
      </c>
    </row>
    <row r="59" spans="2:22">
      <c r="P59" t="str">
        <f>IFERROR(VALUE(Raw_Data_23!A147),Raw_Data_23!A147)</f>
        <v/>
      </c>
      <c r="Q59" t="str">
        <f>IFERROR(VALUE(Raw_Data_23!B147),Raw_Data_23!B147)</f>
        <v>%</v>
      </c>
      <c r="R59" t="str">
        <f>IFERROR(VALUE(Raw_Data_23!C147),Raw_Data_23!C147)</f>
        <v>%</v>
      </c>
      <c r="S59" t="str">
        <f>IFERROR(VALUE(Raw_Data_23!D147),Raw_Data_23!D147)</f>
        <v>%</v>
      </c>
      <c r="T59" t="str">
        <f>IFERROR(VALUE(Raw_Data_23!E147),Raw_Data_23!E147)</f>
        <v>%</v>
      </c>
      <c r="U59" t="str">
        <f>IFERROR(VALUE(Raw_Data_23!F147),Raw_Data_23!F147)</f>
        <v>%</v>
      </c>
    </row>
    <row r="60" spans="2:22">
      <c r="P60" t="str">
        <f>IFERROR(VALUE(Raw_Data_23!A148),Raw_Data_23!A148)</f>
        <v>No</v>
      </c>
      <c r="Q60">
        <f>IFERROR(VALUE(Raw_Data_23!B148),Raw_Data_23!B148)</f>
        <v>8.9619999999999997</v>
      </c>
      <c r="R60">
        <f>IFERROR(VALUE(Raw_Data_23!C148),Raw_Data_23!C148)</f>
        <v>56.588999999999999</v>
      </c>
      <c r="S60">
        <f>IFERROR(VALUE(Raw_Data_23!D148),Raw_Data_23!D148)</f>
        <v>29.911000000000001</v>
      </c>
      <c r="T60">
        <f>IFERROR(VALUE(Raw_Data_23!E148),Raw_Data_23!E148)</f>
        <v>91.941000000000003</v>
      </c>
      <c r="U60">
        <f>IFERROR(VALUE(Raw_Data_23!F148),Raw_Data_23!F148)</f>
        <v>39.119</v>
      </c>
    </row>
    <row r="61" spans="2:22">
      <c r="P61" t="str">
        <f>IFERROR(VALUE(Raw_Data_23!A149),Raw_Data_23!A149)</f>
        <v>Yes</v>
      </c>
      <c r="Q61">
        <f>IFERROR(VALUE(Raw_Data_23!B149),Raw_Data_23!B149)</f>
        <v>91.037999999999997</v>
      </c>
      <c r="R61">
        <f>IFERROR(VALUE(Raw_Data_23!C149),Raw_Data_23!C149)</f>
        <v>43.411000000000001</v>
      </c>
      <c r="S61">
        <f>IFERROR(VALUE(Raw_Data_23!D149),Raw_Data_23!D149)</f>
        <v>70.088999999999999</v>
      </c>
      <c r="T61">
        <f>IFERROR(VALUE(Raw_Data_23!E149),Raw_Data_23!E149)</f>
        <v>8.0589999999999993</v>
      </c>
      <c r="U61">
        <f>IFERROR(VALUE(Raw_Data_23!F149),Raw_Data_23!F149)</f>
        <v>60.881</v>
      </c>
    </row>
    <row r="62" spans="2:22">
      <c r="P62" t="str">
        <f>IFERROR(VALUE(Raw_Data_23!A150),Raw_Data_23!A150)</f>
        <v>Total</v>
      </c>
      <c r="Q62">
        <f>IFERROR(VALUE(Raw_Data_23!B150),Raw_Data_23!B150)</f>
        <v>100</v>
      </c>
      <c r="R62">
        <f>IFERROR(VALUE(Raw_Data_23!C150),Raw_Data_23!C150)</f>
        <v>100</v>
      </c>
      <c r="S62">
        <f>IFERROR(VALUE(Raw_Data_23!D150),Raw_Data_23!D150)</f>
        <v>100</v>
      </c>
      <c r="T62">
        <f>IFERROR(VALUE(Raw_Data_23!E150),Raw_Data_23!E150)</f>
        <v>100</v>
      </c>
      <c r="U62">
        <f>IFERROR(VALUE(Raw_Data_23!F150),Raw_Data_23!F150)</f>
        <v>100</v>
      </c>
    </row>
    <row r="63" spans="2:22">
      <c r="Q63" t="str">
        <f>IFERROR(VALUE(Raw_Data_23!B151),Raw_Data_23!B151)</f>
        <v/>
      </c>
      <c r="R63" t="str">
        <f>IFERROR(VALUE(Raw_Data_23!C151),Raw_Data_23!C151)</f>
        <v/>
      </c>
      <c r="S63" t="str">
        <f>IFERROR(VALUE(Raw_Data_23!D151),Raw_Data_23!D151)</f>
        <v/>
      </c>
      <c r="T63" t="str">
        <f>IFERROR(VALUE(Raw_Data_23!E151),Raw_Data_23!E151)</f>
        <v/>
      </c>
      <c r="U63" t="str">
        <f>IFERROR(VALUE(Raw_Data_23!F151),Raw_Data_23!F151)</f>
        <v/>
      </c>
    </row>
    <row r="67" spans="2:22">
      <c r="B67" s="6" t="s">
        <v>726</v>
      </c>
      <c r="L67" s="15"/>
      <c r="N67" s="8"/>
      <c r="O67" s="8"/>
      <c r="P67" s="8"/>
    </row>
    <row r="68" spans="2:22">
      <c r="C68" s="27"/>
      <c r="D68" s="27"/>
      <c r="E68" s="27"/>
      <c r="F68" s="27"/>
      <c r="G68" s="27"/>
      <c r="H68" s="27"/>
      <c r="I68" s="27"/>
      <c r="J68" s="27"/>
    </row>
    <row r="69" spans="2:22" ht="34.5">
      <c r="C69" s="6"/>
      <c r="D69" s="15" t="s">
        <v>2759</v>
      </c>
      <c r="F69" s="8" t="s">
        <v>2162</v>
      </c>
      <c r="G69" s="8" t="s">
        <v>3819</v>
      </c>
      <c r="H69" s="8" t="s">
        <v>59</v>
      </c>
      <c r="I69" s="8" t="s">
        <v>3656</v>
      </c>
      <c r="J69" s="8" t="s">
        <v>103</v>
      </c>
      <c r="K69" s="8"/>
      <c r="L69" s="8"/>
      <c r="M69" s="8"/>
      <c r="Q69" s="8"/>
      <c r="U69" s="8"/>
      <c r="V69" s="8"/>
    </row>
    <row r="70" spans="2:22">
      <c r="B70" s="6" t="s">
        <v>2408</v>
      </c>
      <c r="D70">
        <f>VALUE(Raw_Data_23!G203)</f>
        <v>47.493000000000002</v>
      </c>
      <c r="F70">
        <f>VALUE(Raw_Data_23!B203)</f>
        <v>87.007999999999996</v>
      </c>
      <c r="G70">
        <f>VALUE(Raw_Data_23!C203)</f>
        <v>78.319999999999993</v>
      </c>
      <c r="H70">
        <f>VALUE(Raw_Data_23!D203)</f>
        <v>35.033000000000001</v>
      </c>
      <c r="I70">
        <f>VALUE(Raw_Data_23!E203)</f>
        <v>51.850999999999999</v>
      </c>
      <c r="J70">
        <f>VALUE(Raw_Data_23!F203)</f>
        <v>2.5920000000000001</v>
      </c>
    </row>
    <row r="71" spans="2:22">
      <c r="B71" s="6" t="s">
        <v>2409</v>
      </c>
      <c r="D71">
        <f>VALUE(Raw_Data_23!G204)</f>
        <v>4.7480000000000002</v>
      </c>
      <c r="F71">
        <f>VALUE(Raw_Data_23!B204)</f>
        <v>10.877000000000001</v>
      </c>
      <c r="G71">
        <f>VALUE(Raw_Data_23!C204)</f>
        <v>9.3179999999999996</v>
      </c>
      <c r="H71">
        <f>VALUE(Raw_Data_23!D204)</f>
        <v>0.35299999999999998</v>
      </c>
      <c r="I71">
        <f>VALUE(Raw_Data_23!E204)</f>
        <v>4.7279999999999998</v>
      </c>
      <c r="J71">
        <f>VALUE(Raw_Data_23!F204)</f>
        <v>0.42799999999999999</v>
      </c>
    </row>
    <row r="72" spans="2:22">
      <c r="B72" s="6" t="s">
        <v>2407</v>
      </c>
      <c r="D72">
        <f>100-SUM(D70:D71)</f>
        <v>47.759</v>
      </c>
      <c r="F72">
        <f>100-SUM(F70:F71)</f>
        <v>2.1150000000000091</v>
      </c>
      <c r="G72">
        <f>100-SUM(G70:G71)</f>
        <v>12.362000000000009</v>
      </c>
      <c r="H72">
        <f>100-SUM(H70:H71)</f>
        <v>64.614000000000004</v>
      </c>
      <c r="I72">
        <f>100-SUM(I70:I71)</f>
        <v>43.420999999999999</v>
      </c>
      <c r="J72">
        <f>100-SUM(J70:J71)</f>
        <v>96.98</v>
      </c>
    </row>
    <row r="76" spans="2:22">
      <c r="J76" s="6" t="s">
        <v>3483</v>
      </c>
    </row>
    <row r="77" spans="2:22">
      <c r="J77" t="s">
        <v>2408</v>
      </c>
      <c r="K77" t="s">
        <v>2409</v>
      </c>
      <c r="L77" t="s">
        <v>2407</v>
      </c>
    </row>
    <row r="78" spans="2:22">
      <c r="I78" t="s">
        <v>2759</v>
      </c>
      <c r="J78" s="19">
        <f>D70</f>
        <v>47.493000000000002</v>
      </c>
      <c r="K78" s="19">
        <f>D71</f>
        <v>4.7480000000000002</v>
      </c>
      <c r="L78" s="19">
        <f>100-J78-K78</f>
        <v>47.759</v>
      </c>
    </row>
    <row r="79" spans="2:22">
      <c r="J79" s="19"/>
      <c r="K79" s="19"/>
      <c r="L79" s="19"/>
    </row>
    <row r="80" spans="2:22">
      <c r="I80" t="s">
        <v>2162</v>
      </c>
      <c r="J80" s="19">
        <f t="array" ref="J80:K84">TRANSPOSE(F70:J71)</f>
        <v>87.007999999999996</v>
      </c>
      <c r="K80" s="19">
        <v>10.877000000000001</v>
      </c>
      <c r="L80" s="19"/>
    </row>
    <row r="81" spans="2:12">
      <c r="I81" s="6" t="s">
        <v>3819</v>
      </c>
      <c r="J81" s="19">
        <v>78.319999999999993</v>
      </c>
      <c r="K81" s="19">
        <v>9.3179999999999996</v>
      </c>
      <c r="L81" s="19">
        <f>100-J81-K81</f>
        <v>12.362000000000007</v>
      </c>
    </row>
    <row r="82" spans="2:12">
      <c r="I82" s="6" t="s">
        <v>59</v>
      </c>
      <c r="J82" s="19">
        <v>35.033000000000001</v>
      </c>
      <c r="K82" s="19">
        <v>0.35299999999999998</v>
      </c>
      <c r="L82" s="19">
        <f>100-J82-K82</f>
        <v>64.614000000000004</v>
      </c>
    </row>
    <row r="83" spans="2:12">
      <c r="B83" s="6"/>
      <c r="I83" s="6" t="s">
        <v>3656</v>
      </c>
      <c r="J83" s="19">
        <v>51.850999999999999</v>
      </c>
      <c r="K83" s="19">
        <v>4.7279999999999998</v>
      </c>
      <c r="L83" s="19">
        <f>100-J83-K83</f>
        <v>43.420999999999999</v>
      </c>
    </row>
    <row r="84" spans="2:12">
      <c r="I84" s="6" t="s">
        <v>103</v>
      </c>
      <c r="J84" s="19">
        <v>2.5920000000000001</v>
      </c>
      <c r="K84" s="19">
        <v>0.42799999999999999</v>
      </c>
      <c r="L84" s="19">
        <f>100-J84-K84</f>
        <v>96.98</v>
      </c>
    </row>
    <row r="85" spans="2:12">
      <c r="B85" s="6"/>
      <c r="J85" s="19"/>
      <c r="K85" s="19"/>
      <c r="L85" s="19"/>
    </row>
    <row r="86" spans="2:12">
      <c r="I86" t="s">
        <v>63</v>
      </c>
      <c r="J86" s="19">
        <f>VALUE(Raw_Data_23!C692)</f>
        <v>42.213999999999999</v>
      </c>
      <c r="K86" s="19">
        <f>VALUE(Raw_Data_23!C693)</f>
        <v>4.157</v>
      </c>
      <c r="L86" s="19">
        <f>100-J86-K86</f>
        <v>53.629000000000005</v>
      </c>
    </row>
    <row r="87" spans="2:12">
      <c r="I87" t="s">
        <v>2161</v>
      </c>
      <c r="J87" s="19">
        <f>VALUE(Raw_Data_23!B692)</f>
        <v>56.613</v>
      </c>
      <c r="K87" s="19">
        <f>VALUE(Raw_Data_23!B693)</f>
        <v>5.7690000000000001</v>
      </c>
      <c r="L87" s="19">
        <f>100-J87-K87</f>
        <v>37.618000000000002</v>
      </c>
    </row>
  </sheetData>
  <mergeCells count="2">
    <mergeCell ref="C68:F68"/>
    <mergeCell ref="G68:J68"/>
  </mergeCells>
  <hyperlinks>
    <hyperlink ref="A1" location="Overview!A1" display="Return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4"/>
  <sheetViews>
    <sheetView workbookViewId="0"/>
  </sheetViews>
  <sheetFormatPr defaultRowHeight="14.5"/>
  <cols>
    <col min="1" max="1" width="69.54296875" bestFit="1" customWidth="1"/>
  </cols>
  <sheetData>
    <row r="1" spans="1:11">
      <c r="A1" t="s">
        <v>2412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</row>
    <row r="2" spans="1:11">
      <c r="A2" t="s">
        <v>305</v>
      </c>
      <c r="B2" t="s">
        <v>2162</v>
      </c>
      <c r="C2" t="s">
        <v>3728</v>
      </c>
      <c r="D2" t="s">
        <v>59</v>
      </c>
      <c r="E2" t="s">
        <v>119</v>
      </c>
      <c r="F2" t="s">
        <v>133</v>
      </c>
      <c r="G2" t="s">
        <v>7</v>
      </c>
      <c r="H2" t="s">
        <v>108</v>
      </c>
      <c r="I2" t="s">
        <v>2</v>
      </c>
      <c r="J2" t="s">
        <v>2</v>
      </c>
      <c r="K2" t="s">
        <v>2</v>
      </c>
    </row>
    <row r="3" spans="1:11">
      <c r="A3" t="s">
        <v>2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</v>
      </c>
      <c r="I3" t="s">
        <v>2</v>
      </c>
      <c r="J3" t="s">
        <v>2</v>
      </c>
      <c r="K3" t="s">
        <v>2</v>
      </c>
    </row>
    <row r="4" spans="1:11">
      <c r="A4" t="s">
        <v>306</v>
      </c>
      <c r="B4" t="s">
        <v>2413</v>
      </c>
      <c r="C4" t="s">
        <v>3771</v>
      </c>
      <c r="D4" t="s">
        <v>2792</v>
      </c>
      <c r="E4" t="s">
        <v>2416</v>
      </c>
      <c r="F4" t="s">
        <v>2422</v>
      </c>
      <c r="G4" t="s">
        <v>396</v>
      </c>
      <c r="H4" t="s">
        <v>412</v>
      </c>
      <c r="I4" t="s">
        <v>2</v>
      </c>
      <c r="J4" t="s">
        <v>2</v>
      </c>
      <c r="K4" t="s">
        <v>2</v>
      </c>
    </row>
    <row r="5" spans="1:11">
      <c r="A5" t="s">
        <v>307</v>
      </c>
      <c r="B5" t="s">
        <v>2414</v>
      </c>
      <c r="C5" t="s">
        <v>2734</v>
      </c>
      <c r="D5" t="s">
        <v>2793</v>
      </c>
      <c r="E5" t="s">
        <v>2417</v>
      </c>
      <c r="F5" t="s">
        <v>2423</v>
      </c>
      <c r="G5" t="s">
        <v>397</v>
      </c>
      <c r="H5" t="s">
        <v>413</v>
      </c>
      <c r="I5" t="s">
        <v>2</v>
      </c>
      <c r="J5" t="s">
        <v>2</v>
      </c>
      <c r="K5" t="s">
        <v>2</v>
      </c>
    </row>
    <row r="6" spans="1:11">
      <c r="A6" t="s">
        <v>308</v>
      </c>
      <c r="B6" t="s">
        <v>2415</v>
      </c>
      <c r="C6" t="s">
        <v>3772</v>
      </c>
      <c r="D6" t="s">
        <v>2794</v>
      </c>
      <c r="E6" t="s">
        <v>2418</v>
      </c>
      <c r="F6" t="s">
        <v>2424</v>
      </c>
      <c r="G6" t="s">
        <v>398</v>
      </c>
      <c r="H6" t="s">
        <v>414</v>
      </c>
      <c r="I6" t="s">
        <v>2</v>
      </c>
      <c r="J6" t="s">
        <v>2</v>
      </c>
      <c r="K6" t="s">
        <v>2</v>
      </c>
    </row>
    <row r="7" spans="1:11">
      <c r="A7" t="s">
        <v>309</v>
      </c>
      <c r="B7" t="s">
        <v>317</v>
      </c>
      <c r="C7" t="s">
        <v>3773</v>
      </c>
      <c r="D7" t="s">
        <v>2795</v>
      </c>
      <c r="E7" t="s">
        <v>2419</v>
      </c>
      <c r="F7" t="s">
        <v>2425</v>
      </c>
      <c r="G7" t="s">
        <v>399</v>
      </c>
      <c r="H7" t="s">
        <v>415</v>
      </c>
      <c r="I7" t="s">
        <v>2</v>
      </c>
      <c r="J7" t="s">
        <v>2</v>
      </c>
      <c r="K7" t="s">
        <v>2</v>
      </c>
    </row>
    <row r="8" spans="1:11">
      <c r="A8" t="s">
        <v>310</v>
      </c>
      <c r="B8" t="s">
        <v>44</v>
      </c>
      <c r="C8" t="s">
        <v>3774</v>
      </c>
      <c r="D8" t="s">
        <v>2796</v>
      </c>
      <c r="E8" t="s">
        <v>2420</v>
      </c>
      <c r="F8" t="s">
        <v>2426</v>
      </c>
      <c r="G8" t="s">
        <v>400</v>
      </c>
      <c r="H8" t="s">
        <v>416</v>
      </c>
      <c r="I8" t="s">
        <v>2</v>
      </c>
      <c r="J8" t="s">
        <v>2</v>
      </c>
      <c r="K8" t="s">
        <v>2</v>
      </c>
    </row>
    <row r="9" spans="1:11">
      <c r="A9" t="s">
        <v>311</v>
      </c>
      <c r="B9" t="s">
        <v>44</v>
      </c>
      <c r="C9" t="s">
        <v>3775</v>
      </c>
      <c r="D9" t="s">
        <v>2797</v>
      </c>
      <c r="E9" t="s">
        <v>2421</v>
      </c>
      <c r="F9" t="s">
        <v>2427</v>
      </c>
      <c r="G9" t="s">
        <v>401</v>
      </c>
      <c r="H9" t="s">
        <v>417</v>
      </c>
      <c r="I9" t="s">
        <v>2</v>
      </c>
      <c r="J9" t="s">
        <v>2</v>
      </c>
      <c r="K9" t="s">
        <v>2</v>
      </c>
    </row>
    <row r="10" spans="1:11">
      <c r="A10" t="s">
        <v>312</v>
      </c>
      <c r="B10" t="s">
        <v>44</v>
      </c>
      <c r="C10" t="s">
        <v>3452</v>
      </c>
      <c r="D10" t="s">
        <v>200</v>
      </c>
      <c r="E10" t="s">
        <v>44</v>
      </c>
      <c r="F10" t="s">
        <v>2428</v>
      </c>
      <c r="G10" t="s">
        <v>402</v>
      </c>
      <c r="H10" t="s">
        <v>418</v>
      </c>
      <c r="I10" t="s">
        <v>2</v>
      </c>
      <c r="J10" t="s">
        <v>2</v>
      </c>
      <c r="K10" t="s">
        <v>2</v>
      </c>
    </row>
    <row r="11" spans="1:11">
      <c r="A11" t="s">
        <v>313</v>
      </c>
      <c r="B11" t="s">
        <v>44</v>
      </c>
      <c r="C11" t="s">
        <v>3776</v>
      </c>
      <c r="D11" t="s">
        <v>359</v>
      </c>
      <c r="E11" t="s">
        <v>395</v>
      </c>
      <c r="F11" t="s">
        <v>2429</v>
      </c>
      <c r="G11" t="s">
        <v>403</v>
      </c>
      <c r="H11" t="s">
        <v>419</v>
      </c>
      <c r="I11" t="s">
        <v>2</v>
      </c>
      <c r="J11" t="s">
        <v>2</v>
      </c>
      <c r="K11" t="s">
        <v>2</v>
      </c>
    </row>
    <row r="12" spans="1:11">
      <c r="A12" t="s">
        <v>314</v>
      </c>
      <c r="B12" t="s">
        <v>44</v>
      </c>
      <c r="C12" t="s">
        <v>3731</v>
      </c>
      <c r="D12" t="s">
        <v>44</v>
      </c>
      <c r="E12" t="s">
        <v>44</v>
      </c>
      <c r="F12" t="s">
        <v>44</v>
      </c>
      <c r="G12" t="s">
        <v>404</v>
      </c>
      <c r="H12" t="s">
        <v>290</v>
      </c>
      <c r="I12" t="s">
        <v>2</v>
      </c>
      <c r="J12" t="s">
        <v>2</v>
      </c>
      <c r="K12" t="s">
        <v>2</v>
      </c>
    </row>
    <row r="13" spans="1:11">
      <c r="A13" t="s">
        <v>7</v>
      </c>
      <c r="B13" t="s">
        <v>26</v>
      </c>
      <c r="C13" t="s">
        <v>26</v>
      </c>
      <c r="D13" t="s">
        <v>26</v>
      </c>
      <c r="E13" t="s">
        <v>26</v>
      </c>
      <c r="F13" t="s">
        <v>26</v>
      </c>
      <c r="G13" t="s">
        <v>26</v>
      </c>
      <c r="H13" t="s">
        <v>420</v>
      </c>
      <c r="I13" t="s">
        <v>2</v>
      </c>
      <c r="J13" t="s">
        <v>2</v>
      </c>
      <c r="K13" t="s">
        <v>2</v>
      </c>
    </row>
    <row r="14" spans="1:11">
      <c r="A14" t="s">
        <v>1636</v>
      </c>
      <c r="B14" t="s">
        <v>2</v>
      </c>
      <c r="C14" t="s">
        <v>2</v>
      </c>
      <c r="D14" t="s">
        <v>2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</row>
    <row r="15" spans="1:11">
      <c r="A15" t="s">
        <v>305</v>
      </c>
      <c r="B15" t="s">
        <v>27</v>
      </c>
      <c r="C15" t="s">
        <v>59</v>
      </c>
      <c r="D15" t="s">
        <v>90</v>
      </c>
      <c r="E15" t="s">
        <v>103</v>
      </c>
      <c r="F15" t="s">
        <v>7</v>
      </c>
      <c r="G15" t="s">
        <v>108</v>
      </c>
      <c r="H15" t="s">
        <v>2</v>
      </c>
      <c r="I15" t="s">
        <v>2</v>
      </c>
      <c r="J15" t="s">
        <v>2</v>
      </c>
      <c r="K15" t="s">
        <v>2</v>
      </c>
    </row>
    <row r="16" spans="1:11">
      <c r="A16" t="s">
        <v>2</v>
      </c>
      <c r="B16" t="s">
        <v>21</v>
      </c>
      <c r="C16" t="s">
        <v>21</v>
      </c>
      <c r="D16" t="s">
        <v>21</v>
      </c>
      <c r="E16" t="s">
        <v>21</v>
      </c>
      <c r="F16" t="s">
        <v>21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</row>
    <row r="17" spans="1:11">
      <c r="A17" t="s">
        <v>306</v>
      </c>
      <c r="B17" t="s">
        <v>1666</v>
      </c>
      <c r="C17" t="s">
        <v>1816</v>
      </c>
      <c r="D17" t="s">
        <v>1966</v>
      </c>
      <c r="E17" t="s">
        <v>1999</v>
      </c>
      <c r="F17" t="s">
        <v>365</v>
      </c>
      <c r="G17" t="s">
        <v>2011</v>
      </c>
      <c r="H17" t="s">
        <v>2</v>
      </c>
      <c r="I17" t="s">
        <v>2</v>
      </c>
      <c r="J17" t="s">
        <v>2</v>
      </c>
      <c r="K17" t="s">
        <v>2</v>
      </c>
    </row>
    <row r="18" spans="1:11">
      <c r="A18" t="s">
        <v>307</v>
      </c>
      <c r="B18" t="s">
        <v>1667</v>
      </c>
      <c r="C18" t="s">
        <v>1817</v>
      </c>
      <c r="D18" t="s">
        <v>1967</v>
      </c>
      <c r="E18" t="s">
        <v>2000</v>
      </c>
      <c r="F18" t="s">
        <v>366</v>
      </c>
      <c r="G18" t="s">
        <v>2012</v>
      </c>
      <c r="H18" t="s">
        <v>2</v>
      </c>
      <c r="I18" t="s">
        <v>2</v>
      </c>
      <c r="J18" t="s">
        <v>2</v>
      </c>
      <c r="K18" t="s">
        <v>2</v>
      </c>
    </row>
    <row r="19" spans="1:11">
      <c r="A19" t="s">
        <v>308</v>
      </c>
      <c r="B19" t="s">
        <v>1668</v>
      </c>
      <c r="C19" t="s">
        <v>1818</v>
      </c>
      <c r="D19" t="s">
        <v>1632</v>
      </c>
      <c r="E19" t="s">
        <v>2001</v>
      </c>
      <c r="F19" t="s">
        <v>367</v>
      </c>
      <c r="G19" t="s">
        <v>415</v>
      </c>
      <c r="H19" t="s">
        <v>2</v>
      </c>
      <c r="I19" t="s">
        <v>2</v>
      </c>
      <c r="J19" t="s">
        <v>2</v>
      </c>
      <c r="K19" t="s">
        <v>2</v>
      </c>
    </row>
    <row r="20" spans="1:11">
      <c r="A20" t="s">
        <v>309</v>
      </c>
      <c r="B20" t="s">
        <v>434</v>
      </c>
      <c r="C20" t="s">
        <v>1819</v>
      </c>
      <c r="D20" t="s">
        <v>1968</v>
      </c>
      <c r="E20" t="s">
        <v>2002</v>
      </c>
      <c r="F20" t="s">
        <v>368</v>
      </c>
      <c r="G20" t="s">
        <v>2013</v>
      </c>
      <c r="H20" t="s">
        <v>2</v>
      </c>
      <c r="I20" t="s">
        <v>2</v>
      </c>
      <c r="J20" t="s">
        <v>2</v>
      </c>
      <c r="K20" t="s">
        <v>2</v>
      </c>
    </row>
    <row r="21" spans="1:11">
      <c r="A21" t="s">
        <v>310</v>
      </c>
      <c r="B21" t="s">
        <v>1669</v>
      </c>
      <c r="C21" t="s">
        <v>1820</v>
      </c>
      <c r="D21" t="s">
        <v>1969</v>
      </c>
      <c r="E21" t="s">
        <v>2003</v>
      </c>
      <c r="F21" t="s">
        <v>369</v>
      </c>
      <c r="G21" t="s">
        <v>2014</v>
      </c>
      <c r="H21" t="s">
        <v>2</v>
      </c>
      <c r="I21" t="s">
        <v>2</v>
      </c>
      <c r="J21" t="s">
        <v>2</v>
      </c>
      <c r="K21" t="s">
        <v>2</v>
      </c>
    </row>
    <row r="22" spans="1:11">
      <c r="A22" t="s">
        <v>311</v>
      </c>
      <c r="B22" t="s">
        <v>1670</v>
      </c>
      <c r="C22" t="s">
        <v>1634</v>
      </c>
      <c r="D22" t="s">
        <v>1970</v>
      </c>
      <c r="E22" t="s">
        <v>695</v>
      </c>
      <c r="F22" t="s">
        <v>370</v>
      </c>
      <c r="G22" t="s">
        <v>660</v>
      </c>
      <c r="H22" t="s">
        <v>2</v>
      </c>
      <c r="I22" t="s">
        <v>2</v>
      </c>
      <c r="J22" t="s">
        <v>2</v>
      </c>
      <c r="K22" t="s">
        <v>2</v>
      </c>
    </row>
    <row r="23" spans="1:11">
      <c r="A23" t="s">
        <v>312</v>
      </c>
      <c r="B23" t="s">
        <v>233</v>
      </c>
      <c r="C23" t="s">
        <v>385</v>
      </c>
      <c r="D23" t="s">
        <v>44</v>
      </c>
      <c r="E23" t="s">
        <v>122</v>
      </c>
      <c r="F23" t="s">
        <v>371</v>
      </c>
      <c r="G23" t="s">
        <v>425</v>
      </c>
      <c r="H23" t="s">
        <v>2</v>
      </c>
      <c r="I23" t="s">
        <v>2</v>
      </c>
      <c r="J23" t="s">
        <v>2</v>
      </c>
      <c r="K23" t="s">
        <v>2</v>
      </c>
    </row>
    <row r="24" spans="1:11">
      <c r="A24" t="s">
        <v>313</v>
      </c>
      <c r="B24" t="s">
        <v>701</v>
      </c>
      <c r="C24" t="s">
        <v>44</v>
      </c>
      <c r="D24" t="s">
        <v>1971</v>
      </c>
      <c r="E24" t="s">
        <v>44</v>
      </c>
      <c r="F24" t="s">
        <v>372</v>
      </c>
      <c r="G24" t="s">
        <v>676</v>
      </c>
      <c r="H24" t="s">
        <v>2</v>
      </c>
      <c r="I24" t="s">
        <v>2</v>
      </c>
      <c r="J24" t="s">
        <v>2</v>
      </c>
      <c r="K24" t="s">
        <v>2</v>
      </c>
    </row>
    <row r="25" spans="1:11">
      <c r="A25" t="s">
        <v>314</v>
      </c>
      <c r="B25" t="s">
        <v>1671</v>
      </c>
      <c r="C25" t="s">
        <v>44</v>
      </c>
      <c r="D25" t="s">
        <v>44</v>
      </c>
      <c r="E25" t="s">
        <v>44</v>
      </c>
      <c r="F25" t="s">
        <v>239</v>
      </c>
      <c r="G25" t="s">
        <v>290</v>
      </c>
      <c r="H25" t="s">
        <v>2</v>
      </c>
      <c r="I25" t="s">
        <v>2</v>
      </c>
      <c r="J25" t="s">
        <v>2</v>
      </c>
      <c r="K25" t="s">
        <v>2</v>
      </c>
    </row>
    <row r="26" spans="1:11">
      <c r="A26" t="s">
        <v>7</v>
      </c>
      <c r="B26" t="s">
        <v>26</v>
      </c>
      <c r="C26" t="s">
        <v>26</v>
      </c>
      <c r="D26" t="s">
        <v>26</v>
      </c>
      <c r="E26" t="s">
        <v>26</v>
      </c>
      <c r="F26" t="s">
        <v>26</v>
      </c>
      <c r="G26" t="s">
        <v>700</v>
      </c>
      <c r="H26" t="s">
        <v>2</v>
      </c>
      <c r="I26" t="s">
        <v>2</v>
      </c>
      <c r="J26" t="s">
        <v>2</v>
      </c>
      <c r="K26" t="s">
        <v>2</v>
      </c>
    </row>
    <row r="27" spans="1:11">
      <c r="A27" t="s">
        <v>1637</v>
      </c>
      <c r="B27" t="s">
        <v>2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</row>
    <row r="28" spans="1:11">
      <c r="A28" t="s">
        <v>305</v>
      </c>
      <c r="B28" t="s">
        <v>27</v>
      </c>
      <c r="C28" t="s">
        <v>59</v>
      </c>
      <c r="D28" t="s">
        <v>90</v>
      </c>
      <c r="E28" t="s">
        <v>103</v>
      </c>
      <c r="F28" t="s">
        <v>7</v>
      </c>
      <c r="G28" t="s">
        <v>108</v>
      </c>
      <c r="H28" t="s">
        <v>2</v>
      </c>
      <c r="I28" t="s">
        <v>2</v>
      </c>
      <c r="J28" t="s">
        <v>2</v>
      </c>
      <c r="K28" t="s">
        <v>2</v>
      </c>
    </row>
    <row r="29" spans="1:11">
      <c r="A29" t="s">
        <v>2</v>
      </c>
      <c r="B29" t="s">
        <v>21</v>
      </c>
      <c r="C29" t="s">
        <v>21</v>
      </c>
      <c r="D29" t="s">
        <v>21</v>
      </c>
      <c r="E29" t="s">
        <v>21</v>
      </c>
      <c r="F29" t="s">
        <v>21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</row>
    <row r="30" spans="1:11">
      <c r="A30" t="s">
        <v>306</v>
      </c>
      <c r="B30" t="s">
        <v>1672</v>
      </c>
      <c r="C30" t="s">
        <v>1821</v>
      </c>
      <c r="D30" t="s">
        <v>1972</v>
      </c>
      <c r="E30" t="s">
        <v>2004</v>
      </c>
      <c r="F30" t="s">
        <v>322</v>
      </c>
      <c r="G30" t="s">
        <v>2015</v>
      </c>
      <c r="H30" t="s">
        <v>2</v>
      </c>
      <c r="I30" t="s">
        <v>2</v>
      </c>
      <c r="J30" t="s">
        <v>2</v>
      </c>
      <c r="K30" t="s">
        <v>2</v>
      </c>
    </row>
    <row r="31" spans="1:11">
      <c r="A31" t="s">
        <v>307</v>
      </c>
      <c r="B31" t="s">
        <v>1673</v>
      </c>
      <c r="C31" t="s">
        <v>1822</v>
      </c>
      <c r="D31" t="s">
        <v>1973</v>
      </c>
      <c r="E31" t="s">
        <v>2005</v>
      </c>
      <c r="F31" t="s">
        <v>323</v>
      </c>
      <c r="G31" t="s">
        <v>2016</v>
      </c>
      <c r="H31" t="s">
        <v>2</v>
      </c>
      <c r="I31" t="s">
        <v>2</v>
      </c>
      <c r="J31" t="s">
        <v>2</v>
      </c>
      <c r="K31" t="s">
        <v>2</v>
      </c>
    </row>
    <row r="32" spans="1:11">
      <c r="A32" t="s">
        <v>308</v>
      </c>
      <c r="B32" t="s">
        <v>433</v>
      </c>
      <c r="C32" t="s">
        <v>1823</v>
      </c>
      <c r="D32" t="s">
        <v>1974</v>
      </c>
      <c r="E32" t="s">
        <v>2006</v>
      </c>
      <c r="F32" t="s">
        <v>324</v>
      </c>
      <c r="G32" t="s">
        <v>2017</v>
      </c>
      <c r="H32" t="s">
        <v>2</v>
      </c>
      <c r="I32" t="s">
        <v>2</v>
      </c>
      <c r="J32" t="s">
        <v>2</v>
      </c>
      <c r="K32" t="s">
        <v>2</v>
      </c>
    </row>
    <row r="33" spans="1:11">
      <c r="A33" t="s">
        <v>309</v>
      </c>
      <c r="B33" t="s">
        <v>1674</v>
      </c>
      <c r="C33" t="s">
        <v>1824</v>
      </c>
      <c r="D33" t="s">
        <v>1975</v>
      </c>
      <c r="E33" t="s">
        <v>2007</v>
      </c>
      <c r="F33" t="s">
        <v>325</v>
      </c>
      <c r="G33" t="s">
        <v>2018</v>
      </c>
      <c r="H33" t="s">
        <v>2</v>
      </c>
      <c r="I33" t="s">
        <v>2</v>
      </c>
      <c r="J33" t="s">
        <v>2</v>
      </c>
      <c r="K33" t="s">
        <v>2</v>
      </c>
    </row>
    <row r="34" spans="1:11">
      <c r="A34" t="s">
        <v>310</v>
      </c>
      <c r="B34" t="s">
        <v>1675</v>
      </c>
      <c r="C34" t="s">
        <v>1825</v>
      </c>
      <c r="D34" t="s">
        <v>1976</v>
      </c>
      <c r="E34" t="s">
        <v>2008</v>
      </c>
      <c r="F34" t="s">
        <v>326</v>
      </c>
      <c r="G34" t="s">
        <v>2019</v>
      </c>
      <c r="H34" t="s">
        <v>2</v>
      </c>
      <c r="I34" t="s">
        <v>2</v>
      </c>
      <c r="J34" t="s">
        <v>2</v>
      </c>
      <c r="K34" t="s">
        <v>2</v>
      </c>
    </row>
    <row r="35" spans="1:11">
      <c r="A35" t="s">
        <v>311</v>
      </c>
      <c r="B35" t="s">
        <v>572</v>
      </c>
      <c r="C35" t="s">
        <v>1826</v>
      </c>
      <c r="D35" t="s">
        <v>875</v>
      </c>
      <c r="E35" t="s">
        <v>2009</v>
      </c>
      <c r="F35" t="s">
        <v>327</v>
      </c>
      <c r="G35" t="s">
        <v>2020</v>
      </c>
      <c r="H35" t="s">
        <v>2</v>
      </c>
      <c r="I35" t="s">
        <v>2</v>
      </c>
      <c r="J35" t="s">
        <v>2</v>
      </c>
      <c r="K35" t="s">
        <v>2</v>
      </c>
    </row>
    <row r="36" spans="1:11">
      <c r="A36" t="s">
        <v>312</v>
      </c>
      <c r="B36" t="s">
        <v>1676</v>
      </c>
      <c r="C36" t="s">
        <v>1827</v>
      </c>
      <c r="D36" t="s">
        <v>44</v>
      </c>
      <c r="E36" t="s">
        <v>2010</v>
      </c>
      <c r="F36" t="s">
        <v>328</v>
      </c>
      <c r="G36" t="s">
        <v>1582</v>
      </c>
      <c r="H36" t="s">
        <v>2</v>
      </c>
      <c r="I36" t="s">
        <v>2</v>
      </c>
      <c r="J36" t="s">
        <v>2</v>
      </c>
      <c r="K36" t="s">
        <v>2</v>
      </c>
    </row>
    <row r="37" spans="1:11">
      <c r="A37" t="s">
        <v>313</v>
      </c>
      <c r="B37" t="s">
        <v>232</v>
      </c>
      <c r="C37" t="s">
        <v>174</v>
      </c>
      <c r="D37" t="s">
        <v>44</v>
      </c>
      <c r="E37" t="s">
        <v>494</v>
      </c>
      <c r="F37" t="s">
        <v>329</v>
      </c>
      <c r="G37" t="s">
        <v>676</v>
      </c>
      <c r="H37" t="s">
        <v>2</v>
      </c>
      <c r="I37" t="s">
        <v>2</v>
      </c>
      <c r="J37" t="s">
        <v>2</v>
      </c>
      <c r="K37" t="s">
        <v>2</v>
      </c>
    </row>
    <row r="38" spans="1:11">
      <c r="A38" t="s">
        <v>314</v>
      </c>
      <c r="B38" t="s">
        <v>44</v>
      </c>
      <c r="C38" t="s">
        <v>44</v>
      </c>
      <c r="D38" t="s">
        <v>44</v>
      </c>
      <c r="E38" t="s">
        <v>44</v>
      </c>
      <c r="F38" t="s">
        <v>44</v>
      </c>
      <c r="G38" t="s">
        <v>674</v>
      </c>
      <c r="H38" t="s">
        <v>2</v>
      </c>
      <c r="I38" t="s">
        <v>2</v>
      </c>
      <c r="J38" t="s">
        <v>2</v>
      </c>
      <c r="K38" t="s">
        <v>2</v>
      </c>
    </row>
    <row r="39" spans="1:11">
      <c r="A39" t="s">
        <v>7</v>
      </c>
      <c r="B39" t="s">
        <v>26</v>
      </c>
      <c r="C39" t="s">
        <v>26</v>
      </c>
      <c r="D39" t="s">
        <v>26</v>
      </c>
      <c r="E39" t="s">
        <v>26</v>
      </c>
      <c r="F39" t="s">
        <v>26</v>
      </c>
      <c r="G39" t="s">
        <v>2021</v>
      </c>
      <c r="H39" t="s">
        <v>2</v>
      </c>
      <c r="I39" t="s">
        <v>2</v>
      </c>
      <c r="J39" t="s">
        <v>2</v>
      </c>
      <c r="K39" t="s">
        <v>2</v>
      </c>
    </row>
    <row r="40" spans="1:11">
      <c r="A40" t="s">
        <v>1638</v>
      </c>
      <c r="B40" t="s">
        <v>2</v>
      </c>
      <c r="C40" t="s">
        <v>2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</row>
    <row r="41" spans="1:11">
      <c r="A41" t="s">
        <v>305</v>
      </c>
      <c r="B41" t="s">
        <v>28</v>
      </c>
      <c r="C41" t="s">
        <v>60</v>
      </c>
      <c r="D41" t="s">
        <v>7</v>
      </c>
      <c r="E41" t="s">
        <v>108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</row>
    <row r="42" spans="1:11">
      <c r="A42" t="s">
        <v>2</v>
      </c>
      <c r="B42" t="s">
        <v>21</v>
      </c>
      <c r="C42" t="s">
        <v>21</v>
      </c>
      <c r="D42" t="s">
        <v>21</v>
      </c>
      <c r="E42" t="s">
        <v>2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</row>
    <row r="43" spans="1:11">
      <c r="A43" t="s">
        <v>306</v>
      </c>
      <c r="B43" t="s">
        <v>1677</v>
      </c>
      <c r="C43" t="s">
        <v>1828</v>
      </c>
      <c r="D43" t="s">
        <v>365</v>
      </c>
      <c r="E43" t="s">
        <v>2011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</row>
    <row r="44" spans="1:11">
      <c r="A44" t="s">
        <v>307</v>
      </c>
      <c r="B44" t="s">
        <v>1678</v>
      </c>
      <c r="C44" t="s">
        <v>1829</v>
      </c>
      <c r="D44" t="s">
        <v>366</v>
      </c>
      <c r="E44" t="s">
        <v>2012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</row>
    <row r="45" spans="1:11">
      <c r="A45" t="s">
        <v>308</v>
      </c>
      <c r="B45" t="s">
        <v>1679</v>
      </c>
      <c r="C45" t="s">
        <v>1830</v>
      </c>
      <c r="D45" t="s">
        <v>367</v>
      </c>
      <c r="E45" t="s">
        <v>415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</row>
    <row r="46" spans="1:11">
      <c r="A46" t="s">
        <v>309</v>
      </c>
      <c r="B46" t="s">
        <v>1680</v>
      </c>
      <c r="C46" t="s">
        <v>1831</v>
      </c>
      <c r="D46" t="s">
        <v>368</v>
      </c>
      <c r="E46" t="s">
        <v>2013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</row>
    <row r="47" spans="1:11">
      <c r="A47" t="s">
        <v>310</v>
      </c>
      <c r="B47" t="s">
        <v>1681</v>
      </c>
      <c r="C47" t="s">
        <v>1832</v>
      </c>
      <c r="D47" t="s">
        <v>369</v>
      </c>
      <c r="E47" t="s">
        <v>2014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</row>
    <row r="48" spans="1:11">
      <c r="A48" t="s">
        <v>311</v>
      </c>
      <c r="B48" t="s">
        <v>1682</v>
      </c>
      <c r="C48" t="s">
        <v>1833</v>
      </c>
      <c r="D48" t="s">
        <v>370</v>
      </c>
      <c r="E48" t="s">
        <v>660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</row>
    <row r="49" spans="1:11">
      <c r="A49" t="s">
        <v>312</v>
      </c>
      <c r="B49" t="s">
        <v>1367</v>
      </c>
      <c r="C49" t="s">
        <v>1834</v>
      </c>
      <c r="D49" t="s">
        <v>371</v>
      </c>
      <c r="E49" t="s">
        <v>425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</row>
    <row r="50" spans="1:11">
      <c r="A50" t="s">
        <v>313</v>
      </c>
      <c r="B50" t="s">
        <v>654</v>
      </c>
      <c r="C50" t="s">
        <v>211</v>
      </c>
      <c r="D50" t="s">
        <v>372</v>
      </c>
      <c r="E50" t="s">
        <v>676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</row>
    <row r="51" spans="1:11">
      <c r="A51" t="s">
        <v>314</v>
      </c>
      <c r="B51" t="s">
        <v>497</v>
      </c>
      <c r="C51" t="s">
        <v>282</v>
      </c>
      <c r="D51" t="s">
        <v>239</v>
      </c>
      <c r="E51" t="s">
        <v>290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</row>
    <row r="52" spans="1:11">
      <c r="A52" t="s">
        <v>7</v>
      </c>
      <c r="B52" t="s">
        <v>26</v>
      </c>
      <c r="C52" t="s">
        <v>26</v>
      </c>
      <c r="D52" t="s">
        <v>26</v>
      </c>
      <c r="E52" t="s">
        <v>700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</row>
    <row r="53" spans="1:11">
      <c r="A53" t="s">
        <v>1639</v>
      </c>
      <c r="B53" t="s">
        <v>2</v>
      </c>
      <c r="C53" t="s">
        <v>2</v>
      </c>
      <c r="D53" t="s">
        <v>2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</row>
    <row r="54" spans="1:11">
      <c r="A54" t="s">
        <v>305</v>
      </c>
      <c r="B54" t="s">
        <v>28</v>
      </c>
      <c r="C54" t="s">
        <v>60</v>
      </c>
      <c r="D54" t="s">
        <v>7</v>
      </c>
      <c r="E54" t="s">
        <v>108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</row>
    <row r="55" spans="1:11">
      <c r="A55" t="s">
        <v>2</v>
      </c>
      <c r="B55" t="s">
        <v>21</v>
      </c>
      <c r="C55" t="s">
        <v>21</v>
      </c>
      <c r="D55" t="s">
        <v>21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</row>
    <row r="56" spans="1:11">
      <c r="A56" t="s">
        <v>306</v>
      </c>
      <c r="B56" t="s">
        <v>1683</v>
      </c>
      <c r="C56" t="s">
        <v>1835</v>
      </c>
      <c r="D56" t="s">
        <v>322</v>
      </c>
      <c r="E56" t="s">
        <v>2015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</row>
    <row r="57" spans="1:11">
      <c r="A57" t="s">
        <v>307</v>
      </c>
      <c r="B57" t="s">
        <v>1684</v>
      </c>
      <c r="C57" t="s">
        <v>1836</v>
      </c>
      <c r="D57" t="s">
        <v>323</v>
      </c>
      <c r="E57" t="s">
        <v>2016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</row>
    <row r="58" spans="1:11">
      <c r="A58" t="s">
        <v>308</v>
      </c>
      <c r="B58" t="s">
        <v>1685</v>
      </c>
      <c r="C58" t="s">
        <v>1837</v>
      </c>
      <c r="D58" t="s">
        <v>324</v>
      </c>
      <c r="E58" t="s">
        <v>2017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</row>
    <row r="59" spans="1:11">
      <c r="A59" t="s">
        <v>309</v>
      </c>
      <c r="B59" t="s">
        <v>389</v>
      </c>
      <c r="C59" t="s">
        <v>1838</v>
      </c>
      <c r="D59" t="s">
        <v>325</v>
      </c>
      <c r="E59" t="s">
        <v>2018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</row>
    <row r="60" spans="1:11">
      <c r="A60" t="s">
        <v>310</v>
      </c>
      <c r="B60" t="s">
        <v>1686</v>
      </c>
      <c r="C60" t="s">
        <v>1839</v>
      </c>
      <c r="D60" t="s">
        <v>326</v>
      </c>
      <c r="E60" t="s">
        <v>2019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</row>
    <row r="61" spans="1:11">
      <c r="A61" t="s">
        <v>311</v>
      </c>
      <c r="B61" t="s">
        <v>1687</v>
      </c>
      <c r="C61" t="s">
        <v>1840</v>
      </c>
      <c r="D61" t="s">
        <v>327</v>
      </c>
      <c r="E61" t="s">
        <v>2020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</row>
    <row r="62" spans="1:11">
      <c r="A62" t="s">
        <v>312</v>
      </c>
      <c r="B62" t="s">
        <v>1688</v>
      </c>
      <c r="C62" t="s">
        <v>1841</v>
      </c>
      <c r="D62" t="s">
        <v>328</v>
      </c>
      <c r="E62" t="s">
        <v>1582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</row>
    <row r="63" spans="1:11">
      <c r="A63" t="s">
        <v>313</v>
      </c>
      <c r="B63" t="s">
        <v>394</v>
      </c>
      <c r="C63" t="s">
        <v>638</v>
      </c>
      <c r="D63" t="s">
        <v>329</v>
      </c>
      <c r="E63" t="s">
        <v>676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</row>
    <row r="64" spans="1:11">
      <c r="A64" t="s">
        <v>314</v>
      </c>
      <c r="B64" t="s">
        <v>44</v>
      </c>
      <c r="C64" t="s">
        <v>44</v>
      </c>
      <c r="D64" t="s">
        <v>44</v>
      </c>
      <c r="E64" t="s">
        <v>674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</row>
    <row r="65" spans="1:11">
      <c r="A65" t="s">
        <v>7</v>
      </c>
      <c r="B65" t="s">
        <v>26</v>
      </c>
      <c r="C65" t="s">
        <v>26</v>
      </c>
      <c r="D65" t="s">
        <v>26</v>
      </c>
      <c r="E65" t="s">
        <v>2021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</row>
    <row r="66" spans="1:11">
      <c r="A66" t="s">
        <v>1640</v>
      </c>
      <c r="B66" t="s">
        <v>2</v>
      </c>
      <c r="C66" t="s">
        <v>2</v>
      </c>
      <c r="D66" t="s">
        <v>2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</row>
    <row r="67" spans="1:11">
      <c r="A67" t="s">
        <v>305</v>
      </c>
      <c r="B67" t="s">
        <v>29</v>
      </c>
      <c r="C67" t="s">
        <v>61</v>
      </c>
      <c r="D67" t="s">
        <v>7</v>
      </c>
      <c r="E67" t="s">
        <v>108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</row>
    <row r="68" spans="1:11">
      <c r="A68" t="s">
        <v>2</v>
      </c>
      <c r="B68" t="s">
        <v>21</v>
      </c>
      <c r="C68" t="s">
        <v>21</v>
      </c>
      <c r="D68" t="s">
        <v>21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</row>
    <row r="69" spans="1:11">
      <c r="A69" t="s">
        <v>306</v>
      </c>
      <c r="B69" t="s">
        <v>1689</v>
      </c>
      <c r="C69" t="s">
        <v>1842</v>
      </c>
      <c r="D69" t="s">
        <v>365</v>
      </c>
      <c r="E69" t="s">
        <v>2011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</row>
    <row r="70" spans="1:11">
      <c r="A70" t="s">
        <v>307</v>
      </c>
      <c r="B70" t="s">
        <v>1690</v>
      </c>
      <c r="C70" t="s">
        <v>1843</v>
      </c>
      <c r="D70" t="s">
        <v>366</v>
      </c>
      <c r="E70" t="s">
        <v>2012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</row>
    <row r="71" spans="1:11">
      <c r="A71" t="s">
        <v>308</v>
      </c>
      <c r="B71" t="s">
        <v>1691</v>
      </c>
      <c r="C71" t="s">
        <v>1844</v>
      </c>
      <c r="D71" t="s">
        <v>367</v>
      </c>
      <c r="E71" t="s">
        <v>415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</row>
    <row r="72" spans="1:11">
      <c r="A72" t="s">
        <v>309</v>
      </c>
      <c r="B72" t="s">
        <v>1692</v>
      </c>
      <c r="C72" t="s">
        <v>1845</v>
      </c>
      <c r="D72" t="s">
        <v>368</v>
      </c>
      <c r="E72" t="s">
        <v>2013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</row>
    <row r="73" spans="1:11">
      <c r="A73" t="s">
        <v>310</v>
      </c>
      <c r="B73" t="s">
        <v>1693</v>
      </c>
      <c r="C73" t="s">
        <v>1846</v>
      </c>
      <c r="D73" t="s">
        <v>369</v>
      </c>
      <c r="E73" t="s">
        <v>2014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</row>
    <row r="74" spans="1:11">
      <c r="A74" t="s">
        <v>311</v>
      </c>
      <c r="B74" t="s">
        <v>1694</v>
      </c>
      <c r="C74" t="s">
        <v>1847</v>
      </c>
      <c r="D74" t="s">
        <v>370</v>
      </c>
      <c r="E74" t="s">
        <v>660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</row>
    <row r="75" spans="1:11">
      <c r="A75" t="s">
        <v>312</v>
      </c>
      <c r="B75" t="s">
        <v>1633</v>
      </c>
      <c r="C75" t="s">
        <v>190</v>
      </c>
      <c r="D75" t="s">
        <v>371</v>
      </c>
      <c r="E75" t="s">
        <v>425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</row>
    <row r="76" spans="1:11">
      <c r="A76" t="s">
        <v>313</v>
      </c>
      <c r="B76" t="s">
        <v>1695</v>
      </c>
      <c r="C76" t="s">
        <v>44</v>
      </c>
      <c r="D76" t="s">
        <v>372</v>
      </c>
      <c r="E76" t="s">
        <v>676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</row>
    <row r="77" spans="1:11">
      <c r="A77" t="s">
        <v>314</v>
      </c>
      <c r="B77" t="s">
        <v>1696</v>
      </c>
      <c r="C77" t="s">
        <v>44</v>
      </c>
      <c r="D77" t="s">
        <v>239</v>
      </c>
      <c r="E77" t="s">
        <v>290</v>
      </c>
      <c r="F77" t="s">
        <v>2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</row>
    <row r="78" spans="1:11">
      <c r="A78" t="s">
        <v>7</v>
      </c>
      <c r="B78" t="s">
        <v>26</v>
      </c>
      <c r="C78" t="s">
        <v>26</v>
      </c>
      <c r="D78" t="s">
        <v>26</v>
      </c>
      <c r="E78" t="s">
        <v>700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</row>
    <row r="79" spans="1:11">
      <c r="A79" t="s">
        <v>1641</v>
      </c>
      <c r="B79" t="s">
        <v>2</v>
      </c>
      <c r="C79" t="s">
        <v>2</v>
      </c>
      <c r="D79" t="s">
        <v>2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</row>
    <row r="80" spans="1:11">
      <c r="A80" t="s">
        <v>305</v>
      </c>
      <c r="B80" t="s">
        <v>29</v>
      </c>
      <c r="C80" t="s">
        <v>61</v>
      </c>
      <c r="D80" t="s">
        <v>7</v>
      </c>
      <c r="E80" t="s">
        <v>108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</row>
    <row r="81" spans="1:11">
      <c r="A81" t="s">
        <v>2</v>
      </c>
      <c r="B81" t="s">
        <v>21</v>
      </c>
      <c r="C81" t="s">
        <v>21</v>
      </c>
      <c r="D81" t="s">
        <v>21</v>
      </c>
      <c r="E81" t="s">
        <v>2</v>
      </c>
      <c r="F81" t="s">
        <v>2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</row>
    <row r="82" spans="1:11">
      <c r="A82" t="s">
        <v>306</v>
      </c>
      <c r="B82" t="s">
        <v>1697</v>
      </c>
      <c r="C82" t="s">
        <v>1848</v>
      </c>
      <c r="D82" t="s">
        <v>322</v>
      </c>
      <c r="E82" t="s">
        <v>2015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</row>
    <row r="83" spans="1:11">
      <c r="A83" t="s">
        <v>307</v>
      </c>
      <c r="B83" t="s">
        <v>1698</v>
      </c>
      <c r="C83" t="s">
        <v>1849</v>
      </c>
      <c r="D83" t="s">
        <v>323</v>
      </c>
      <c r="E83" t="s">
        <v>2016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</row>
    <row r="84" spans="1:11">
      <c r="A84" t="s">
        <v>308</v>
      </c>
      <c r="B84" t="s">
        <v>1699</v>
      </c>
      <c r="C84" t="s">
        <v>423</v>
      </c>
      <c r="D84" t="s">
        <v>324</v>
      </c>
      <c r="E84" t="s">
        <v>2017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</row>
    <row r="85" spans="1:11">
      <c r="A85" t="s">
        <v>309</v>
      </c>
      <c r="B85" t="s">
        <v>1700</v>
      </c>
      <c r="C85" t="s">
        <v>421</v>
      </c>
      <c r="D85" t="s">
        <v>325</v>
      </c>
      <c r="E85" t="s">
        <v>2018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</row>
    <row r="86" spans="1:11">
      <c r="A86" t="s">
        <v>310</v>
      </c>
      <c r="B86" t="s">
        <v>1701</v>
      </c>
      <c r="C86" t="s">
        <v>1850</v>
      </c>
      <c r="D86" t="s">
        <v>326</v>
      </c>
      <c r="E86" t="s">
        <v>2019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</row>
    <row r="87" spans="1:11">
      <c r="A87" t="s">
        <v>311</v>
      </c>
      <c r="B87" t="s">
        <v>1702</v>
      </c>
      <c r="C87" t="s">
        <v>1851</v>
      </c>
      <c r="D87" t="s">
        <v>327</v>
      </c>
      <c r="E87" t="s">
        <v>2020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</row>
    <row r="88" spans="1:11">
      <c r="A88" t="s">
        <v>312</v>
      </c>
      <c r="B88" t="s">
        <v>1703</v>
      </c>
      <c r="C88" t="s">
        <v>276</v>
      </c>
      <c r="D88" t="s">
        <v>328</v>
      </c>
      <c r="E88" t="s">
        <v>1582</v>
      </c>
      <c r="F88" t="s">
        <v>2</v>
      </c>
      <c r="G88" t="s">
        <v>2</v>
      </c>
      <c r="H88" t="s">
        <v>2</v>
      </c>
      <c r="I88" t="s">
        <v>2</v>
      </c>
      <c r="J88" t="s">
        <v>2</v>
      </c>
      <c r="K88" t="s">
        <v>2</v>
      </c>
    </row>
    <row r="89" spans="1:11">
      <c r="A89" t="s">
        <v>313</v>
      </c>
      <c r="B89" t="s">
        <v>1704</v>
      </c>
      <c r="C89" t="s">
        <v>495</v>
      </c>
      <c r="D89" t="s">
        <v>329</v>
      </c>
      <c r="E89" t="s">
        <v>676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</row>
    <row r="90" spans="1:11">
      <c r="A90" t="s">
        <v>314</v>
      </c>
      <c r="B90" t="s">
        <v>44</v>
      </c>
      <c r="C90" t="s">
        <v>44</v>
      </c>
      <c r="D90" t="s">
        <v>44</v>
      </c>
      <c r="E90" t="s">
        <v>674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</row>
    <row r="91" spans="1:11">
      <c r="A91" t="s">
        <v>7</v>
      </c>
      <c r="B91" t="s">
        <v>26</v>
      </c>
      <c r="C91" t="s">
        <v>26</v>
      </c>
      <c r="D91" t="s">
        <v>26</v>
      </c>
      <c r="E91" t="s">
        <v>2021</v>
      </c>
      <c r="F91" t="s">
        <v>2</v>
      </c>
      <c r="G91" t="s">
        <v>2</v>
      </c>
      <c r="H91" t="s">
        <v>2</v>
      </c>
      <c r="I91" t="s">
        <v>2</v>
      </c>
      <c r="J91" t="s">
        <v>2</v>
      </c>
      <c r="K91" t="s">
        <v>2</v>
      </c>
    </row>
    <row r="92" spans="1:11">
      <c r="A92" t="s">
        <v>1642</v>
      </c>
      <c r="B92" t="s">
        <v>2</v>
      </c>
      <c r="C92" t="s">
        <v>2</v>
      </c>
      <c r="D92" t="s">
        <v>2</v>
      </c>
      <c r="E92" t="s">
        <v>2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</row>
    <row r="93" spans="1:11">
      <c r="A93" t="s">
        <v>305</v>
      </c>
      <c r="B93" t="s">
        <v>29</v>
      </c>
      <c r="C93" t="s">
        <v>61</v>
      </c>
      <c r="D93" t="s">
        <v>7</v>
      </c>
      <c r="E93" t="s">
        <v>108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</row>
    <row r="94" spans="1:11">
      <c r="A94" t="s">
        <v>2</v>
      </c>
      <c r="B94" t="s">
        <v>21</v>
      </c>
      <c r="C94" t="s">
        <v>21</v>
      </c>
      <c r="D94" t="s">
        <v>21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</row>
    <row r="95" spans="1:11">
      <c r="A95" t="s">
        <v>306</v>
      </c>
      <c r="B95" t="s">
        <v>1705</v>
      </c>
      <c r="C95" t="s">
        <v>1852</v>
      </c>
      <c r="D95" t="s">
        <v>365</v>
      </c>
      <c r="E95" t="s">
        <v>2011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</row>
    <row r="96" spans="1:11">
      <c r="A96" t="s">
        <v>307</v>
      </c>
      <c r="B96" t="s">
        <v>1706</v>
      </c>
      <c r="C96" t="s">
        <v>1853</v>
      </c>
      <c r="D96" t="s">
        <v>366</v>
      </c>
      <c r="E96" t="s">
        <v>2012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</row>
    <row r="97" spans="1:11">
      <c r="A97" t="s">
        <v>308</v>
      </c>
      <c r="B97" t="s">
        <v>1707</v>
      </c>
      <c r="C97" t="s">
        <v>1854</v>
      </c>
      <c r="D97" t="s">
        <v>367</v>
      </c>
      <c r="E97" t="s">
        <v>415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</row>
    <row r="98" spans="1:11">
      <c r="A98" t="s">
        <v>309</v>
      </c>
      <c r="B98" t="s">
        <v>406</v>
      </c>
      <c r="C98" t="s">
        <v>1855</v>
      </c>
      <c r="D98" t="s">
        <v>368</v>
      </c>
      <c r="E98" t="s">
        <v>2013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</row>
    <row r="99" spans="1:11">
      <c r="A99" t="s">
        <v>310</v>
      </c>
      <c r="B99" t="s">
        <v>1635</v>
      </c>
      <c r="C99" t="s">
        <v>1856</v>
      </c>
      <c r="D99" t="s">
        <v>369</v>
      </c>
      <c r="E99" t="s">
        <v>2014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</row>
    <row r="100" spans="1:11">
      <c r="A100" t="s">
        <v>311</v>
      </c>
      <c r="B100" t="s">
        <v>1708</v>
      </c>
      <c r="C100" t="s">
        <v>1857</v>
      </c>
      <c r="D100" t="s">
        <v>370</v>
      </c>
      <c r="E100" t="s">
        <v>660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</row>
    <row r="101" spans="1:11">
      <c r="A101" t="s">
        <v>312</v>
      </c>
      <c r="B101" t="s">
        <v>1709</v>
      </c>
      <c r="C101" t="s">
        <v>233</v>
      </c>
      <c r="D101" t="s">
        <v>371</v>
      </c>
      <c r="E101" t="s">
        <v>425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</row>
    <row r="102" spans="1:11">
      <c r="A102" t="s">
        <v>313</v>
      </c>
      <c r="B102" t="s">
        <v>1710</v>
      </c>
      <c r="C102" t="s">
        <v>487</v>
      </c>
      <c r="D102" t="s">
        <v>372</v>
      </c>
      <c r="E102" t="s">
        <v>676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</row>
    <row r="103" spans="1:11">
      <c r="A103" t="s">
        <v>314</v>
      </c>
      <c r="B103" t="s">
        <v>191</v>
      </c>
      <c r="C103" t="s">
        <v>74</v>
      </c>
      <c r="D103" t="s">
        <v>239</v>
      </c>
      <c r="E103" t="s">
        <v>290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</row>
    <row r="104" spans="1:11">
      <c r="A104" t="s">
        <v>7</v>
      </c>
      <c r="B104" t="s">
        <v>26</v>
      </c>
      <c r="C104" t="s">
        <v>26</v>
      </c>
      <c r="D104" t="s">
        <v>26</v>
      </c>
      <c r="E104" t="s">
        <v>700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</row>
    <row r="105" spans="1:11">
      <c r="A105" t="s">
        <v>1643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</row>
    <row r="106" spans="1:11">
      <c r="A106" t="s">
        <v>305</v>
      </c>
      <c r="B106" t="s">
        <v>29</v>
      </c>
      <c r="C106" t="s">
        <v>61</v>
      </c>
      <c r="D106" t="s">
        <v>7</v>
      </c>
      <c r="E106" t="s">
        <v>108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</row>
    <row r="107" spans="1:11">
      <c r="A107" t="s">
        <v>2</v>
      </c>
      <c r="B107" t="s">
        <v>21</v>
      </c>
      <c r="C107" t="s">
        <v>21</v>
      </c>
      <c r="D107" t="s">
        <v>21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</row>
    <row r="108" spans="1:11">
      <c r="A108" t="s">
        <v>306</v>
      </c>
      <c r="B108" t="s">
        <v>1711</v>
      </c>
      <c r="C108" t="s">
        <v>1858</v>
      </c>
      <c r="D108" t="s">
        <v>322</v>
      </c>
      <c r="E108" t="s">
        <v>2015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</row>
    <row r="109" spans="1:11">
      <c r="A109" t="s">
        <v>307</v>
      </c>
      <c r="B109" t="s">
        <v>1712</v>
      </c>
      <c r="C109" t="s">
        <v>1859</v>
      </c>
      <c r="D109" t="s">
        <v>323</v>
      </c>
      <c r="E109" t="s">
        <v>2016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</row>
    <row r="110" spans="1:11">
      <c r="A110" t="s">
        <v>308</v>
      </c>
      <c r="B110" t="s">
        <v>1087</v>
      </c>
      <c r="C110" t="s">
        <v>1860</v>
      </c>
      <c r="D110" t="s">
        <v>324</v>
      </c>
      <c r="E110" t="s">
        <v>2017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</row>
    <row r="111" spans="1:11">
      <c r="A111" t="s">
        <v>309</v>
      </c>
      <c r="B111" t="s">
        <v>1713</v>
      </c>
      <c r="C111" t="s">
        <v>1861</v>
      </c>
      <c r="D111" t="s">
        <v>325</v>
      </c>
      <c r="E111" t="s">
        <v>2018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</row>
    <row r="112" spans="1:11">
      <c r="A112" t="s">
        <v>310</v>
      </c>
      <c r="B112" t="s">
        <v>1714</v>
      </c>
      <c r="C112" t="s">
        <v>1862</v>
      </c>
      <c r="D112" t="s">
        <v>326</v>
      </c>
      <c r="E112" t="s">
        <v>2019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</row>
    <row r="113" spans="1:11">
      <c r="A113" t="s">
        <v>311</v>
      </c>
      <c r="B113" t="s">
        <v>1715</v>
      </c>
      <c r="C113" t="s">
        <v>408</v>
      </c>
      <c r="D113" t="s">
        <v>327</v>
      </c>
      <c r="E113" t="s">
        <v>2020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</row>
    <row r="114" spans="1:11">
      <c r="A114" t="s">
        <v>312</v>
      </c>
      <c r="B114" t="s">
        <v>1716</v>
      </c>
      <c r="C114" t="s">
        <v>335</v>
      </c>
      <c r="D114" t="s">
        <v>328</v>
      </c>
      <c r="E114" t="s">
        <v>1582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</row>
    <row r="115" spans="1:11">
      <c r="A115" t="s">
        <v>313</v>
      </c>
      <c r="B115" t="s">
        <v>631</v>
      </c>
      <c r="C115" t="s">
        <v>44</v>
      </c>
      <c r="D115" t="s">
        <v>329</v>
      </c>
      <c r="E115" t="s">
        <v>676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</row>
    <row r="116" spans="1:11">
      <c r="A116" t="s">
        <v>314</v>
      </c>
      <c r="B116" t="s">
        <v>44</v>
      </c>
      <c r="C116" t="s">
        <v>44</v>
      </c>
      <c r="D116" t="s">
        <v>44</v>
      </c>
      <c r="E116" t="s">
        <v>674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</row>
    <row r="117" spans="1:11">
      <c r="A117" t="s">
        <v>7</v>
      </c>
      <c r="B117" t="s">
        <v>26</v>
      </c>
      <c r="C117" t="s">
        <v>26</v>
      </c>
      <c r="D117" t="s">
        <v>26</v>
      </c>
      <c r="E117" t="s">
        <v>2021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</row>
    <row r="118" spans="1:11">
      <c r="A118" t="s">
        <v>1644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</row>
    <row r="119" spans="1:11">
      <c r="A119" t="s">
        <v>305</v>
      </c>
      <c r="B119" t="s">
        <v>29</v>
      </c>
      <c r="C119" t="s">
        <v>61</v>
      </c>
      <c r="D119" t="s">
        <v>7</v>
      </c>
      <c r="E119" t="s">
        <v>108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</row>
    <row r="120" spans="1:11">
      <c r="A120" t="s">
        <v>2</v>
      </c>
      <c r="B120" t="s">
        <v>21</v>
      </c>
      <c r="C120" t="s">
        <v>21</v>
      </c>
      <c r="D120" t="s">
        <v>21</v>
      </c>
      <c r="E120" t="s">
        <v>2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</row>
    <row r="121" spans="1:11">
      <c r="A121" t="s">
        <v>306</v>
      </c>
      <c r="B121" t="s">
        <v>3309</v>
      </c>
      <c r="C121" t="s">
        <v>3345</v>
      </c>
      <c r="D121" t="s">
        <v>365</v>
      </c>
      <c r="E121" t="s">
        <v>2011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</row>
    <row r="122" spans="1:11">
      <c r="A122" t="s">
        <v>307</v>
      </c>
      <c r="B122" t="s">
        <v>3310</v>
      </c>
      <c r="C122" t="s">
        <v>3346</v>
      </c>
      <c r="D122" t="s">
        <v>366</v>
      </c>
      <c r="E122" t="s">
        <v>2012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</row>
    <row r="123" spans="1:11">
      <c r="A123" t="s">
        <v>308</v>
      </c>
      <c r="B123" t="s">
        <v>3311</v>
      </c>
      <c r="C123" t="s">
        <v>3347</v>
      </c>
      <c r="D123" t="s">
        <v>367</v>
      </c>
      <c r="E123" t="s">
        <v>415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</row>
    <row r="124" spans="1:11">
      <c r="A124" t="s">
        <v>309</v>
      </c>
      <c r="B124" t="s">
        <v>3312</v>
      </c>
      <c r="C124" t="s">
        <v>3348</v>
      </c>
      <c r="D124" t="s">
        <v>368</v>
      </c>
      <c r="E124" t="s">
        <v>2013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</row>
    <row r="125" spans="1:11">
      <c r="A125" t="s">
        <v>310</v>
      </c>
      <c r="B125" t="s">
        <v>3313</v>
      </c>
      <c r="C125" t="s">
        <v>3349</v>
      </c>
      <c r="D125" t="s">
        <v>369</v>
      </c>
      <c r="E125" t="s">
        <v>2014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</row>
    <row r="126" spans="1:11">
      <c r="A126" t="s">
        <v>311</v>
      </c>
      <c r="B126" t="s">
        <v>3281</v>
      </c>
      <c r="C126" t="s">
        <v>3350</v>
      </c>
      <c r="D126" t="s">
        <v>370</v>
      </c>
      <c r="E126" t="s">
        <v>660</v>
      </c>
      <c r="F126" t="s">
        <v>2</v>
      </c>
      <c r="G126" t="s">
        <v>2</v>
      </c>
      <c r="H126" t="s">
        <v>2</v>
      </c>
      <c r="I126" t="s">
        <v>2</v>
      </c>
      <c r="J126" t="s">
        <v>2</v>
      </c>
      <c r="K126" t="s">
        <v>2</v>
      </c>
    </row>
    <row r="127" spans="1:11">
      <c r="A127" t="s">
        <v>312</v>
      </c>
      <c r="B127" t="s">
        <v>653</v>
      </c>
      <c r="C127" t="s">
        <v>3351</v>
      </c>
      <c r="D127" t="s">
        <v>371</v>
      </c>
      <c r="E127" t="s">
        <v>425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</row>
    <row r="128" spans="1:11">
      <c r="A128" t="s">
        <v>313</v>
      </c>
      <c r="B128" t="s">
        <v>3314</v>
      </c>
      <c r="C128" t="s">
        <v>234</v>
      </c>
      <c r="D128" t="s">
        <v>372</v>
      </c>
      <c r="E128" t="s">
        <v>676</v>
      </c>
      <c r="F128" t="s">
        <v>2</v>
      </c>
      <c r="G128" t="s">
        <v>2</v>
      </c>
      <c r="H128" t="s">
        <v>2</v>
      </c>
      <c r="I128" t="s">
        <v>2</v>
      </c>
      <c r="J128" t="s">
        <v>2</v>
      </c>
      <c r="K128" t="s">
        <v>2</v>
      </c>
    </row>
    <row r="129" spans="1:11">
      <c r="A129" t="s">
        <v>314</v>
      </c>
      <c r="B129" t="s">
        <v>3315</v>
      </c>
      <c r="C129" t="s">
        <v>282</v>
      </c>
      <c r="D129" t="s">
        <v>239</v>
      </c>
      <c r="E129" t="s">
        <v>290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</row>
    <row r="130" spans="1:11">
      <c r="A130" t="s">
        <v>7</v>
      </c>
      <c r="B130" t="s">
        <v>26</v>
      </c>
      <c r="C130" t="s">
        <v>26</v>
      </c>
      <c r="D130" t="s">
        <v>26</v>
      </c>
      <c r="E130" t="s">
        <v>700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</row>
    <row r="131" spans="1:11">
      <c r="A131" t="s">
        <v>1645</v>
      </c>
      <c r="B131" t="s">
        <v>2</v>
      </c>
      <c r="C131" t="s">
        <v>2</v>
      </c>
      <c r="D131" t="s">
        <v>2</v>
      </c>
      <c r="E131" t="s">
        <v>2</v>
      </c>
      <c r="F131" t="s">
        <v>2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</row>
    <row r="132" spans="1:11">
      <c r="A132" t="s">
        <v>305</v>
      </c>
      <c r="B132" t="s">
        <v>29</v>
      </c>
      <c r="C132" t="s">
        <v>61</v>
      </c>
      <c r="D132" t="s">
        <v>7</v>
      </c>
      <c r="E132" t="s">
        <v>108</v>
      </c>
      <c r="F132" t="s">
        <v>2</v>
      </c>
      <c r="G132" t="s">
        <v>2</v>
      </c>
      <c r="H132" t="s">
        <v>2</v>
      </c>
      <c r="I132" t="s">
        <v>2</v>
      </c>
      <c r="J132" t="s">
        <v>2</v>
      </c>
      <c r="K132" t="s">
        <v>2</v>
      </c>
    </row>
    <row r="133" spans="1:11">
      <c r="A133" t="s">
        <v>2</v>
      </c>
      <c r="B133" t="s">
        <v>21</v>
      </c>
      <c r="C133" t="s">
        <v>21</v>
      </c>
      <c r="D133" t="s">
        <v>21</v>
      </c>
      <c r="E133" t="s">
        <v>2</v>
      </c>
      <c r="F133" t="s">
        <v>2</v>
      </c>
      <c r="G133" t="s">
        <v>2</v>
      </c>
      <c r="H133" t="s">
        <v>2</v>
      </c>
      <c r="I133" t="s">
        <v>2</v>
      </c>
      <c r="J133" t="s">
        <v>2</v>
      </c>
      <c r="K133" t="s">
        <v>2</v>
      </c>
    </row>
    <row r="134" spans="1:11">
      <c r="A134" t="s">
        <v>306</v>
      </c>
      <c r="B134" t="s">
        <v>3316</v>
      </c>
      <c r="C134" t="s">
        <v>3352</v>
      </c>
      <c r="D134" t="s">
        <v>322</v>
      </c>
      <c r="E134" t="s">
        <v>2015</v>
      </c>
      <c r="F134" t="s">
        <v>2</v>
      </c>
      <c r="G134" t="s">
        <v>2</v>
      </c>
      <c r="H134" t="s">
        <v>2</v>
      </c>
      <c r="I134" t="s">
        <v>2</v>
      </c>
      <c r="J134" t="s">
        <v>2</v>
      </c>
      <c r="K134" t="s">
        <v>2</v>
      </c>
    </row>
    <row r="135" spans="1:11">
      <c r="A135" t="s">
        <v>307</v>
      </c>
      <c r="B135" t="s">
        <v>3317</v>
      </c>
      <c r="C135" t="s">
        <v>3353</v>
      </c>
      <c r="D135" t="s">
        <v>323</v>
      </c>
      <c r="E135" t="s">
        <v>2016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</row>
    <row r="136" spans="1:11">
      <c r="A136" t="s">
        <v>308</v>
      </c>
      <c r="B136" t="s">
        <v>3318</v>
      </c>
      <c r="C136" t="s">
        <v>3354</v>
      </c>
      <c r="D136" t="s">
        <v>324</v>
      </c>
      <c r="E136" t="s">
        <v>2017</v>
      </c>
      <c r="F136" t="s">
        <v>2</v>
      </c>
      <c r="G136" t="s">
        <v>2</v>
      </c>
      <c r="H136" t="s">
        <v>2</v>
      </c>
      <c r="I136" t="s">
        <v>2</v>
      </c>
      <c r="J136" t="s">
        <v>2</v>
      </c>
      <c r="K136" t="s">
        <v>2</v>
      </c>
    </row>
    <row r="137" spans="1:11">
      <c r="A137" t="s">
        <v>309</v>
      </c>
      <c r="B137" t="s">
        <v>3319</v>
      </c>
      <c r="C137" t="s">
        <v>3355</v>
      </c>
      <c r="D137" t="s">
        <v>325</v>
      </c>
      <c r="E137" t="s">
        <v>2018</v>
      </c>
      <c r="F137" t="s">
        <v>2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</row>
    <row r="138" spans="1:11">
      <c r="A138" t="s">
        <v>310</v>
      </c>
      <c r="B138" t="s">
        <v>3320</v>
      </c>
      <c r="C138" t="s">
        <v>3356</v>
      </c>
      <c r="D138" t="s">
        <v>326</v>
      </c>
      <c r="E138" t="s">
        <v>2019</v>
      </c>
      <c r="F138" t="s">
        <v>2</v>
      </c>
      <c r="G138" t="s">
        <v>2</v>
      </c>
      <c r="H138" t="s">
        <v>2</v>
      </c>
      <c r="I138" t="s">
        <v>2</v>
      </c>
      <c r="J138" t="s">
        <v>2</v>
      </c>
      <c r="K138" t="s">
        <v>2</v>
      </c>
    </row>
    <row r="139" spans="1:11">
      <c r="A139" t="s">
        <v>311</v>
      </c>
      <c r="B139" t="s">
        <v>3321</v>
      </c>
      <c r="C139" t="s">
        <v>3357</v>
      </c>
      <c r="D139" t="s">
        <v>327</v>
      </c>
      <c r="E139" t="s">
        <v>2020</v>
      </c>
      <c r="F139" t="s">
        <v>2</v>
      </c>
      <c r="G139" t="s">
        <v>2</v>
      </c>
      <c r="H139" t="s">
        <v>2</v>
      </c>
      <c r="I139" t="s">
        <v>2</v>
      </c>
      <c r="J139" t="s">
        <v>2</v>
      </c>
      <c r="K139" t="s">
        <v>2</v>
      </c>
    </row>
    <row r="140" spans="1:11">
      <c r="A140" t="s">
        <v>312</v>
      </c>
      <c r="B140" t="s">
        <v>2273</v>
      </c>
      <c r="C140" t="s">
        <v>3358</v>
      </c>
      <c r="D140" t="s">
        <v>328</v>
      </c>
      <c r="E140" t="s">
        <v>1582</v>
      </c>
      <c r="F140" t="s">
        <v>2</v>
      </c>
      <c r="G140" t="s">
        <v>2</v>
      </c>
      <c r="H140" t="s">
        <v>2</v>
      </c>
      <c r="I140" t="s">
        <v>2</v>
      </c>
      <c r="J140" t="s">
        <v>2</v>
      </c>
      <c r="K140" t="s">
        <v>2</v>
      </c>
    </row>
    <row r="141" spans="1:11">
      <c r="A141" t="s">
        <v>313</v>
      </c>
      <c r="B141" t="s">
        <v>493</v>
      </c>
      <c r="C141" t="s">
        <v>2804</v>
      </c>
      <c r="D141" t="s">
        <v>329</v>
      </c>
      <c r="E141" t="s">
        <v>676</v>
      </c>
      <c r="F141" t="s">
        <v>2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</row>
    <row r="142" spans="1:11">
      <c r="A142" t="s">
        <v>314</v>
      </c>
      <c r="B142" t="s">
        <v>44</v>
      </c>
      <c r="C142" t="s">
        <v>44</v>
      </c>
      <c r="D142" t="s">
        <v>44</v>
      </c>
      <c r="E142" t="s">
        <v>674</v>
      </c>
      <c r="F142" t="s">
        <v>2</v>
      </c>
      <c r="G142" t="s">
        <v>2</v>
      </c>
      <c r="H142" t="s">
        <v>2</v>
      </c>
      <c r="I142" t="s">
        <v>2</v>
      </c>
      <c r="J142" t="s">
        <v>2</v>
      </c>
      <c r="K142" t="s">
        <v>2</v>
      </c>
    </row>
    <row r="143" spans="1:11">
      <c r="A143" t="s">
        <v>7</v>
      </c>
      <c r="B143" t="s">
        <v>26</v>
      </c>
      <c r="C143" t="s">
        <v>26</v>
      </c>
      <c r="D143" t="s">
        <v>26</v>
      </c>
      <c r="E143" t="s">
        <v>2021</v>
      </c>
      <c r="F143" t="s">
        <v>2</v>
      </c>
      <c r="G143" t="s">
        <v>2</v>
      </c>
      <c r="H143" t="s">
        <v>2</v>
      </c>
      <c r="I143" t="s">
        <v>2</v>
      </c>
      <c r="J143" t="s">
        <v>2</v>
      </c>
      <c r="K143" t="s">
        <v>2</v>
      </c>
    </row>
    <row r="144" spans="1:11">
      <c r="A144" t="s">
        <v>2343</v>
      </c>
      <c r="B144" t="s">
        <v>2</v>
      </c>
      <c r="C144" t="s">
        <v>2</v>
      </c>
      <c r="D144" t="s">
        <v>2</v>
      </c>
      <c r="E144" t="s">
        <v>2</v>
      </c>
      <c r="F144" t="s">
        <v>2</v>
      </c>
      <c r="G144" t="s">
        <v>2</v>
      </c>
      <c r="H144" t="s">
        <v>2</v>
      </c>
      <c r="I144" t="s">
        <v>2</v>
      </c>
      <c r="J144" t="s">
        <v>2</v>
      </c>
      <c r="K144" t="s">
        <v>2</v>
      </c>
    </row>
    <row r="145" spans="1:11">
      <c r="A145" t="s">
        <v>315</v>
      </c>
      <c r="B145" t="s">
        <v>2162</v>
      </c>
      <c r="C145" t="s">
        <v>3728</v>
      </c>
      <c r="D145" t="s">
        <v>59</v>
      </c>
      <c r="E145" t="s">
        <v>119</v>
      </c>
      <c r="F145" t="s">
        <v>133</v>
      </c>
      <c r="G145" t="s">
        <v>7</v>
      </c>
      <c r="H145" t="s">
        <v>108</v>
      </c>
      <c r="I145" t="s">
        <v>2</v>
      </c>
      <c r="J145" t="s">
        <v>2</v>
      </c>
      <c r="K145" t="s">
        <v>2</v>
      </c>
    </row>
    <row r="146" spans="1:11">
      <c r="A146" t="s">
        <v>2</v>
      </c>
      <c r="B146" t="s">
        <v>21</v>
      </c>
      <c r="C146" t="s">
        <v>21</v>
      </c>
      <c r="D146" t="s">
        <v>21</v>
      </c>
      <c r="E146" t="s">
        <v>21</v>
      </c>
      <c r="F146" t="s">
        <v>21</v>
      </c>
      <c r="G146" t="s">
        <v>21</v>
      </c>
      <c r="H146" t="s">
        <v>2</v>
      </c>
      <c r="I146" t="s">
        <v>2</v>
      </c>
      <c r="J146" t="s">
        <v>2</v>
      </c>
      <c r="K146" t="s">
        <v>2</v>
      </c>
    </row>
    <row r="147" spans="1:11">
      <c r="A147" t="s">
        <v>306</v>
      </c>
      <c r="B147" t="s">
        <v>2345</v>
      </c>
      <c r="C147" t="s">
        <v>3777</v>
      </c>
      <c r="D147" t="s">
        <v>2798</v>
      </c>
      <c r="E147" t="s">
        <v>2353</v>
      </c>
      <c r="F147" t="s">
        <v>2365</v>
      </c>
      <c r="G147" t="s">
        <v>406</v>
      </c>
      <c r="H147" t="s">
        <v>2391</v>
      </c>
      <c r="I147" t="s">
        <v>2</v>
      </c>
      <c r="J147" t="s">
        <v>2</v>
      </c>
      <c r="K147" t="s">
        <v>2</v>
      </c>
    </row>
    <row r="148" spans="1:11">
      <c r="A148" t="s">
        <v>307</v>
      </c>
      <c r="B148" t="s">
        <v>2346</v>
      </c>
      <c r="C148" t="s">
        <v>3778</v>
      </c>
      <c r="D148" t="s">
        <v>2799</v>
      </c>
      <c r="E148" t="s">
        <v>2354</v>
      </c>
      <c r="F148" t="s">
        <v>2366</v>
      </c>
      <c r="G148" t="s">
        <v>2378</v>
      </c>
      <c r="H148" t="s">
        <v>2392</v>
      </c>
      <c r="I148" t="s">
        <v>2</v>
      </c>
      <c r="J148" t="s">
        <v>2</v>
      </c>
      <c r="K148" t="s">
        <v>2</v>
      </c>
    </row>
    <row r="149" spans="1:11">
      <c r="A149" t="s">
        <v>308</v>
      </c>
      <c r="B149" t="s">
        <v>2347</v>
      </c>
      <c r="C149" t="s">
        <v>3779</v>
      </c>
      <c r="D149" t="s">
        <v>2800</v>
      </c>
      <c r="E149" t="s">
        <v>2355</v>
      </c>
      <c r="F149" t="s">
        <v>2367</v>
      </c>
      <c r="G149" t="s">
        <v>2379</v>
      </c>
      <c r="H149" t="s">
        <v>2393</v>
      </c>
      <c r="I149" t="s">
        <v>2</v>
      </c>
      <c r="J149" t="s">
        <v>2</v>
      </c>
      <c r="K149" t="s">
        <v>2</v>
      </c>
    </row>
    <row r="150" spans="1:11">
      <c r="A150" t="s">
        <v>309</v>
      </c>
      <c r="B150" t="s">
        <v>2348</v>
      </c>
      <c r="C150" t="s">
        <v>3780</v>
      </c>
      <c r="D150" t="s">
        <v>2801</v>
      </c>
      <c r="E150" t="s">
        <v>2356</v>
      </c>
      <c r="F150" t="s">
        <v>2185</v>
      </c>
      <c r="G150" t="s">
        <v>2207</v>
      </c>
      <c r="H150" t="s">
        <v>2394</v>
      </c>
      <c r="I150" t="s">
        <v>2</v>
      </c>
      <c r="J150" t="s">
        <v>2</v>
      </c>
      <c r="K150" t="s">
        <v>2</v>
      </c>
    </row>
    <row r="151" spans="1:11">
      <c r="A151" t="s">
        <v>310</v>
      </c>
      <c r="B151" t="s">
        <v>330</v>
      </c>
      <c r="C151" t="s">
        <v>3781</v>
      </c>
      <c r="D151" t="s">
        <v>2802</v>
      </c>
      <c r="E151" t="s">
        <v>2357</v>
      </c>
      <c r="F151" t="s">
        <v>2368</v>
      </c>
      <c r="G151" t="s">
        <v>2380</v>
      </c>
      <c r="H151" t="s">
        <v>2395</v>
      </c>
      <c r="I151" t="s">
        <v>2</v>
      </c>
      <c r="J151" t="s">
        <v>2</v>
      </c>
      <c r="K151" t="s">
        <v>2</v>
      </c>
    </row>
    <row r="152" spans="1:11">
      <c r="A152" t="s">
        <v>311</v>
      </c>
      <c r="B152" t="s">
        <v>44</v>
      </c>
      <c r="C152" t="s">
        <v>359</v>
      </c>
      <c r="D152" t="s">
        <v>2803</v>
      </c>
      <c r="E152" t="s">
        <v>2358</v>
      </c>
      <c r="F152" t="s">
        <v>423</v>
      </c>
      <c r="G152" t="s">
        <v>2381</v>
      </c>
      <c r="H152" t="s">
        <v>2396</v>
      </c>
      <c r="I152" t="s">
        <v>2</v>
      </c>
      <c r="J152" t="s">
        <v>2</v>
      </c>
      <c r="K152" t="s">
        <v>2</v>
      </c>
    </row>
    <row r="153" spans="1:11">
      <c r="A153" t="s">
        <v>312</v>
      </c>
      <c r="B153" t="s">
        <v>44</v>
      </c>
      <c r="C153" t="s">
        <v>294</v>
      </c>
      <c r="D153" t="s">
        <v>373</v>
      </c>
      <c r="E153" t="s">
        <v>44</v>
      </c>
      <c r="F153" t="s">
        <v>424</v>
      </c>
      <c r="G153" t="s">
        <v>2382</v>
      </c>
      <c r="H153" t="s">
        <v>2397</v>
      </c>
      <c r="I153" t="s">
        <v>2</v>
      </c>
      <c r="J153" t="s">
        <v>2</v>
      </c>
      <c r="K153" t="s">
        <v>2</v>
      </c>
    </row>
    <row r="154" spans="1:11">
      <c r="A154" t="s">
        <v>313</v>
      </c>
      <c r="B154" t="s">
        <v>44</v>
      </c>
      <c r="C154" t="s">
        <v>44</v>
      </c>
      <c r="D154" t="s">
        <v>130</v>
      </c>
      <c r="E154" t="s">
        <v>128</v>
      </c>
      <c r="F154" t="s">
        <v>2369</v>
      </c>
      <c r="G154" t="s">
        <v>2383</v>
      </c>
      <c r="H154" t="s">
        <v>2398</v>
      </c>
      <c r="I154" t="s">
        <v>2</v>
      </c>
      <c r="J154" t="s">
        <v>2</v>
      </c>
      <c r="K154" t="s">
        <v>2</v>
      </c>
    </row>
    <row r="155" spans="1:11">
      <c r="A155" t="s">
        <v>314</v>
      </c>
      <c r="B155" t="s">
        <v>44</v>
      </c>
      <c r="C155" t="s">
        <v>44</v>
      </c>
      <c r="D155" t="s">
        <v>2804</v>
      </c>
      <c r="E155" t="s">
        <v>44</v>
      </c>
      <c r="F155" t="s">
        <v>2259</v>
      </c>
      <c r="G155" t="s">
        <v>2384</v>
      </c>
      <c r="H155" t="s">
        <v>425</v>
      </c>
      <c r="I155" t="s">
        <v>2</v>
      </c>
      <c r="J155" t="s">
        <v>2</v>
      </c>
      <c r="K155" t="s">
        <v>2</v>
      </c>
    </row>
    <row r="156" spans="1:11">
      <c r="A156" t="s">
        <v>7</v>
      </c>
      <c r="B156" t="s">
        <v>26</v>
      </c>
      <c r="C156" t="s">
        <v>26</v>
      </c>
      <c r="D156" t="s">
        <v>26</v>
      </c>
      <c r="E156" t="s">
        <v>26</v>
      </c>
      <c r="F156" t="s">
        <v>26</v>
      </c>
      <c r="G156" t="s">
        <v>26</v>
      </c>
      <c r="H156" t="s">
        <v>2399</v>
      </c>
      <c r="I156" t="s">
        <v>2</v>
      </c>
      <c r="J156" t="s">
        <v>2</v>
      </c>
      <c r="K156" t="s">
        <v>2</v>
      </c>
    </row>
    <row r="157" spans="1:11">
      <c r="A157" t="s">
        <v>1646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</row>
    <row r="158" spans="1:11">
      <c r="A158" t="s">
        <v>315</v>
      </c>
      <c r="B158" t="s">
        <v>27</v>
      </c>
      <c r="C158" t="s">
        <v>59</v>
      </c>
      <c r="D158" t="s">
        <v>90</v>
      </c>
      <c r="E158" t="s">
        <v>103</v>
      </c>
      <c r="F158" t="s">
        <v>7</v>
      </c>
      <c r="G158" t="s">
        <v>108</v>
      </c>
      <c r="H158" t="s">
        <v>2</v>
      </c>
      <c r="I158" t="s">
        <v>2</v>
      </c>
      <c r="J158" t="s">
        <v>2</v>
      </c>
      <c r="K158" t="s">
        <v>2</v>
      </c>
    </row>
    <row r="159" spans="1:11">
      <c r="A159" t="s">
        <v>2</v>
      </c>
      <c r="B159" t="s">
        <v>21</v>
      </c>
      <c r="C159" t="s">
        <v>21</v>
      </c>
      <c r="D159" t="s">
        <v>21</v>
      </c>
      <c r="E159" t="s">
        <v>21</v>
      </c>
      <c r="F159" t="s">
        <v>21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</row>
    <row r="160" spans="1:11">
      <c r="A160" t="s">
        <v>306</v>
      </c>
      <c r="B160" t="s">
        <v>1718</v>
      </c>
      <c r="C160" t="s">
        <v>1863</v>
      </c>
      <c r="D160" t="s">
        <v>1977</v>
      </c>
      <c r="E160" t="s">
        <v>2022</v>
      </c>
      <c r="F160" t="s">
        <v>376</v>
      </c>
      <c r="G160" t="s">
        <v>2036</v>
      </c>
      <c r="H160" t="s">
        <v>2</v>
      </c>
      <c r="I160" t="s">
        <v>2</v>
      </c>
      <c r="J160" t="s">
        <v>2</v>
      </c>
      <c r="K160" t="s">
        <v>2</v>
      </c>
    </row>
    <row r="161" spans="1:11">
      <c r="A161" t="s">
        <v>307</v>
      </c>
      <c r="B161" t="s">
        <v>1719</v>
      </c>
      <c r="C161" t="s">
        <v>1864</v>
      </c>
      <c r="D161" t="s">
        <v>1978</v>
      </c>
      <c r="E161" t="s">
        <v>2023</v>
      </c>
      <c r="F161" t="s">
        <v>377</v>
      </c>
      <c r="G161" t="s">
        <v>2037</v>
      </c>
      <c r="H161" t="s">
        <v>2</v>
      </c>
      <c r="I161" t="s">
        <v>2</v>
      </c>
      <c r="J161" t="s">
        <v>2</v>
      </c>
      <c r="K161" t="s">
        <v>2</v>
      </c>
    </row>
    <row r="162" spans="1:11">
      <c r="A162" t="s">
        <v>308</v>
      </c>
      <c r="B162" t="s">
        <v>1720</v>
      </c>
      <c r="C162" t="s">
        <v>1865</v>
      </c>
      <c r="D162" t="s">
        <v>1979</v>
      </c>
      <c r="E162" t="s">
        <v>2024</v>
      </c>
      <c r="F162" t="s">
        <v>378</v>
      </c>
      <c r="G162" t="s">
        <v>2038</v>
      </c>
      <c r="H162" t="s">
        <v>2</v>
      </c>
      <c r="I162" t="s">
        <v>2</v>
      </c>
      <c r="J162" t="s">
        <v>2</v>
      </c>
      <c r="K162" t="s">
        <v>2</v>
      </c>
    </row>
    <row r="163" spans="1:11">
      <c r="A163" t="s">
        <v>309</v>
      </c>
      <c r="B163" t="s">
        <v>1305</v>
      </c>
      <c r="C163" t="s">
        <v>1866</v>
      </c>
      <c r="D163" t="s">
        <v>1980</v>
      </c>
      <c r="E163" t="s">
        <v>362</v>
      </c>
      <c r="F163" t="s">
        <v>379</v>
      </c>
      <c r="G163" t="s">
        <v>2039</v>
      </c>
      <c r="H163" t="s">
        <v>2</v>
      </c>
      <c r="I163" t="s">
        <v>2</v>
      </c>
      <c r="J163" t="s">
        <v>2</v>
      </c>
      <c r="K163" t="s">
        <v>2</v>
      </c>
    </row>
    <row r="164" spans="1:11">
      <c r="A164" t="s">
        <v>310</v>
      </c>
      <c r="B164" t="s">
        <v>1721</v>
      </c>
      <c r="C164" t="s">
        <v>1766</v>
      </c>
      <c r="D164" t="s">
        <v>1981</v>
      </c>
      <c r="E164" t="s">
        <v>2025</v>
      </c>
      <c r="F164" t="s">
        <v>380</v>
      </c>
      <c r="G164" t="s">
        <v>2040</v>
      </c>
      <c r="H164" t="s">
        <v>2</v>
      </c>
      <c r="I164" t="s">
        <v>2</v>
      </c>
      <c r="J164" t="s">
        <v>2</v>
      </c>
      <c r="K164" t="s">
        <v>2</v>
      </c>
    </row>
    <row r="165" spans="1:11">
      <c r="A165" t="s">
        <v>311</v>
      </c>
      <c r="B165" t="s">
        <v>127</v>
      </c>
      <c r="C165" t="s">
        <v>523</v>
      </c>
      <c r="D165" t="s">
        <v>1982</v>
      </c>
      <c r="E165" t="s">
        <v>2026</v>
      </c>
      <c r="F165" t="s">
        <v>381</v>
      </c>
      <c r="G165" t="s">
        <v>1587</v>
      </c>
      <c r="H165" t="s">
        <v>2</v>
      </c>
      <c r="I165" t="s">
        <v>2</v>
      </c>
      <c r="J165" t="s">
        <v>2</v>
      </c>
      <c r="K165" t="s">
        <v>2</v>
      </c>
    </row>
    <row r="166" spans="1:11">
      <c r="A166" t="s">
        <v>312</v>
      </c>
      <c r="B166" t="s">
        <v>199</v>
      </c>
      <c r="C166" t="s">
        <v>1867</v>
      </c>
      <c r="D166" t="s">
        <v>44</v>
      </c>
      <c r="E166" t="s">
        <v>2027</v>
      </c>
      <c r="F166" t="s">
        <v>382</v>
      </c>
      <c r="G166" t="s">
        <v>2041</v>
      </c>
      <c r="H166" t="s">
        <v>2</v>
      </c>
      <c r="I166" t="s">
        <v>2</v>
      </c>
      <c r="J166" t="s">
        <v>2</v>
      </c>
      <c r="K166" t="s">
        <v>2</v>
      </c>
    </row>
    <row r="167" spans="1:11">
      <c r="A167" t="s">
        <v>313</v>
      </c>
      <c r="B167" t="s">
        <v>44</v>
      </c>
      <c r="C167" t="s">
        <v>584</v>
      </c>
      <c r="D167" t="s">
        <v>1834</v>
      </c>
      <c r="E167" t="s">
        <v>181</v>
      </c>
      <c r="F167" t="s">
        <v>284</v>
      </c>
      <c r="G167" t="s">
        <v>291</v>
      </c>
      <c r="H167" t="s">
        <v>2</v>
      </c>
      <c r="I167" t="s">
        <v>2</v>
      </c>
      <c r="J167" t="s">
        <v>2</v>
      </c>
      <c r="K167" t="s">
        <v>2</v>
      </c>
    </row>
    <row r="168" spans="1:11">
      <c r="A168" t="s">
        <v>314</v>
      </c>
      <c r="B168" t="s">
        <v>44</v>
      </c>
      <c r="C168" t="s">
        <v>760</v>
      </c>
      <c r="D168" t="s">
        <v>44</v>
      </c>
      <c r="E168" t="s">
        <v>2028</v>
      </c>
      <c r="F168" t="s">
        <v>79</v>
      </c>
      <c r="G168" t="s">
        <v>676</v>
      </c>
      <c r="H168" t="s">
        <v>2</v>
      </c>
      <c r="I168" t="s">
        <v>2</v>
      </c>
      <c r="J168" t="s">
        <v>2</v>
      </c>
      <c r="K168" t="s">
        <v>2</v>
      </c>
    </row>
    <row r="169" spans="1:11">
      <c r="A169" t="s">
        <v>7</v>
      </c>
      <c r="B169" t="s">
        <v>26</v>
      </c>
      <c r="C169" t="s">
        <v>26</v>
      </c>
      <c r="D169" t="s">
        <v>26</v>
      </c>
      <c r="E169" t="s">
        <v>26</v>
      </c>
      <c r="F169" t="s">
        <v>26</v>
      </c>
      <c r="G169" t="s">
        <v>2042</v>
      </c>
      <c r="H169" t="s">
        <v>2</v>
      </c>
      <c r="I169" t="s">
        <v>2</v>
      </c>
      <c r="J169" t="s">
        <v>2</v>
      </c>
      <c r="K169" t="s">
        <v>2</v>
      </c>
    </row>
    <row r="170" spans="1:11">
      <c r="A170" t="s">
        <v>1647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t="s">
        <v>2</v>
      </c>
      <c r="H170" t="s">
        <v>2</v>
      </c>
      <c r="I170" t="s">
        <v>2</v>
      </c>
      <c r="J170" t="s">
        <v>2</v>
      </c>
      <c r="K170" t="s">
        <v>2</v>
      </c>
    </row>
    <row r="171" spans="1:11">
      <c r="A171" t="s">
        <v>315</v>
      </c>
      <c r="B171" t="s">
        <v>27</v>
      </c>
      <c r="C171" t="s">
        <v>59</v>
      </c>
      <c r="D171" t="s">
        <v>90</v>
      </c>
      <c r="E171" t="s">
        <v>103</v>
      </c>
      <c r="F171" t="s">
        <v>7</v>
      </c>
      <c r="G171" t="s">
        <v>108</v>
      </c>
      <c r="H171" t="s">
        <v>2</v>
      </c>
      <c r="I171" t="s">
        <v>2</v>
      </c>
      <c r="J171" t="s">
        <v>2</v>
      </c>
      <c r="K171" t="s">
        <v>2</v>
      </c>
    </row>
    <row r="172" spans="1:11">
      <c r="A172" t="s">
        <v>2</v>
      </c>
      <c r="B172" t="s">
        <v>21</v>
      </c>
      <c r="C172" t="s">
        <v>21</v>
      </c>
      <c r="D172" t="s">
        <v>21</v>
      </c>
      <c r="E172" t="s">
        <v>21</v>
      </c>
      <c r="F172" t="s">
        <v>21</v>
      </c>
      <c r="G172" t="s">
        <v>2</v>
      </c>
      <c r="H172" t="s">
        <v>2</v>
      </c>
      <c r="I172" t="s">
        <v>2</v>
      </c>
      <c r="J172" t="s">
        <v>2</v>
      </c>
      <c r="K172" t="s">
        <v>2</v>
      </c>
    </row>
    <row r="173" spans="1:11">
      <c r="A173" t="s">
        <v>306</v>
      </c>
      <c r="B173" t="s">
        <v>1722</v>
      </c>
      <c r="C173" t="s">
        <v>1868</v>
      </c>
      <c r="D173" t="s">
        <v>1983</v>
      </c>
      <c r="E173" t="s">
        <v>2029</v>
      </c>
      <c r="F173" t="s">
        <v>336</v>
      </c>
      <c r="G173" t="s">
        <v>2043</v>
      </c>
      <c r="H173" t="s">
        <v>2</v>
      </c>
      <c r="I173" t="s">
        <v>2</v>
      </c>
      <c r="J173" t="s">
        <v>2</v>
      </c>
      <c r="K173" t="s">
        <v>2</v>
      </c>
    </row>
    <row r="174" spans="1:11">
      <c r="A174" t="s">
        <v>307</v>
      </c>
      <c r="B174" t="s">
        <v>1723</v>
      </c>
      <c r="C174" t="s">
        <v>1869</v>
      </c>
      <c r="D174" t="s">
        <v>1181</v>
      </c>
      <c r="E174" t="s">
        <v>2030</v>
      </c>
      <c r="F174" t="s">
        <v>337</v>
      </c>
      <c r="G174" t="s">
        <v>2044</v>
      </c>
      <c r="H174" t="s">
        <v>2</v>
      </c>
      <c r="I174" t="s">
        <v>2</v>
      </c>
      <c r="J174" t="s">
        <v>2</v>
      </c>
      <c r="K174" t="s">
        <v>2</v>
      </c>
    </row>
    <row r="175" spans="1:11">
      <c r="A175" t="s">
        <v>308</v>
      </c>
      <c r="B175" t="s">
        <v>1724</v>
      </c>
      <c r="C175" t="s">
        <v>1870</v>
      </c>
      <c r="D175" t="s">
        <v>1984</v>
      </c>
      <c r="E175" t="s">
        <v>2031</v>
      </c>
      <c r="F175" t="s">
        <v>338</v>
      </c>
      <c r="G175" t="s">
        <v>2045</v>
      </c>
      <c r="H175" t="s">
        <v>2</v>
      </c>
      <c r="I175" t="s">
        <v>2</v>
      </c>
      <c r="J175" t="s">
        <v>2</v>
      </c>
      <c r="K175" t="s">
        <v>2</v>
      </c>
    </row>
    <row r="176" spans="1:11">
      <c r="A176" t="s">
        <v>309</v>
      </c>
      <c r="B176" t="s">
        <v>1725</v>
      </c>
      <c r="C176" t="s">
        <v>693</v>
      </c>
      <c r="D176" t="s">
        <v>1985</v>
      </c>
      <c r="E176" t="s">
        <v>2032</v>
      </c>
      <c r="F176" t="s">
        <v>339</v>
      </c>
      <c r="G176" t="s">
        <v>2046</v>
      </c>
      <c r="H176" t="s">
        <v>2</v>
      </c>
      <c r="I176" t="s">
        <v>2</v>
      </c>
      <c r="J176" t="s">
        <v>2</v>
      </c>
      <c r="K176" t="s">
        <v>2</v>
      </c>
    </row>
    <row r="177" spans="1:11">
      <c r="A177" t="s">
        <v>310</v>
      </c>
      <c r="B177" t="s">
        <v>548</v>
      </c>
      <c r="C177" t="s">
        <v>1871</v>
      </c>
      <c r="D177" t="s">
        <v>1986</v>
      </c>
      <c r="E177" t="s">
        <v>2033</v>
      </c>
      <c r="F177" t="s">
        <v>340</v>
      </c>
      <c r="G177" t="s">
        <v>2047</v>
      </c>
      <c r="H177" t="s">
        <v>2</v>
      </c>
      <c r="I177" t="s">
        <v>2</v>
      </c>
      <c r="J177" t="s">
        <v>2</v>
      </c>
      <c r="K177" t="s">
        <v>2</v>
      </c>
    </row>
    <row r="178" spans="1:11">
      <c r="A178" t="s">
        <v>311</v>
      </c>
      <c r="B178" t="s">
        <v>73</v>
      </c>
      <c r="C178" t="s">
        <v>1872</v>
      </c>
      <c r="D178" t="s">
        <v>1987</v>
      </c>
      <c r="E178" t="s">
        <v>2034</v>
      </c>
      <c r="F178" t="s">
        <v>341</v>
      </c>
      <c r="G178" t="s">
        <v>2048</v>
      </c>
      <c r="H178" t="s">
        <v>2</v>
      </c>
      <c r="I178" t="s">
        <v>2</v>
      </c>
      <c r="J178" t="s">
        <v>2</v>
      </c>
      <c r="K178" t="s">
        <v>2</v>
      </c>
    </row>
    <row r="179" spans="1:11">
      <c r="A179" t="s">
        <v>312</v>
      </c>
      <c r="B179" t="s">
        <v>431</v>
      </c>
      <c r="C179" t="s">
        <v>191</v>
      </c>
      <c r="D179" t="s">
        <v>44</v>
      </c>
      <c r="E179" t="s">
        <v>2035</v>
      </c>
      <c r="F179" t="s">
        <v>342</v>
      </c>
      <c r="G179" t="s">
        <v>1588</v>
      </c>
      <c r="H179" t="s">
        <v>2</v>
      </c>
      <c r="I179" t="s">
        <v>2</v>
      </c>
      <c r="J179" t="s">
        <v>2</v>
      </c>
      <c r="K179" t="s">
        <v>2</v>
      </c>
    </row>
    <row r="180" spans="1:11">
      <c r="A180" t="s">
        <v>313</v>
      </c>
      <c r="B180" t="s">
        <v>44</v>
      </c>
      <c r="C180" t="s">
        <v>656</v>
      </c>
      <c r="D180" t="s">
        <v>44</v>
      </c>
      <c r="E180" t="s">
        <v>24</v>
      </c>
      <c r="F180" t="s">
        <v>343</v>
      </c>
      <c r="G180" t="s">
        <v>291</v>
      </c>
      <c r="H180" t="s">
        <v>2</v>
      </c>
      <c r="I180" t="s">
        <v>2</v>
      </c>
      <c r="J180" t="s">
        <v>2</v>
      </c>
      <c r="K180" t="s">
        <v>2</v>
      </c>
    </row>
    <row r="181" spans="1:11">
      <c r="A181" t="s">
        <v>314</v>
      </c>
      <c r="B181" t="s">
        <v>44</v>
      </c>
      <c r="C181" t="s">
        <v>44</v>
      </c>
      <c r="D181" t="s">
        <v>44</v>
      </c>
      <c r="E181" t="s">
        <v>876</v>
      </c>
      <c r="F181" t="s">
        <v>344</v>
      </c>
      <c r="G181" t="s">
        <v>290</v>
      </c>
      <c r="H181" t="s">
        <v>2</v>
      </c>
      <c r="I181" t="s">
        <v>2</v>
      </c>
      <c r="J181" t="s">
        <v>2</v>
      </c>
      <c r="K181" t="s">
        <v>2</v>
      </c>
    </row>
    <row r="182" spans="1:11">
      <c r="A182" t="s">
        <v>7</v>
      </c>
      <c r="B182" t="s">
        <v>26</v>
      </c>
      <c r="C182" t="s">
        <v>26</v>
      </c>
      <c r="D182" t="s">
        <v>26</v>
      </c>
      <c r="E182" t="s">
        <v>26</v>
      </c>
      <c r="F182" t="s">
        <v>26</v>
      </c>
      <c r="G182" t="s">
        <v>2049</v>
      </c>
      <c r="H182" t="s">
        <v>2</v>
      </c>
      <c r="I182" t="s">
        <v>2</v>
      </c>
      <c r="J182" t="s">
        <v>2</v>
      </c>
      <c r="K182" t="s">
        <v>2</v>
      </c>
    </row>
    <row r="183" spans="1:11">
      <c r="A183" t="s">
        <v>1648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</row>
    <row r="184" spans="1:11">
      <c r="A184" t="s">
        <v>315</v>
      </c>
      <c r="B184" t="s">
        <v>28</v>
      </c>
      <c r="C184" t="s">
        <v>60</v>
      </c>
      <c r="D184" t="s">
        <v>7</v>
      </c>
      <c r="E184" t="s">
        <v>108</v>
      </c>
      <c r="F184" t="s">
        <v>2</v>
      </c>
      <c r="G184" t="s">
        <v>2</v>
      </c>
      <c r="H184" t="s">
        <v>2</v>
      </c>
      <c r="I184" t="s">
        <v>2</v>
      </c>
      <c r="J184" t="s">
        <v>2</v>
      </c>
      <c r="K184" t="s">
        <v>2</v>
      </c>
    </row>
    <row r="185" spans="1:11">
      <c r="A185" t="s">
        <v>2</v>
      </c>
      <c r="B185" t="s">
        <v>21</v>
      </c>
      <c r="C185" t="s">
        <v>21</v>
      </c>
      <c r="D185" t="s">
        <v>21</v>
      </c>
      <c r="E185" t="s">
        <v>2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</row>
    <row r="186" spans="1:11">
      <c r="A186" t="s">
        <v>306</v>
      </c>
      <c r="B186" t="s">
        <v>1726</v>
      </c>
      <c r="C186" t="s">
        <v>1873</v>
      </c>
      <c r="D186" t="s">
        <v>376</v>
      </c>
      <c r="E186" t="s">
        <v>2036</v>
      </c>
      <c r="F186" t="s">
        <v>2</v>
      </c>
      <c r="G186" t="s">
        <v>2</v>
      </c>
      <c r="H186" t="s">
        <v>2</v>
      </c>
      <c r="I186" t="s">
        <v>2</v>
      </c>
      <c r="J186" t="s">
        <v>2</v>
      </c>
      <c r="K186" t="s">
        <v>2</v>
      </c>
    </row>
    <row r="187" spans="1:11">
      <c r="A187" t="s">
        <v>307</v>
      </c>
      <c r="B187" t="s">
        <v>1727</v>
      </c>
      <c r="C187" t="s">
        <v>1874</v>
      </c>
      <c r="D187" t="s">
        <v>377</v>
      </c>
      <c r="E187" t="s">
        <v>2037</v>
      </c>
      <c r="F187" t="s">
        <v>2</v>
      </c>
      <c r="G187" t="s">
        <v>2</v>
      </c>
      <c r="H187" t="s">
        <v>2</v>
      </c>
      <c r="I187" t="s">
        <v>2</v>
      </c>
      <c r="J187" t="s">
        <v>2</v>
      </c>
      <c r="K187" t="s">
        <v>2</v>
      </c>
    </row>
    <row r="188" spans="1:11">
      <c r="A188" t="s">
        <v>308</v>
      </c>
      <c r="B188" t="s">
        <v>1728</v>
      </c>
      <c r="C188" t="s">
        <v>1875</v>
      </c>
      <c r="D188" t="s">
        <v>378</v>
      </c>
      <c r="E188" t="s">
        <v>2038</v>
      </c>
      <c r="F188" t="s">
        <v>2</v>
      </c>
      <c r="G188" t="s">
        <v>2</v>
      </c>
      <c r="H188" t="s">
        <v>2</v>
      </c>
      <c r="I188" t="s">
        <v>2</v>
      </c>
      <c r="J188" t="s">
        <v>2</v>
      </c>
      <c r="K188" t="s">
        <v>2</v>
      </c>
    </row>
    <row r="189" spans="1:11">
      <c r="A189" t="s">
        <v>309</v>
      </c>
      <c r="B189" t="s">
        <v>1729</v>
      </c>
      <c r="C189" t="s">
        <v>1876</v>
      </c>
      <c r="D189" t="s">
        <v>379</v>
      </c>
      <c r="E189" t="s">
        <v>2039</v>
      </c>
      <c r="F189" t="s">
        <v>2</v>
      </c>
      <c r="G189" t="s">
        <v>2</v>
      </c>
      <c r="H189" t="s">
        <v>2</v>
      </c>
      <c r="I189" t="s">
        <v>2</v>
      </c>
      <c r="J189" t="s">
        <v>2</v>
      </c>
      <c r="K189" t="s">
        <v>2</v>
      </c>
    </row>
    <row r="190" spans="1:11">
      <c r="A190" t="s">
        <v>310</v>
      </c>
      <c r="B190" t="s">
        <v>1730</v>
      </c>
      <c r="C190" t="s">
        <v>1877</v>
      </c>
      <c r="D190" t="s">
        <v>380</v>
      </c>
      <c r="E190" t="s">
        <v>2040</v>
      </c>
      <c r="F190" t="s">
        <v>2</v>
      </c>
      <c r="G190" t="s">
        <v>2</v>
      </c>
      <c r="H190" t="s">
        <v>2</v>
      </c>
      <c r="I190" t="s">
        <v>2</v>
      </c>
      <c r="J190" t="s">
        <v>2</v>
      </c>
      <c r="K190" t="s">
        <v>2</v>
      </c>
    </row>
    <row r="191" spans="1:11">
      <c r="A191" t="s">
        <v>311</v>
      </c>
      <c r="B191" t="s">
        <v>1731</v>
      </c>
      <c r="C191" t="s">
        <v>1878</v>
      </c>
      <c r="D191" t="s">
        <v>381</v>
      </c>
      <c r="E191" t="s">
        <v>1587</v>
      </c>
      <c r="F191" t="s">
        <v>2</v>
      </c>
      <c r="G191" t="s">
        <v>2</v>
      </c>
      <c r="H191" t="s">
        <v>2</v>
      </c>
      <c r="I191" t="s">
        <v>2</v>
      </c>
      <c r="J191" t="s">
        <v>2</v>
      </c>
      <c r="K191" t="s">
        <v>2</v>
      </c>
    </row>
    <row r="192" spans="1:11">
      <c r="A192" t="s">
        <v>312</v>
      </c>
      <c r="B192" t="s">
        <v>1732</v>
      </c>
      <c r="C192" t="s">
        <v>1879</v>
      </c>
      <c r="D192" t="s">
        <v>382</v>
      </c>
      <c r="E192" t="s">
        <v>2041</v>
      </c>
      <c r="F192" t="s">
        <v>2</v>
      </c>
      <c r="G192" t="s">
        <v>2</v>
      </c>
      <c r="H192" t="s">
        <v>2</v>
      </c>
      <c r="I192" t="s">
        <v>2</v>
      </c>
      <c r="J192" t="s">
        <v>2</v>
      </c>
      <c r="K192" t="s">
        <v>2</v>
      </c>
    </row>
    <row r="193" spans="1:11">
      <c r="A193" t="s">
        <v>313</v>
      </c>
      <c r="B193" t="s">
        <v>359</v>
      </c>
      <c r="C193" t="s">
        <v>649</v>
      </c>
      <c r="D193" t="s">
        <v>284</v>
      </c>
      <c r="E193" t="s">
        <v>291</v>
      </c>
      <c r="F193" t="s">
        <v>2</v>
      </c>
      <c r="G193" t="s">
        <v>2</v>
      </c>
      <c r="H193" t="s">
        <v>2</v>
      </c>
      <c r="I193" t="s">
        <v>2</v>
      </c>
      <c r="J193" t="s">
        <v>2</v>
      </c>
      <c r="K193" t="s">
        <v>2</v>
      </c>
    </row>
    <row r="194" spans="1:11">
      <c r="A194" t="s">
        <v>314</v>
      </c>
      <c r="B194" t="s">
        <v>843</v>
      </c>
      <c r="C194" t="s">
        <v>449</v>
      </c>
      <c r="D194" t="s">
        <v>79</v>
      </c>
      <c r="E194" t="s">
        <v>676</v>
      </c>
      <c r="F194" t="s">
        <v>2</v>
      </c>
      <c r="G194" t="s">
        <v>2</v>
      </c>
      <c r="H194" t="s">
        <v>2</v>
      </c>
      <c r="I194" t="s">
        <v>2</v>
      </c>
      <c r="J194" t="s">
        <v>2</v>
      </c>
      <c r="K194" t="s">
        <v>2</v>
      </c>
    </row>
    <row r="195" spans="1:11">
      <c r="A195" t="s">
        <v>7</v>
      </c>
      <c r="B195" t="s">
        <v>26</v>
      </c>
      <c r="C195" t="s">
        <v>26</v>
      </c>
      <c r="D195" t="s">
        <v>26</v>
      </c>
      <c r="E195" t="s">
        <v>2042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</row>
    <row r="196" spans="1:11">
      <c r="A196" t="s">
        <v>1649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t="s">
        <v>2</v>
      </c>
      <c r="H196" t="s">
        <v>2</v>
      </c>
      <c r="I196" t="s">
        <v>2</v>
      </c>
      <c r="J196" t="s">
        <v>2</v>
      </c>
      <c r="K196" t="s">
        <v>2</v>
      </c>
    </row>
    <row r="197" spans="1:11">
      <c r="A197" t="s">
        <v>315</v>
      </c>
      <c r="B197" t="s">
        <v>28</v>
      </c>
      <c r="C197" t="s">
        <v>60</v>
      </c>
      <c r="D197" t="s">
        <v>7</v>
      </c>
      <c r="E197" t="s">
        <v>108</v>
      </c>
      <c r="F197" t="s">
        <v>2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</row>
    <row r="198" spans="1:11">
      <c r="A198" t="s">
        <v>2</v>
      </c>
      <c r="B198" t="s">
        <v>21</v>
      </c>
      <c r="C198" t="s">
        <v>21</v>
      </c>
      <c r="D198" t="s">
        <v>21</v>
      </c>
      <c r="E198" t="s">
        <v>2</v>
      </c>
      <c r="F198" t="s">
        <v>2</v>
      </c>
      <c r="G198" t="s">
        <v>2</v>
      </c>
      <c r="H198" t="s">
        <v>2</v>
      </c>
      <c r="I198" t="s">
        <v>2</v>
      </c>
      <c r="J198" t="s">
        <v>2</v>
      </c>
      <c r="K198" t="s">
        <v>2</v>
      </c>
    </row>
    <row r="199" spans="1:11">
      <c r="A199" t="s">
        <v>306</v>
      </c>
      <c r="B199" t="s">
        <v>1733</v>
      </c>
      <c r="C199" t="s">
        <v>1880</v>
      </c>
      <c r="D199" t="s">
        <v>336</v>
      </c>
      <c r="E199" t="s">
        <v>2043</v>
      </c>
      <c r="F199" t="s">
        <v>2</v>
      </c>
      <c r="G199" t="s">
        <v>2</v>
      </c>
      <c r="H199" t="s">
        <v>2</v>
      </c>
      <c r="I199" t="s">
        <v>2</v>
      </c>
      <c r="J199" t="s">
        <v>2</v>
      </c>
      <c r="K199" t="s">
        <v>2</v>
      </c>
    </row>
    <row r="200" spans="1:11">
      <c r="A200" t="s">
        <v>307</v>
      </c>
      <c r="B200" t="s">
        <v>1734</v>
      </c>
      <c r="C200" t="s">
        <v>1881</v>
      </c>
      <c r="D200" t="s">
        <v>337</v>
      </c>
      <c r="E200" t="s">
        <v>2044</v>
      </c>
      <c r="F200" t="s">
        <v>2</v>
      </c>
      <c r="G200" t="s">
        <v>2</v>
      </c>
      <c r="H200" t="s">
        <v>2</v>
      </c>
      <c r="I200" t="s">
        <v>2</v>
      </c>
      <c r="J200" t="s">
        <v>2</v>
      </c>
      <c r="K200" t="s">
        <v>2</v>
      </c>
    </row>
    <row r="201" spans="1:11">
      <c r="A201" t="s">
        <v>308</v>
      </c>
      <c r="B201" t="s">
        <v>1735</v>
      </c>
      <c r="C201" t="s">
        <v>1882</v>
      </c>
      <c r="D201" t="s">
        <v>338</v>
      </c>
      <c r="E201" t="s">
        <v>2045</v>
      </c>
      <c r="F201" t="s">
        <v>2</v>
      </c>
      <c r="G201" t="s">
        <v>2</v>
      </c>
      <c r="H201" t="s">
        <v>2</v>
      </c>
      <c r="I201" t="s">
        <v>2</v>
      </c>
      <c r="J201" t="s">
        <v>2</v>
      </c>
      <c r="K201" t="s">
        <v>2</v>
      </c>
    </row>
    <row r="202" spans="1:11">
      <c r="A202" t="s">
        <v>309</v>
      </c>
      <c r="B202" t="s">
        <v>454</v>
      </c>
      <c r="C202" t="s">
        <v>1883</v>
      </c>
      <c r="D202" t="s">
        <v>339</v>
      </c>
      <c r="E202" t="s">
        <v>2046</v>
      </c>
      <c r="F202" t="s">
        <v>2</v>
      </c>
      <c r="G202" t="s">
        <v>2</v>
      </c>
      <c r="H202" t="s">
        <v>2</v>
      </c>
      <c r="I202" t="s">
        <v>2</v>
      </c>
      <c r="J202" t="s">
        <v>2</v>
      </c>
      <c r="K202" t="s">
        <v>2</v>
      </c>
    </row>
    <row r="203" spans="1:11">
      <c r="A203" t="s">
        <v>310</v>
      </c>
      <c r="B203" t="s">
        <v>1736</v>
      </c>
      <c r="C203" t="s">
        <v>1884</v>
      </c>
      <c r="D203" t="s">
        <v>340</v>
      </c>
      <c r="E203" t="s">
        <v>2047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</row>
    <row r="204" spans="1:11">
      <c r="A204" t="s">
        <v>311</v>
      </c>
      <c r="B204" t="s">
        <v>1737</v>
      </c>
      <c r="C204" t="s">
        <v>1885</v>
      </c>
      <c r="D204" t="s">
        <v>341</v>
      </c>
      <c r="E204" t="s">
        <v>2048</v>
      </c>
      <c r="F204" t="s">
        <v>2</v>
      </c>
      <c r="G204" t="s">
        <v>2</v>
      </c>
      <c r="H204" t="s">
        <v>2</v>
      </c>
      <c r="I204" t="s">
        <v>2</v>
      </c>
      <c r="J204" t="s">
        <v>2</v>
      </c>
      <c r="K204" t="s">
        <v>2</v>
      </c>
    </row>
    <row r="205" spans="1:11">
      <c r="A205" t="s">
        <v>312</v>
      </c>
      <c r="B205" t="s">
        <v>101</v>
      </c>
      <c r="C205" t="s">
        <v>1886</v>
      </c>
      <c r="D205" t="s">
        <v>342</v>
      </c>
      <c r="E205" t="s">
        <v>1588</v>
      </c>
      <c r="F205" t="s">
        <v>2</v>
      </c>
      <c r="G205" t="s">
        <v>2</v>
      </c>
      <c r="H205" t="s">
        <v>2</v>
      </c>
      <c r="I205" t="s">
        <v>2</v>
      </c>
      <c r="J205" t="s">
        <v>2</v>
      </c>
      <c r="K205" t="s">
        <v>2</v>
      </c>
    </row>
    <row r="206" spans="1:11">
      <c r="A206" t="s">
        <v>313</v>
      </c>
      <c r="B206" t="s">
        <v>1738</v>
      </c>
      <c r="C206" t="s">
        <v>1887</v>
      </c>
      <c r="D206" t="s">
        <v>343</v>
      </c>
      <c r="E206" t="s">
        <v>291</v>
      </c>
      <c r="F206" t="s">
        <v>2</v>
      </c>
      <c r="G206" t="s">
        <v>2</v>
      </c>
      <c r="H206" t="s">
        <v>2</v>
      </c>
      <c r="I206" t="s">
        <v>2</v>
      </c>
      <c r="J206" t="s">
        <v>2</v>
      </c>
      <c r="K206" t="s">
        <v>2</v>
      </c>
    </row>
    <row r="207" spans="1:11">
      <c r="A207" t="s">
        <v>314</v>
      </c>
      <c r="B207" t="s">
        <v>1232</v>
      </c>
      <c r="C207" t="s">
        <v>1888</v>
      </c>
      <c r="D207" t="s">
        <v>344</v>
      </c>
      <c r="E207" t="s">
        <v>290</v>
      </c>
      <c r="F207" t="s">
        <v>2</v>
      </c>
      <c r="G207" t="s">
        <v>2</v>
      </c>
      <c r="H207" t="s">
        <v>2</v>
      </c>
      <c r="I207" t="s">
        <v>2</v>
      </c>
      <c r="J207" t="s">
        <v>2</v>
      </c>
      <c r="K207" t="s">
        <v>2</v>
      </c>
    </row>
    <row r="208" spans="1:11">
      <c r="A208" t="s">
        <v>7</v>
      </c>
      <c r="B208" t="s">
        <v>26</v>
      </c>
      <c r="C208" t="s">
        <v>26</v>
      </c>
      <c r="D208" t="s">
        <v>26</v>
      </c>
      <c r="E208" t="s">
        <v>2049</v>
      </c>
      <c r="F208" t="s">
        <v>2</v>
      </c>
      <c r="G208" t="s">
        <v>2</v>
      </c>
      <c r="H208" t="s">
        <v>2</v>
      </c>
      <c r="I208" t="s">
        <v>2</v>
      </c>
      <c r="J208" t="s">
        <v>2</v>
      </c>
      <c r="K208" t="s">
        <v>2</v>
      </c>
    </row>
    <row r="209" spans="1:11">
      <c r="A209" t="s">
        <v>1650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t="s">
        <v>2</v>
      </c>
      <c r="H209" t="s">
        <v>2</v>
      </c>
      <c r="I209" t="s">
        <v>2</v>
      </c>
      <c r="J209" t="s">
        <v>2</v>
      </c>
      <c r="K209" t="s">
        <v>2</v>
      </c>
    </row>
    <row r="210" spans="1:11">
      <c r="A210" t="s">
        <v>315</v>
      </c>
      <c r="B210" t="s">
        <v>29</v>
      </c>
      <c r="C210" t="s">
        <v>61</v>
      </c>
      <c r="D210" t="s">
        <v>7</v>
      </c>
      <c r="E210" t="s">
        <v>108</v>
      </c>
      <c r="F210" t="s">
        <v>2</v>
      </c>
      <c r="G210" t="s">
        <v>2</v>
      </c>
      <c r="H210" t="s">
        <v>2</v>
      </c>
      <c r="I210" t="s">
        <v>2</v>
      </c>
      <c r="J210" t="s">
        <v>2</v>
      </c>
      <c r="K210" t="s">
        <v>2</v>
      </c>
    </row>
    <row r="211" spans="1:11">
      <c r="A211" t="s">
        <v>2</v>
      </c>
      <c r="B211" t="s">
        <v>21</v>
      </c>
      <c r="C211" t="s">
        <v>21</v>
      </c>
      <c r="D211" t="s">
        <v>21</v>
      </c>
      <c r="E211" t="s">
        <v>2</v>
      </c>
      <c r="F211" t="s">
        <v>2</v>
      </c>
      <c r="G211" t="s">
        <v>2</v>
      </c>
      <c r="H211" t="s">
        <v>2</v>
      </c>
      <c r="I211" t="s">
        <v>2</v>
      </c>
      <c r="J211" t="s">
        <v>2</v>
      </c>
      <c r="K211" t="s">
        <v>2</v>
      </c>
    </row>
    <row r="212" spans="1:11">
      <c r="A212" t="s">
        <v>306</v>
      </c>
      <c r="B212" t="s">
        <v>1739</v>
      </c>
      <c r="C212" t="s">
        <v>562</v>
      </c>
      <c r="D212" t="s">
        <v>376</v>
      </c>
      <c r="E212" t="s">
        <v>2036</v>
      </c>
      <c r="F212" t="s">
        <v>2</v>
      </c>
      <c r="G212" t="s">
        <v>2</v>
      </c>
      <c r="H212" t="s">
        <v>2</v>
      </c>
      <c r="I212" t="s">
        <v>2</v>
      </c>
      <c r="J212" t="s">
        <v>2</v>
      </c>
      <c r="K212" t="s">
        <v>2</v>
      </c>
    </row>
    <row r="213" spans="1:11">
      <c r="A213" t="s">
        <v>307</v>
      </c>
      <c r="B213" t="s">
        <v>1740</v>
      </c>
      <c r="C213" t="s">
        <v>1889</v>
      </c>
      <c r="D213" t="s">
        <v>377</v>
      </c>
      <c r="E213" t="s">
        <v>2037</v>
      </c>
      <c r="F213" t="s">
        <v>2</v>
      </c>
      <c r="G213" t="s">
        <v>2</v>
      </c>
      <c r="H213" t="s">
        <v>2</v>
      </c>
      <c r="I213" t="s">
        <v>2</v>
      </c>
      <c r="J213" t="s">
        <v>2</v>
      </c>
      <c r="K213" t="s">
        <v>2</v>
      </c>
    </row>
    <row r="214" spans="1:11">
      <c r="A214" t="s">
        <v>308</v>
      </c>
      <c r="B214" t="s">
        <v>1741</v>
      </c>
      <c r="C214" t="s">
        <v>1890</v>
      </c>
      <c r="D214" t="s">
        <v>378</v>
      </c>
      <c r="E214" t="s">
        <v>2038</v>
      </c>
      <c r="F214" t="s">
        <v>2</v>
      </c>
      <c r="G214" t="s">
        <v>2</v>
      </c>
      <c r="H214" t="s">
        <v>2</v>
      </c>
      <c r="I214" t="s">
        <v>2</v>
      </c>
      <c r="J214" t="s">
        <v>2</v>
      </c>
      <c r="K214" t="s">
        <v>2</v>
      </c>
    </row>
    <row r="215" spans="1:11">
      <c r="A215" t="s">
        <v>309</v>
      </c>
      <c r="B215" t="s">
        <v>1742</v>
      </c>
      <c r="C215" t="s">
        <v>1891</v>
      </c>
      <c r="D215" t="s">
        <v>379</v>
      </c>
      <c r="E215" t="s">
        <v>2039</v>
      </c>
      <c r="F215" t="s">
        <v>2</v>
      </c>
      <c r="G215" t="s">
        <v>2</v>
      </c>
      <c r="H215" t="s">
        <v>2</v>
      </c>
      <c r="I215" t="s">
        <v>2</v>
      </c>
      <c r="J215" t="s">
        <v>2</v>
      </c>
      <c r="K215" t="s">
        <v>2</v>
      </c>
    </row>
    <row r="216" spans="1:11">
      <c r="A216" t="s">
        <v>310</v>
      </c>
      <c r="B216" t="s">
        <v>1743</v>
      </c>
      <c r="C216" t="s">
        <v>1892</v>
      </c>
      <c r="D216" t="s">
        <v>380</v>
      </c>
      <c r="E216" t="s">
        <v>2040</v>
      </c>
      <c r="F216" t="s">
        <v>2</v>
      </c>
      <c r="G216" t="s">
        <v>2</v>
      </c>
      <c r="H216" t="s">
        <v>2</v>
      </c>
      <c r="I216" t="s">
        <v>2</v>
      </c>
      <c r="J216" t="s">
        <v>2</v>
      </c>
      <c r="K216" t="s">
        <v>2</v>
      </c>
    </row>
    <row r="217" spans="1:11">
      <c r="A217" t="s">
        <v>311</v>
      </c>
      <c r="B217" t="s">
        <v>1744</v>
      </c>
      <c r="C217" t="s">
        <v>1893</v>
      </c>
      <c r="D217" t="s">
        <v>381</v>
      </c>
      <c r="E217" t="s">
        <v>1587</v>
      </c>
      <c r="F217" t="s">
        <v>2</v>
      </c>
      <c r="G217" t="s">
        <v>2</v>
      </c>
      <c r="H217" t="s">
        <v>2</v>
      </c>
      <c r="I217" t="s">
        <v>2</v>
      </c>
      <c r="J217" t="s">
        <v>2</v>
      </c>
      <c r="K217" t="s">
        <v>2</v>
      </c>
    </row>
    <row r="218" spans="1:11">
      <c r="A218" t="s">
        <v>312</v>
      </c>
      <c r="B218" t="s">
        <v>1745</v>
      </c>
      <c r="C218" t="s">
        <v>831</v>
      </c>
      <c r="D218" t="s">
        <v>382</v>
      </c>
      <c r="E218" t="s">
        <v>2041</v>
      </c>
      <c r="F218" t="s">
        <v>2</v>
      </c>
      <c r="G218" t="s">
        <v>2</v>
      </c>
      <c r="H218" t="s">
        <v>2</v>
      </c>
      <c r="I218" t="s">
        <v>2</v>
      </c>
      <c r="J218" t="s">
        <v>2</v>
      </c>
      <c r="K218" t="s">
        <v>2</v>
      </c>
    </row>
    <row r="219" spans="1:11">
      <c r="A219" t="s">
        <v>313</v>
      </c>
      <c r="B219" t="s">
        <v>1396</v>
      </c>
      <c r="C219" t="s">
        <v>1894</v>
      </c>
      <c r="D219" t="s">
        <v>284</v>
      </c>
      <c r="E219" t="s">
        <v>291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</row>
    <row r="220" spans="1:11">
      <c r="A220" t="s">
        <v>314</v>
      </c>
      <c r="B220" t="s">
        <v>241</v>
      </c>
      <c r="C220" t="s">
        <v>281</v>
      </c>
      <c r="D220" t="s">
        <v>79</v>
      </c>
      <c r="E220" t="s">
        <v>676</v>
      </c>
      <c r="F220" t="s">
        <v>2</v>
      </c>
      <c r="G220" t="s">
        <v>2</v>
      </c>
      <c r="H220" t="s">
        <v>2</v>
      </c>
      <c r="I220" t="s">
        <v>2</v>
      </c>
      <c r="J220" t="s">
        <v>2</v>
      </c>
      <c r="K220" t="s">
        <v>2</v>
      </c>
    </row>
    <row r="221" spans="1:11">
      <c r="A221" t="s">
        <v>7</v>
      </c>
      <c r="B221" t="s">
        <v>26</v>
      </c>
      <c r="C221" t="s">
        <v>26</v>
      </c>
      <c r="D221" t="s">
        <v>26</v>
      </c>
      <c r="E221" t="s">
        <v>2042</v>
      </c>
      <c r="F221" t="s">
        <v>2</v>
      </c>
      <c r="G221" t="s">
        <v>2</v>
      </c>
      <c r="H221" t="s">
        <v>2</v>
      </c>
      <c r="I221" t="s">
        <v>2</v>
      </c>
      <c r="J221" t="s">
        <v>2</v>
      </c>
      <c r="K221" t="s">
        <v>2</v>
      </c>
    </row>
    <row r="222" spans="1:11">
      <c r="A222" t="s">
        <v>1651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t="s">
        <v>2</v>
      </c>
      <c r="H222" t="s">
        <v>2</v>
      </c>
      <c r="I222" t="s">
        <v>2</v>
      </c>
      <c r="J222" t="s">
        <v>2</v>
      </c>
      <c r="K222" t="s">
        <v>2</v>
      </c>
    </row>
    <row r="223" spans="1:11">
      <c r="A223" t="s">
        <v>315</v>
      </c>
      <c r="B223" t="s">
        <v>29</v>
      </c>
      <c r="C223" t="s">
        <v>61</v>
      </c>
      <c r="D223" t="s">
        <v>7</v>
      </c>
      <c r="E223" t="s">
        <v>108</v>
      </c>
      <c r="F223" t="s">
        <v>2</v>
      </c>
      <c r="G223" t="s">
        <v>2</v>
      </c>
      <c r="H223" t="s">
        <v>2</v>
      </c>
      <c r="I223" t="s">
        <v>2</v>
      </c>
      <c r="J223" t="s">
        <v>2</v>
      </c>
      <c r="K223" t="s">
        <v>2</v>
      </c>
    </row>
    <row r="224" spans="1:11">
      <c r="A224" t="s">
        <v>2</v>
      </c>
      <c r="B224" t="s">
        <v>21</v>
      </c>
      <c r="C224" t="s">
        <v>21</v>
      </c>
      <c r="D224" t="s">
        <v>21</v>
      </c>
      <c r="E224" t="s">
        <v>2</v>
      </c>
      <c r="F224" t="s">
        <v>2</v>
      </c>
      <c r="G224" t="s">
        <v>2</v>
      </c>
      <c r="H224" t="s">
        <v>2</v>
      </c>
      <c r="I224" t="s">
        <v>2</v>
      </c>
      <c r="J224" t="s">
        <v>2</v>
      </c>
      <c r="K224" t="s">
        <v>2</v>
      </c>
    </row>
    <row r="225" spans="1:11">
      <c r="A225" t="s">
        <v>306</v>
      </c>
      <c r="B225" t="s">
        <v>1746</v>
      </c>
      <c r="C225" t="s">
        <v>1895</v>
      </c>
      <c r="D225" t="s">
        <v>336</v>
      </c>
      <c r="E225" t="s">
        <v>2043</v>
      </c>
      <c r="F225" t="s">
        <v>2</v>
      </c>
      <c r="G225" t="s">
        <v>2</v>
      </c>
      <c r="H225" t="s">
        <v>2</v>
      </c>
      <c r="I225" t="s">
        <v>2</v>
      </c>
      <c r="J225" t="s">
        <v>2</v>
      </c>
      <c r="K225" t="s">
        <v>2</v>
      </c>
    </row>
    <row r="226" spans="1:11">
      <c r="A226" t="s">
        <v>307</v>
      </c>
      <c r="B226" t="s">
        <v>1747</v>
      </c>
      <c r="C226" t="s">
        <v>1896</v>
      </c>
      <c r="D226" t="s">
        <v>337</v>
      </c>
      <c r="E226" t="s">
        <v>2044</v>
      </c>
      <c r="F226" t="s">
        <v>2</v>
      </c>
      <c r="G226" t="s">
        <v>2</v>
      </c>
      <c r="H226" t="s">
        <v>2</v>
      </c>
      <c r="I226" t="s">
        <v>2</v>
      </c>
      <c r="J226" t="s">
        <v>2</v>
      </c>
      <c r="K226" t="s">
        <v>2</v>
      </c>
    </row>
    <row r="227" spans="1:11">
      <c r="A227" t="s">
        <v>308</v>
      </c>
      <c r="B227" t="s">
        <v>1748</v>
      </c>
      <c r="C227" t="s">
        <v>1897</v>
      </c>
      <c r="D227" t="s">
        <v>338</v>
      </c>
      <c r="E227" t="s">
        <v>2045</v>
      </c>
      <c r="F227" t="s">
        <v>2</v>
      </c>
      <c r="G227" t="s">
        <v>2</v>
      </c>
      <c r="H227" t="s">
        <v>2</v>
      </c>
      <c r="I227" t="s">
        <v>2</v>
      </c>
      <c r="J227" t="s">
        <v>2</v>
      </c>
      <c r="K227" t="s">
        <v>2</v>
      </c>
    </row>
    <row r="228" spans="1:11">
      <c r="A228" t="s">
        <v>309</v>
      </c>
      <c r="B228" t="s">
        <v>1749</v>
      </c>
      <c r="C228" t="s">
        <v>1898</v>
      </c>
      <c r="D228" t="s">
        <v>339</v>
      </c>
      <c r="E228" t="s">
        <v>2046</v>
      </c>
      <c r="F228" t="s">
        <v>2</v>
      </c>
      <c r="G228" t="s">
        <v>2</v>
      </c>
      <c r="H228" t="s">
        <v>2</v>
      </c>
      <c r="I228" t="s">
        <v>2</v>
      </c>
      <c r="J228" t="s">
        <v>2</v>
      </c>
      <c r="K228" t="s">
        <v>2</v>
      </c>
    </row>
    <row r="229" spans="1:11">
      <c r="A229" t="s">
        <v>310</v>
      </c>
      <c r="B229" t="s">
        <v>1750</v>
      </c>
      <c r="C229" t="s">
        <v>1899</v>
      </c>
      <c r="D229" t="s">
        <v>340</v>
      </c>
      <c r="E229" t="s">
        <v>2047</v>
      </c>
      <c r="F229" t="s">
        <v>2</v>
      </c>
      <c r="G229" t="s">
        <v>2</v>
      </c>
      <c r="H229" t="s">
        <v>2</v>
      </c>
      <c r="I229" t="s">
        <v>2</v>
      </c>
      <c r="J229" t="s">
        <v>2</v>
      </c>
      <c r="K229" t="s">
        <v>2</v>
      </c>
    </row>
    <row r="230" spans="1:11">
      <c r="A230" t="s">
        <v>311</v>
      </c>
      <c r="B230" t="s">
        <v>1751</v>
      </c>
      <c r="C230" t="s">
        <v>1900</v>
      </c>
      <c r="D230" t="s">
        <v>341</v>
      </c>
      <c r="E230" t="s">
        <v>2048</v>
      </c>
      <c r="F230" t="s">
        <v>2</v>
      </c>
      <c r="G230" t="s">
        <v>2</v>
      </c>
      <c r="H230" t="s">
        <v>2</v>
      </c>
      <c r="I230" t="s">
        <v>2</v>
      </c>
      <c r="J230" t="s">
        <v>2</v>
      </c>
      <c r="K230" t="s">
        <v>2</v>
      </c>
    </row>
    <row r="231" spans="1:11">
      <c r="A231" t="s">
        <v>312</v>
      </c>
      <c r="B231" t="s">
        <v>180</v>
      </c>
      <c r="C231" t="s">
        <v>101</v>
      </c>
      <c r="D231" t="s">
        <v>342</v>
      </c>
      <c r="E231" t="s">
        <v>1588</v>
      </c>
      <c r="F231" t="s">
        <v>2</v>
      </c>
      <c r="G231" t="s">
        <v>2</v>
      </c>
      <c r="H231" t="s">
        <v>2</v>
      </c>
      <c r="I231" t="s">
        <v>2</v>
      </c>
      <c r="J231" t="s">
        <v>2</v>
      </c>
      <c r="K231" t="s">
        <v>2</v>
      </c>
    </row>
    <row r="232" spans="1:11">
      <c r="A232" t="s">
        <v>313</v>
      </c>
      <c r="B232" t="s">
        <v>346</v>
      </c>
      <c r="C232" t="s">
        <v>300</v>
      </c>
      <c r="D232" t="s">
        <v>343</v>
      </c>
      <c r="E232" t="s">
        <v>291</v>
      </c>
      <c r="F232" t="s">
        <v>2</v>
      </c>
      <c r="G232" t="s">
        <v>2</v>
      </c>
      <c r="H232" t="s">
        <v>2</v>
      </c>
      <c r="I232" t="s">
        <v>2</v>
      </c>
      <c r="J232" t="s">
        <v>2</v>
      </c>
      <c r="K232" t="s">
        <v>2</v>
      </c>
    </row>
    <row r="233" spans="1:11">
      <c r="A233" t="s">
        <v>314</v>
      </c>
      <c r="B233" t="s">
        <v>1752</v>
      </c>
      <c r="C233" t="s">
        <v>44</v>
      </c>
      <c r="D233" t="s">
        <v>344</v>
      </c>
      <c r="E233" t="s">
        <v>290</v>
      </c>
      <c r="F233" t="s">
        <v>2</v>
      </c>
      <c r="G233" t="s">
        <v>2</v>
      </c>
      <c r="H233" t="s">
        <v>2</v>
      </c>
      <c r="I233" t="s">
        <v>2</v>
      </c>
      <c r="J233" t="s">
        <v>2</v>
      </c>
      <c r="K233" t="s">
        <v>2</v>
      </c>
    </row>
    <row r="234" spans="1:11">
      <c r="A234" t="s">
        <v>7</v>
      </c>
      <c r="B234" t="s">
        <v>26</v>
      </c>
      <c r="C234" t="s">
        <v>26</v>
      </c>
      <c r="D234" t="s">
        <v>26</v>
      </c>
      <c r="E234" t="s">
        <v>2049</v>
      </c>
      <c r="F234" t="s">
        <v>2</v>
      </c>
      <c r="G234" t="s">
        <v>2</v>
      </c>
      <c r="H234" t="s">
        <v>2</v>
      </c>
      <c r="I234" t="s">
        <v>2</v>
      </c>
      <c r="J234" t="s">
        <v>2</v>
      </c>
      <c r="K234" t="s">
        <v>2</v>
      </c>
    </row>
    <row r="235" spans="1:11">
      <c r="A235" t="s">
        <v>1652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t="s">
        <v>2</v>
      </c>
      <c r="H235" t="s">
        <v>2</v>
      </c>
      <c r="I235" t="s">
        <v>2</v>
      </c>
      <c r="J235" t="s">
        <v>2</v>
      </c>
      <c r="K235" t="s">
        <v>2</v>
      </c>
    </row>
    <row r="236" spans="1:11">
      <c r="A236" t="s">
        <v>315</v>
      </c>
      <c r="B236" t="s">
        <v>29</v>
      </c>
      <c r="C236" t="s">
        <v>61</v>
      </c>
      <c r="D236" t="s">
        <v>7</v>
      </c>
      <c r="E236" t="s">
        <v>108</v>
      </c>
      <c r="F236" t="s">
        <v>2</v>
      </c>
      <c r="G236" t="s">
        <v>2</v>
      </c>
      <c r="H236" t="s">
        <v>2</v>
      </c>
      <c r="I236" t="s">
        <v>2</v>
      </c>
      <c r="J236" t="s">
        <v>2</v>
      </c>
      <c r="K236" t="s">
        <v>2</v>
      </c>
    </row>
    <row r="237" spans="1:11">
      <c r="A237" t="s">
        <v>2</v>
      </c>
      <c r="B237" t="s">
        <v>21</v>
      </c>
      <c r="C237" t="s">
        <v>21</v>
      </c>
      <c r="D237" t="s">
        <v>21</v>
      </c>
      <c r="E237" t="s">
        <v>2</v>
      </c>
      <c r="F237" t="s">
        <v>2</v>
      </c>
      <c r="G237" t="s">
        <v>2</v>
      </c>
      <c r="H237" t="s">
        <v>2</v>
      </c>
      <c r="I237" t="s">
        <v>2</v>
      </c>
      <c r="J237" t="s">
        <v>2</v>
      </c>
      <c r="K237" t="s">
        <v>2</v>
      </c>
    </row>
    <row r="238" spans="1:11">
      <c r="A238" t="s">
        <v>306</v>
      </c>
      <c r="B238" t="s">
        <v>1753</v>
      </c>
      <c r="C238" t="s">
        <v>1901</v>
      </c>
      <c r="D238" t="s">
        <v>376</v>
      </c>
      <c r="E238" t="s">
        <v>2036</v>
      </c>
      <c r="F238" t="s">
        <v>2</v>
      </c>
      <c r="G238" t="s">
        <v>2</v>
      </c>
      <c r="H238" t="s">
        <v>2</v>
      </c>
      <c r="I238" t="s">
        <v>2</v>
      </c>
      <c r="J238" t="s">
        <v>2</v>
      </c>
      <c r="K238" t="s">
        <v>2</v>
      </c>
    </row>
    <row r="239" spans="1:11">
      <c r="A239" t="s">
        <v>307</v>
      </c>
      <c r="B239" t="s">
        <v>1754</v>
      </c>
      <c r="C239" t="s">
        <v>1902</v>
      </c>
      <c r="D239" t="s">
        <v>377</v>
      </c>
      <c r="E239" t="s">
        <v>2037</v>
      </c>
      <c r="F239" t="s">
        <v>2</v>
      </c>
      <c r="G239" t="s">
        <v>2</v>
      </c>
      <c r="H239" t="s">
        <v>2</v>
      </c>
      <c r="I239" t="s">
        <v>2</v>
      </c>
      <c r="J239" t="s">
        <v>2</v>
      </c>
      <c r="K239" t="s">
        <v>2</v>
      </c>
    </row>
    <row r="240" spans="1:11">
      <c r="A240" t="s">
        <v>308</v>
      </c>
      <c r="B240" t="s">
        <v>1755</v>
      </c>
      <c r="C240" t="s">
        <v>1903</v>
      </c>
      <c r="D240" t="s">
        <v>378</v>
      </c>
      <c r="E240" t="s">
        <v>2038</v>
      </c>
      <c r="F240" t="s">
        <v>2</v>
      </c>
      <c r="G240" t="s">
        <v>2</v>
      </c>
      <c r="H240" t="s">
        <v>2</v>
      </c>
      <c r="I240" t="s">
        <v>2</v>
      </c>
      <c r="J240" t="s">
        <v>2</v>
      </c>
      <c r="K240" t="s">
        <v>2</v>
      </c>
    </row>
    <row r="241" spans="1:11">
      <c r="A241" t="s">
        <v>309</v>
      </c>
      <c r="B241" t="s">
        <v>1711</v>
      </c>
      <c r="C241" t="s">
        <v>1904</v>
      </c>
      <c r="D241" t="s">
        <v>379</v>
      </c>
      <c r="E241" t="s">
        <v>2039</v>
      </c>
      <c r="F241" t="s">
        <v>2</v>
      </c>
      <c r="G241" t="s">
        <v>2</v>
      </c>
      <c r="H241" t="s">
        <v>2</v>
      </c>
      <c r="I241" t="s">
        <v>2</v>
      </c>
      <c r="J241" t="s">
        <v>2</v>
      </c>
      <c r="K241" t="s">
        <v>2</v>
      </c>
    </row>
    <row r="242" spans="1:11">
      <c r="A242" t="s">
        <v>310</v>
      </c>
      <c r="B242" t="s">
        <v>1756</v>
      </c>
      <c r="C242" t="s">
        <v>262</v>
      </c>
      <c r="D242" t="s">
        <v>380</v>
      </c>
      <c r="E242" t="s">
        <v>2040</v>
      </c>
      <c r="F242" t="s">
        <v>2</v>
      </c>
      <c r="G242" t="s">
        <v>2</v>
      </c>
      <c r="H242" t="s">
        <v>2</v>
      </c>
      <c r="I242" t="s">
        <v>2</v>
      </c>
      <c r="J242" t="s">
        <v>2</v>
      </c>
      <c r="K242" t="s">
        <v>2</v>
      </c>
    </row>
    <row r="243" spans="1:11">
      <c r="A243" t="s">
        <v>311</v>
      </c>
      <c r="B243" t="s">
        <v>1757</v>
      </c>
      <c r="C243" t="s">
        <v>1905</v>
      </c>
      <c r="D243" t="s">
        <v>381</v>
      </c>
      <c r="E243" t="s">
        <v>1587</v>
      </c>
      <c r="F243" t="s">
        <v>2</v>
      </c>
      <c r="G243" t="s">
        <v>2</v>
      </c>
      <c r="H243" t="s">
        <v>2</v>
      </c>
      <c r="I243" t="s">
        <v>2</v>
      </c>
      <c r="J243" t="s">
        <v>2</v>
      </c>
      <c r="K243" t="s">
        <v>2</v>
      </c>
    </row>
    <row r="244" spans="1:11">
      <c r="A244" t="s">
        <v>312</v>
      </c>
      <c r="B244" t="s">
        <v>1758</v>
      </c>
      <c r="C244" t="s">
        <v>994</v>
      </c>
      <c r="D244" t="s">
        <v>382</v>
      </c>
      <c r="E244" t="s">
        <v>2041</v>
      </c>
      <c r="F244" t="s">
        <v>2</v>
      </c>
      <c r="G244" t="s">
        <v>2</v>
      </c>
      <c r="H244" t="s">
        <v>2</v>
      </c>
      <c r="I244" t="s">
        <v>2</v>
      </c>
      <c r="J244" t="s">
        <v>2</v>
      </c>
      <c r="K244" t="s">
        <v>2</v>
      </c>
    </row>
    <row r="245" spans="1:11">
      <c r="A245" t="s">
        <v>313</v>
      </c>
      <c r="B245" t="s">
        <v>385</v>
      </c>
      <c r="C245" t="s">
        <v>1906</v>
      </c>
      <c r="D245" t="s">
        <v>284</v>
      </c>
      <c r="E245" t="s">
        <v>291</v>
      </c>
      <c r="F245" t="s">
        <v>2</v>
      </c>
      <c r="G245" t="s">
        <v>2</v>
      </c>
      <c r="H245" t="s">
        <v>2</v>
      </c>
      <c r="I245" t="s">
        <v>2</v>
      </c>
      <c r="J245" t="s">
        <v>2</v>
      </c>
      <c r="K245" t="s">
        <v>2</v>
      </c>
    </row>
    <row r="246" spans="1:11">
      <c r="A246" t="s">
        <v>314</v>
      </c>
      <c r="B246" t="s">
        <v>1759</v>
      </c>
      <c r="C246" t="s">
        <v>641</v>
      </c>
      <c r="D246" t="s">
        <v>79</v>
      </c>
      <c r="E246" t="s">
        <v>676</v>
      </c>
      <c r="F246" t="s">
        <v>2</v>
      </c>
      <c r="G246" t="s">
        <v>2</v>
      </c>
      <c r="H246" t="s">
        <v>2</v>
      </c>
      <c r="I246" t="s">
        <v>2</v>
      </c>
      <c r="J246" t="s">
        <v>2</v>
      </c>
      <c r="K246" t="s">
        <v>2</v>
      </c>
    </row>
    <row r="247" spans="1:11">
      <c r="A247" t="s">
        <v>7</v>
      </c>
      <c r="B247" t="s">
        <v>26</v>
      </c>
      <c r="C247" t="s">
        <v>26</v>
      </c>
      <c r="D247" t="s">
        <v>26</v>
      </c>
      <c r="E247" t="s">
        <v>2042</v>
      </c>
      <c r="F247" t="s">
        <v>2</v>
      </c>
      <c r="G247" t="s">
        <v>2</v>
      </c>
      <c r="H247" t="s">
        <v>2</v>
      </c>
      <c r="I247" t="s">
        <v>2</v>
      </c>
      <c r="J247" t="s">
        <v>2</v>
      </c>
      <c r="K247" t="s">
        <v>2</v>
      </c>
    </row>
    <row r="248" spans="1:11">
      <c r="A248" t="s">
        <v>1653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t="s">
        <v>2</v>
      </c>
      <c r="H248" t="s">
        <v>2</v>
      </c>
      <c r="I248" t="s">
        <v>2</v>
      </c>
      <c r="J248" t="s">
        <v>2</v>
      </c>
      <c r="K248" t="s">
        <v>2</v>
      </c>
    </row>
    <row r="249" spans="1:11">
      <c r="A249" t="s">
        <v>315</v>
      </c>
      <c r="B249" t="s">
        <v>29</v>
      </c>
      <c r="C249" t="s">
        <v>61</v>
      </c>
      <c r="D249" t="s">
        <v>7</v>
      </c>
      <c r="E249" t="s">
        <v>108</v>
      </c>
      <c r="F249" t="s">
        <v>2</v>
      </c>
      <c r="G249" t="s">
        <v>2</v>
      </c>
      <c r="H249" t="s">
        <v>2</v>
      </c>
      <c r="I249" t="s">
        <v>2</v>
      </c>
      <c r="J249" t="s">
        <v>2</v>
      </c>
      <c r="K249" t="s">
        <v>2</v>
      </c>
    </row>
    <row r="250" spans="1:11">
      <c r="A250" t="s">
        <v>2</v>
      </c>
      <c r="B250" t="s">
        <v>21</v>
      </c>
      <c r="C250" t="s">
        <v>21</v>
      </c>
      <c r="D250" t="s">
        <v>21</v>
      </c>
      <c r="E250" t="s">
        <v>2</v>
      </c>
      <c r="F250" t="s">
        <v>2</v>
      </c>
      <c r="G250" t="s">
        <v>2</v>
      </c>
      <c r="H250" t="s">
        <v>2</v>
      </c>
      <c r="I250" t="s">
        <v>2</v>
      </c>
      <c r="J250" t="s">
        <v>2</v>
      </c>
      <c r="K250" t="s">
        <v>2</v>
      </c>
    </row>
    <row r="251" spans="1:11">
      <c r="A251" t="s">
        <v>306</v>
      </c>
      <c r="B251" t="s">
        <v>1760</v>
      </c>
      <c r="C251" t="s">
        <v>1907</v>
      </c>
      <c r="D251" t="s">
        <v>336</v>
      </c>
      <c r="E251" t="s">
        <v>2043</v>
      </c>
      <c r="F251" t="s">
        <v>2</v>
      </c>
      <c r="G251" t="s">
        <v>2</v>
      </c>
      <c r="H251" t="s">
        <v>2</v>
      </c>
      <c r="I251" t="s">
        <v>2</v>
      </c>
      <c r="J251" t="s">
        <v>2</v>
      </c>
      <c r="K251" t="s">
        <v>2</v>
      </c>
    </row>
    <row r="252" spans="1:11">
      <c r="A252" t="s">
        <v>307</v>
      </c>
      <c r="B252" t="s">
        <v>1761</v>
      </c>
      <c r="C252" t="s">
        <v>1908</v>
      </c>
      <c r="D252" t="s">
        <v>337</v>
      </c>
      <c r="E252" t="s">
        <v>2044</v>
      </c>
      <c r="F252" t="s">
        <v>2</v>
      </c>
      <c r="G252" t="s">
        <v>2</v>
      </c>
      <c r="H252" t="s">
        <v>2</v>
      </c>
      <c r="I252" t="s">
        <v>2</v>
      </c>
      <c r="J252" t="s">
        <v>2</v>
      </c>
      <c r="K252" t="s">
        <v>2</v>
      </c>
    </row>
    <row r="253" spans="1:11">
      <c r="A253" t="s">
        <v>308</v>
      </c>
      <c r="B253" t="s">
        <v>1762</v>
      </c>
      <c r="C253" t="s">
        <v>1909</v>
      </c>
      <c r="D253" t="s">
        <v>338</v>
      </c>
      <c r="E253" t="s">
        <v>2045</v>
      </c>
      <c r="F253" t="s">
        <v>2</v>
      </c>
      <c r="G253" t="s">
        <v>2</v>
      </c>
      <c r="H253" t="s">
        <v>2</v>
      </c>
      <c r="I253" t="s">
        <v>2</v>
      </c>
      <c r="J253" t="s">
        <v>2</v>
      </c>
      <c r="K253" t="s">
        <v>2</v>
      </c>
    </row>
    <row r="254" spans="1:11">
      <c r="A254" t="s">
        <v>309</v>
      </c>
      <c r="B254" t="s">
        <v>1763</v>
      </c>
      <c r="C254" t="s">
        <v>1910</v>
      </c>
      <c r="D254" t="s">
        <v>339</v>
      </c>
      <c r="E254" t="s">
        <v>2046</v>
      </c>
      <c r="F254" t="s">
        <v>2</v>
      </c>
      <c r="G254" t="s">
        <v>2</v>
      </c>
      <c r="H254" t="s">
        <v>2</v>
      </c>
      <c r="I254" t="s">
        <v>2</v>
      </c>
      <c r="J254" t="s">
        <v>2</v>
      </c>
      <c r="K254" t="s">
        <v>2</v>
      </c>
    </row>
    <row r="255" spans="1:11">
      <c r="A255" t="s">
        <v>310</v>
      </c>
      <c r="B255" t="s">
        <v>1764</v>
      </c>
      <c r="C255" t="s">
        <v>1911</v>
      </c>
      <c r="D255" t="s">
        <v>340</v>
      </c>
      <c r="E255" t="s">
        <v>2047</v>
      </c>
      <c r="F255" t="s">
        <v>2</v>
      </c>
      <c r="G255" t="s">
        <v>2</v>
      </c>
      <c r="H255" t="s">
        <v>2</v>
      </c>
      <c r="I255" t="s">
        <v>2</v>
      </c>
      <c r="J255" t="s">
        <v>2</v>
      </c>
      <c r="K255" t="s">
        <v>2</v>
      </c>
    </row>
    <row r="256" spans="1:11">
      <c r="A256" t="s">
        <v>311</v>
      </c>
      <c r="B256" t="s">
        <v>214</v>
      </c>
      <c r="C256" t="s">
        <v>1912</v>
      </c>
      <c r="D256" t="s">
        <v>341</v>
      </c>
      <c r="E256" t="s">
        <v>2048</v>
      </c>
      <c r="F256" t="s">
        <v>2</v>
      </c>
      <c r="G256" t="s">
        <v>2</v>
      </c>
      <c r="H256" t="s">
        <v>2</v>
      </c>
      <c r="I256" t="s">
        <v>2</v>
      </c>
      <c r="J256" t="s">
        <v>2</v>
      </c>
      <c r="K256" t="s">
        <v>2</v>
      </c>
    </row>
    <row r="257" spans="1:11">
      <c r="A257" t="s">
        <v>312</v>
      </c>
      <c r="B257" t="s">
        <v>1765</v>
      </c>
      <c r="C257" t="s">
        <v>1913</v>
      </c>
      <c r="D257" t="s">
        <v>342</v>
      </c>
      <c r="E257" t="s">
        <v>1588</v>
      </c>
      <c r="F257" t="s">
        <v>2</v>
      </c>
      <c r="G257" t="s">
        <v>2</v>
      </c>
      <c r="H257" t="s">
        <v>2</v>
      </c>
      <c r="I257" t="s">
        <v>2</v>
      </c>
      <c r="J257" t="s">
        <v>2</v>
      </c>
      <c r="K257" t="s">
        <v>2</v>
      </c>
    </row>
    <row r="258" spans="1:11">
      <c r="A258" t="s">
        <v>313</v>
      </c>
      <c r="B258" t="s">
        <v>123</v>
      </c>
      <c r="C258" t="s">
        <v>204</v>
      </c>
      <c r="D258" t="s">
        <v>343</v>
      </c>
      <c r="E258" t="s">
        <v>291</v>
      </c>
      <c r="F258" t="s">
        <v>2</v>
      </c>
      <c r="G258" t="s">
        <v>2</v>
      </c>
      <c r="H258" t="s">
        <v>2</v>
      </c>
      <c r="I258" t="s">
        <v>2</v>
      </c>
      <c r="J258" t="s">
        <v>2</v>
      </c>
      <c r="K258" t="s">
        <v>2</v>
      </c>
    </row>
    <row r="259" spans="1:11">
      <c r="A259" t="s">
        <v>314</v>
      </c>
      <c r="B259" t="s">
        <v>409</v>
      </c>
      <c r="C259" t="s">
        <v>44</v>
      </c>
      <c r="D259" t="s">
        <v>344</v>
      </c>
      <c r="E259" t="s">
        <v>290</v>
      </c>
      <c r="F259" t="s">
        <v>2</v>
      </c>
      <c r="G259" t="s">
        <v>2</v>
      </c>
      <c r="H259" t="s">
        <v>2</v>
      </c>
      <c r="I259" t="s">
        <v>2</v>
      </c>
      <c r="J259" t="s">
        <v>2</v>
      </c>
      <c r="K259" t="s">
        <v>2</v>
      </c>
    </row>
    <row r="260" spans="1:11">
      <c r="A260" t="s">
        <v>7</v>
      </c>
      <c r="B260" t="s">
        <v>26</v>
      </c>
      <c r="C260" t="s">
        <v>26</v>
      </c>
      <c r="D260" t="s">
        <v>26</v>
      </c>
      <c r="E260" t="s">
        <v>2049</v>
      </c>
      <c r="F260" t="s">
        <v>2</v>
      </c>
      <c r="G260" t="s">
        <v>2</v>
      </c>
      <c r="H260" t="s">
        <v>2</v>
      </c>
      <c r="I260" t="s">
        <v>2</v>
      </c>
      <c r="J260" t="s">
        <v>2</v>
      </c>
      <c r="K260" t="s">
        <v>2</v>
      </c>
    </row>
    <row r="261" spans="1:11">
      <c r="A261" t="s">
        <v>1654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t="s">
        <v>2</v>
      </c>
      <c r="H261" t="s">
        <v>2</v>
      </c>
      <c r="I261" t="s">
        <v>2</v>
      </c>
      <c r="J261" t="s">
        <v>2</v>
      </c>
      <c r="K261" t="s">
        <v>2</v>
      </c>
    </row>
    <row r="262" spans="1:11">
      <c r="A262" t="s">
        <v>315</v>
      </c>
      <c r="B262" t="s">
        <v>29</v>
      </c>
      <c r="C262" t="s">
        <v>61</v>
      </c>
      <c r="D262" t="s">
        <v>7</v>
      </c>
      <c r="E262" t="s">
        <v>108</v>
      </c>
      <c r="F262" t="s">
        <v>2</v>
      </c>
      <c r="G262" t="s">
        <v>2</v>
      </c>
      <c r="H262" t="s">
        <v>2</v>
      </c>
      <c r="I262" t="s">
        <v>2</v>
      </c>
      <c r="J262" t="s">
        <v>2</v>
      </c>
      <c r="K262" t="s">
        <v>2</v>
      </c>
    </row>
    <row r="263" spans="1:11">
      <c r="A263" t="s">
        <v>2</v>
      </c>
      <c r="B263" t="s">
        <v>21</v>
      </c>
      <c r="C263" t="s">
        <v>21</v>
      </c>
      <c r="D263" t="s">
        <v>21</v>
      </c>
      <c r="E263" t="s">
        <v>2</v>
      </c>
      <c r="F263" t="s">
        <v>2</v>
      </c>
      <c r="G263" t="s">
        <v>2</v>
      </c>
      <c r="H263" t="s">
        <v>2</v>
      </c>
      <c r="I263" t="s">
        <v>2</v>
      </c>
      <c r="J263" t="s">
        <v>2</v>
      </c>
      <c r="K263" t="s">
        <v>2</v>
      </c>
    </row>
    <row r="264" spans="1:11">
      <c r="A264" t="s">
        <v>306</v>
      </c>
      <c r="B264" t="s">
        <v>3322</v>
      </c>
      <c r="C264" t="s">
        <v>3359</v>
      </c>
      <c r="D264" t="s">
        <v>376</v>
      </c>
      <c r="E264" t="s">
        <v>2036</v>
      </c>
      <c r="F264" t="s">
        <v>2</v>
      </c>
      <c r="G264" t="s">
        <v>2</v>
      </c>
      <c r="H264" t="s">
        <v>2</v>
      </c>
      <c r="I264" t="s">
        <v>2</v>
      </c>
      <c r="J264" t="s">
        <v>2</v>
      </c>
      <c r="K264" t="s">
        <v>2</v>
      </c>
    </row>
    <row r="265" spans="1:11">
      <c r="A265" t="s">
        <v>307</v>
      </c>
      <c r="B265" t="s">
        <v>3323</v>
      </c>
      <c r="C265" t="s">
        <v>3360</v>
      </c>
      <c r="D265" t="s">
        <v>377</v>
      </c>
      <c r="E265" t="s">
        <v>2037</v>
      </c>
      <c r="F265" t="s">
        <v>2</v>
      </c>
      <c r="G265" t="s">
        <v>2</v>
      </c>
      <c r="H265" t="s">
        <v>2</v>
      </c>
      <c r="I265" t="s">
        <v>2</v>
      </c>
      <c r="J265" t="s">
        <v>2</v>
      </c>
      <c r="K265" t="s">
        <v>2</v>
      </c>
    </row>
    <row r="266" spans="1:11">
      <c r="A266" t="s">
        <v>308</v>
      </c>
      <c r="B266" t="s">
        <v>3324</v>
      </c>
      <c r="C266" t="s">
        <v>1613</v>
      </c>
      <c r="D266" t="s">
        <v>378</v>
      </c>
      <c r="E266" t="s">
        <v>2038</v>
      </c>
      <c r="F266" t="s">
        <v>2</v>
      </c>
      <c r="G266" t="s">
        <v>2</v>
      </c>
      <c r="H266" t="s">
        <v>2</v>
      </c>
      <c r="I266" t="s">
        <v>2</v>
      </c>
      <c r="J266" t="s">
        <v>2</v>
      </c>
      <c r="K266" t="s">
        <v>2</v>
      </c>
    </row>
    <row r="267" spans="1:11">
      <c r="A267" t="s">
        <v>309</v>
      </c>
      <c r="B267" t="s">
        <v>3325</v>
      </c>
      <c r="C267" t="s">
        <v>3361</v>
      </c>
      <c r="D267" t="s">
        <v>379</v>
      </c>
      <c r="E267" t="s">
        <v>2039</v>
      </c>
      <c r="F267" t="s">
        <v>2</v>
      </c>
      <c r="G267" t="s">
        <v>2</v>
      </c>
      <c r="H267" t="s">
        <v>2</v>
      </c>
      <c r="I267" t="s">
        <v>2</v>
      </c>
      <c r="J267" t="s">
        <v>2</v>
      </c>
      <c r="K267" t="s">
        <v>2</v>
      </c>
    </row>
    <row r="268" spans="1:11">
      <c r="A268" t="s">
        <v>310</v>
      </c>
      <c r="B268" t="s">
        <v>3326</v>
      </c>
      <c r="C268" t="s">
        <v>3362</v>
      </c>
      <c r="D268" t="s">
        <v>380</v>
      </c>
      <c r="E268" t="s">
        <v>2040</v>
      </c>
      <c r="F268" t="s">
        <v>2</v>
      </c>
      <c r="G268" t="s">
        <v>2</v>
      </c>
      <c r="H268" t="s">
        <v>2</v>
      </c>
      <c r="I268" t="s">
        <v>2</v>
      </c>
      <c r="J268" t="s">
        <v>2</v>
      </c>
      <c r="K268" t="s">
        <v>2</v>
      </c>
    </row>
    <row r="269" spans="1:11">
      <c r="A269" t="s">
        <v>311</v>
      </c>
      <c r="B269" t="s">
        <v>1795</v>
      </c>
      <c r="C269" t="s">
        <v>2287</v>
      </c>
      <c r="D269" t="s">
        <v>381</v>
      </c>
      <c r="E269" t="s">
        <v>1587</v>
      </c>
      <c r="F269" t="s">
        <v>2</v>
      </c>
      <c r="G269" t="s">
        <v>2</v>
      </c>
      <c r="H269" t="s">
        <v>2</v>
      </c>
      <c r="I269" t="s">
        <v>2</v>
      </c>
      <c r="J269" t="s">
        <v>2</v>
      </c>
      <c r="K269" t="s">
        <v>2</v>
      </c>
    </row>
    <row r="270" spans="1:11">
      <c r="A270" t="s">
        <v>312</v>
      </c>
      <c r="B270" t="s">
        <v>3327</v>
      </c>
      <c r="C270" t="s">
        <v>3363</v>
      </c>
      <c r="D270" t="s">
        <v>382</v>
      </c>
      <c r="E270" t="s">
        <v>2041</v>
      </c>
      <c r="F270" t="s">
        <v>2</v>
      </c>
      <c r="G270" t="s">
        <v>2</v>
      </c>
      <c r="H270" t="s">
        <v>2</v>
      </c>
      <c r="I270" t="s">
        <v>2</v>
      </c>
      <c r="J270" t="s">
        <v>2</v>
      </c>
      <c r="K270" t="s">
        <v>2</v>
      </c>
    </row>
    <row r="271" spans="1:11">
      <c r="A271" t="s">
        <v>313</v>
      </c>
      <c r="B271" t="s">
        <v>249</v>
      </c>
      <c r="C271" t="s">
        <v>3364</v>
      </c>
      <c r="D271" t="s">
        <v>284</v>
      </c>
      <c r="E271" t="s">
        <v>291</v>
      </c>
      <c r="F271" t="s">
        <v>2</v>
      </c>
      <c r="G271" t="s">
        <v>2</v>
      </c>
      <c r="H271" t="s">
        <v>2</v>
      </c>
      <c r="I271" t="s">
        <v>2</v>
      </c>
      <c r="J271" t="s">
        <v>2</v>
      </c>
      <c r="K271" t="s">
        <v>2</v>
      </c>
    </row>
    <row r="272" spans="1:11">
      <c r="A272" t="s">
        <v>314</v>
      </c>
      <c r="B272" t="s">
        <v>1397</v>
      </c>
      <c r="C272" t="s">
        <v>99</v>
      </c>
      <c r="D272" t="s">
        <v>79</v>
      </c>
      <c r="E272" t="s">
        <v>676</v>
      </c>
      <c r="F272" t="s">
        <v>2</v>
      </c>
      <c r="G272" t="s">
        <v>2</v>
      </c>
      <c r="H272" t="s">
        <v>2</v>
      </c>
      <c r="I272" t="s">
        <v>2</v>
      </c>
      <c r="J272" t="s">
        <v>2</v>
      </c>
      <c r="K272" t="s">
        <v>2</v>
      </c>
    </row>
    <row r="273" spans="1:11">
      <c r="A273" t="s">
        <v>7</v>
      </c>
      <c r="B273" t="s">
        <v>26</v>
      </c>
      <c r="C273" t="s">
        <v>26</v>
      </c>
      <c r="D273" t="s">
        <v>26</v>
      </c>
      <c r="E273" t="s">
        <v>2042</v>
      </c>
      <c r="F273" t="s">
        <v>2</v>
      </c>
      <c r="G273" t="s">
        <v>2</v>
      </c>
      <c r="H273" t="s">
        <v>2</v>
      </c>
      <c r="I273" t="s">
        <v>2</v>
      </c>
      <c r="J273" t="s">
        <v>2</v>
      </c>
      <c r="K273" t="s">
        <v>2</v>
      </c>
    </row>
    <row r="274" spans="1:11">
      <c r="A274" t="s">
        <v>1655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t="s">
        <v>2</v>
      </c>
      <c r="H274" t="s">
        <v>2</v>
      </c>
      <c r="I274" t="s">
        <v>2</v>
      </c>
      <c r="J274" t="s">
        <v>2</v>
      </c>
      <c r="K274" t="s">
        <v>2</v>
      </c>
    </row>
    <row r="275" spans="1:11">
      <c r="A275" t="s">
        <v>315</v>
      </c>
      <c r="B275" t="s">
        <v>29</v>
      </c>
      <c r="C275" t="s">
        <v>61</v>
      </c>
      <c r="D275" t="s">
        <v>7</v>
      </c>
      <c r="E275" t="s">
        <v>108</v>
      </c>
      <c r="F275" t="s">
        <v>2</v>
      </c>
      <c r="G275" t="s">
        <v>2</v>
      </c>
      <c r="H275" t="s">
        <v>2</v>
      </c>
      <c r="I275" t="s">
        <v>2</v>
      </c>
      <c r="J275" t="s">
        <v>2</v>
      </c>
      <c r="K275" t="s">
        <v>2</v>
      </c>
    </row>
    <row r="276" spans="1:11">
      <c r="A276" t="s">
        <v>2</v>
      </c>
      <c r="B276" t="s">
        <v>21</v>
      </c>
      <c r="C276" t="s">
        <v>21</v>
      </c>
      <c r="D276" t="s">
        <v>21</v>
      </c>
      <c r="E276" t="s">
        <v>2</v>
      </c>
      <c r="F276" t="s">
        <v>2</v>
      </c>
      <c r="G276" t="s">
        <v>2</v>
      </c>
      <c r="H276" t="s">
        <v>2</v>
      </c>
      <c r="I276" t="s">
        <v>2</v>
      </c>
      <c r="J276" t="s">
        <v>2</v>
      </c>
      <c r="K276" t="s">
        <v>2</v>
      </c>
    </row>
    <row r="277" spans="1:11">
      <c r="A277" t="s">
        <v>306</v>
      </c>
      <c r="B277" t="s">
        <v>3328</v>
      </c>
      <c r="C277" t="s">
        <v>3365</v>
      </c>
      <c r="D277" t="s">
        <v>336</v>
      </c>
      <c r="E277" t="s">
        <v>2043</v>
      </c>
      <c r="F277" t="s">
        <v>2</v>
      </c>
      <c r="G277" t="s">
        <v>2</v>
      </c>
      <c r="H277" t="s">
        <v>2</v>
      </c>
      <c r="I277" t="s">
        <v>2</v>
      </c>
      <c r="J277" t="s">
        <v>2</v>
      </c>
      <c r="K277" t="s">
        <v>2</v>
      </c>
    </row>
    <row r="278" spans="1:11">
      <c r="A278" t="s">
        <v>307</v>
      </c>
      <c r="B278" t="s">
        <v>3329</v>
      </c>
      <c r="C278" t="s">
        <v>3366</v>
      </c>
      <c r="D278" t="s">
        <v>337</v>
      </c>
      <c r="E278" t="s">
        <v>2044</v>
      </c>
      <c r="F278" t="s">
        <v>2</v>
      </c>
      <c r="G278" t="s">
        <v>2</v>
      </c>
      <c r="H278" t="s">
        <v>2</v>
      </c>
      <c r="I278" t="s">
        <v>2</v>
      </c>
      <c r="J278" t="s">
        <v>2</v>
      </c>
      <c r="K278" t="s">
        <v>2</v>
      </c>
    </row>
    <row r="279" spans="1:11">
      <c r="A279" t="s">
        <v>308</v>
      </c>
      <c r="B279" t="s">
        <v>3330</v>
      </c>
      <c r="C279" t="s">
        <v>3367</v>
      </c>
      <c r="D279" t="s">
        <v>338</v>
      </c>
      <c r="E279" t="s">
        <v>2045</v>
      </c>
      <c r="F279" t="s">
        <v>2</v>
      </c>
      <c r="G279" t="s">
        <v>2</v>
      </c>
      <c r="H279" t="s">
        <v>2</v>
      </c>
      <c r="I279" t="s">
        <v>2</v>
      </c>
      <c r="J279" t="s">
        <v>2</v>
      </c>
      <c r="K279" t="s">
        <v>2</v>
      </c>
    </row>
    <row r="280" spans="1:11">
      <c r="A280" t="s">
        <v>309</v>
      </c>
      <c r="B280" t="s">
        <v>3331</v>
      </c>
      <c r="C280" t="s">
        <v>3368</v>
      </c>
      <c r="D280" t="s">
        <v>339</v>
      </c>
      <c r="E280" t="s">
        <v>2046</v>
      </c>
      <c r="F280" t="s">
        <v>2</v>
      </c>
      <c r="G280" t="s">
        <v>2</v>
      </c>
      <c r="H280" t="s">
        <v>2</v>
      </c>
      <c r="I280" t="s">
        <v>2</v>
      </c>
      <c r="J280" t="s">
        <v>2</v>
      </c>
      <c r="K280" t="s">
        <v>2</v>
      </c>
    </row>
    <row r="281" spans="1:11">
      <c r="A281" t="s">
        <v>310</v>
      </c>
      <c r="B281" t="s">
        <v>3332</v>
      </c>
      <c r="C281" t="s">
        <v>3369</v>
      </c>
      <c r="D281" t="s">
        <v>340</v>
      </c>
      <c r="E281" t="s">
        <v>2047</v>
      </c>
      <c r="F281" t="s">
        <v>2</v>
      </c>
      <c r="G281" t="s">
        <v>2</v>
      </c>
      <c r="H281" t="s">
        <v>2</v>
      </c>
      <c r="I281" t="s">
        <v>2</v>
      </c>
      <c r="J281" t="s">
        <v>2</v>
      </c>
      <c r="K281" t="s">
        <v>2</v>
      </c>
    </row>
    <row r="282" spans="1:11">
      <c r="A282" t="s">
        <v>311</v>
      </c>
      <c r="B282" t="s">
        <v>3333</v>
      </c>
      <c r="C282" t="s">
        <v>3370</v>
      </c>
      <c r="D282" t="s">
        <v>341</v>
      </c>
      <c r="E282" t="s">
        <v>2048</v>
      </c>
      <c r="F282" t="s">
        <v>2</v>
      </c>
      <c r="G282" t="s">
        <v>2</v>
      </c>
      <c r="H282" t="s">
        <v>2</v>
      </c>
      <c r="I282" t="s">
        <v>2</v>
      </c>
      <c r="J282" t="s">
        <v>2</v>
      </c>
      <c r="K282" t="s">
        <v>2</v>
      </c>
    </row>
    <row r="283" spans="1:11">
      <c r="A283" t="s">
        <v>312</v>
      </c>
      <c r="B283" t="s">
        <v>330</v>
      </c>
      <c r="C283" t="s">
        <v>3371</v>
      </c>
      <c r="D283" t="s">
        <v>342</v>
      </c>
      <c r="E283" t="s">
        <v>1588</v>
      </c>
      <c r="F283" t="s">
        <v>2</v>
      </c>
      <c r="G283" t="s">
        <v>2</v>
      </c>
      <c r="H283" t="s">
        <v>2</v>
      </c>
      <c r="I283" t="s">
        <v>2</v>
      </c>
      <c r="J283" t="s">
        <v>2</v>
      </c>
      <c r="K283" t="s">
        <v>2</v>
      </c>
    </row>
    <row r="284" spans="1:11">
      <c r="A284" t="s">
        <v>313</v>
      </c>
      <c r="B284" t="s">
        <v>44</v>
      </c>
      <c r="C284" t="s">
        <v>2756</v>
      </c>
      <c r="D284" t="s">
        <v>343</v>
      </c>
      <c r="E284" t="s">
        <v>291</v>
      </c>
      <c r="F284" t="s">
        <v>2</v>
      </c>
      <c r="G284" t="s">
        <v>2</v>
      </c>
      <c r="H284" t="s">
        <v>2</v>
      </c>
      <c r="I284" t="s">
        <v>2</v>
      </c>
      <c r="J284" t="s">
        <v>2</v>
      </c>
      <c r="K284" t="s">
        <v>2</v>
      </c>
    </row>
    <row r="285" spans="1:11">
      <c r="A285" t="s">
        <v>314</v>
      </c>
      <c r="B285" t="s">
        <v>44</v>
      </c>
      <c r="C285" t="s">
        <v>3019</v>
      </c>
      <c r="D285" t="s">
        <v>344</v>
      </c>
      <c r="E285" t="s">
        <v>290</v>
      </c>
      <c r="F285" t="s">
        <v>2</v>
      </c>
      <c r="G285" t="s">
        <v>2</v>
      </c>
      <c r="H285" t="s">
        <v>2</v>
      </c>
      <c r="I285" t="s">
        <v>2</v>
      </c>
      <c r="J285" t="s">
        <v>2</v>
      </c>
      <c r="K285" t="s">
        <v>2</v>
      </c>
    </row>
    <row r="286" spans="1:11">
      <c r="A286" t="s">
        <v>7</v>
      </c>
      <c r="B286" t="s">
        <v>26</v>
      </c>
      <c r="C286" t="s">
        <v>26</v>
      </c>
      <c r="D286" t="s">
        <v>26</v>
      </c>
      <c r="E286" t="s">
        <v>2049</v>
      </c>
      <c r="F286" t="s">
        <v>2</v>
      </c>
      <c r="G286" t="s">
        <v>2</v>
      </c>
      <c r="H286" t="s">
        <v>2</v>
      </c>
      <c r="I286" t="s">
        <v>2</v>
      </c>
      <c r="J286" t="s">
        <v>2</v>
      </c>
      <c r="K286" t="s">
        <v>2</v>
      </c>
    </row>
    <row r="287" spans="1:11">
      <c r="A287" t="s">
        <v>2344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t="s">
        <v>2</v>
      </c>
      <c r="H287" t="s">
        <v>2</v>
      </c>
      <c r="I287" t="s">
        <v>2</v>
      </c>
      <c r="J287" t="s">
        <v>2</v>
      </c>
      <c r="K287" t="s">
        <v>2</v>
      </c>
    </row>
    <row r="288" spans="1:11">
      <c r="A288" t="s">
        <v>316</v>
      </c>
      <c r="B288" t="s">
        <v>2162</v>
      </c>
      <c r="C288" t="s">
        <v>3728</v>
      </c>
      <c r="D288" t="s">
        <v>59</v>
      </c>
      <c r="E288" t="s">
        <v>119</v>
      </c>
      <c r="F288" t="s">
        <v>133</v>
      </c>
      <c r="G288" t="s">
        <v>7</v>
      </c>
      <c r="H288" t="s">
        <v>108</v>
      </c>
      <c r="I288" t="s">
        <v>2</v>
      </c>
      <c r="J288" t="s">
        <v>2</v>
      </c>
      <c r="K288" t="s">
        <v>2</v>
      </c>
    </row>
    <row r="289" spans="1:11">
      <c r="A289" t="s">
        <v>2</v>
      </c>
      <c r="B289" t="s">
        <v>21</v>
      </c>
      <c r="C289" t="s">
        <v>21</v>
      </c>
      <c r="D289" t="s">
        <v>21</v>
      </c>
      <c r="E289" t="s">
        <v>21</v>
      </c>
      <c r="F289" t="s">
        <v>21</v>
      </c>
      <c r="G289" t="s">
        <v>21</v>
      </c>
      <c r="H289" t="s">
        <v>2</v>
      </c>
      <c r="I289" t="s">
        <v>2</v>
      </c>
      <c r="J289" t="s">
        <v>2</v>
      </c>
      <c r="K289" t="s">
        <v>2</v>
      </c>
    </row>
    <row r="290" spans="1:11">
      <c r="A290" t="s">
        <v>306</v>
      </c>
      <c r="B290" t="s">
        <v>2349</v>
      </c>
      <c r="C290" t="s">
        <v>3782</v>
      </c>
      <c r="D290" t="s">
        <v>2805</v>
      </c>
      <c r="E290" t="s">
        <v>2359</v>
      </c>
      <c r="F290" t="s">
        <v>2370</v>
      </c>
      <c r="G290" t="s">
        <v>2385</v>
      </c>
      <c r="H290" t="s">
        <v>2400</v>
      </c>
      <c r="I290" t="s">
        <v>2</v>
      </c>
      <c r="J290" t="s">
        <v>2</v>
      </c>
      <c r="K290" t="s">
        <v>2</v>
      </c>
    </row>
    <row r="291" spans="1:11">
      <c r="A291" t="s">
        <v>307</v>
      </c>
      <c r="B291" t="s">
        <v>345</v>
      </c>
      <c r="C291" t="s">
        <v>3783</v>
      </c>
      <c r="D291" t="s">
        <v>2806</v>
      </c>
      <c r="E291" t="s">
        <v>2360</v>
      </c>
      <c r="F291" t="s">
        <v>2371</v>
      </c>
      <c r="G291" t="s">
        <v>2386</v>
      </c>
      <c r="H291" t="s">
        <v>2401</v>
      </c>
      <c r="I291" t="s">
        <v>2</v>
      </c>
      <c r="J291" t="s">
        <v>2</v>
      </c>
      <c r="K291" t="s">
        <v>2</v>
      </c>
    </row>
    <row r="292" spans="1:11">
      <c r="A292" t="s">
        <v>308</v>
      </c>
      <c r="B292" t="s">
        <v>2350</v>
      </c>
      <c r="C292" t="s">
        <v>3784</v>
      </c>
      <c r="D292" t="s">
        <v>2807</v>
      </c>
      <c r="E292" t="s">
        <v>2361</v>
      </c>
      <c r="F292" t="s">
        <v>2372</v>
      </c>
      <c r="G292" t="s">
        <v>410</v>
      </c>
      <c r="H292" t="s">
        <v>2402</v>
      </c>
      <c r="I292" t="s">
        <v>2</v>
      </c>
      <c r="J292" t="s">
        <v>2</v>
      </c>
      <c r="K292" t="s">
        <v>2</v>
      </c>
    </row>
    <row r="293" spans="1:11">
      <c r="A293" t="s">
        <v>309</v>
      </c>
      <c r="B293" t="s">
        <v>2351</v>
      </c>
      <c r="C293" t="s">
        <v>3785</v>
      </c>
      <c r="D293" t="s">
        <v>2373</v>
      </c>
      <c r="E293" t="s">
        <v>2362</v>
      </c>
      <c r="F293" t="s">
        <v>2373</v>
      </c>
      <c r="G293" t="s">
        <v>2387</v>
      </c>
      <c r="H293" t="s">
        <v>427</v>
      </c>
      <c r="I293" t="s">
        <v>2</v>
      </c>
      <c r="J293" t="s">
        <v>2</v>
      </c>
      <c r="K293" t="s">
        <v>2</v>
      </c>
    </row>
    <row r="294" spans="1:11">
      <c r="A294" t="s">
        <v>310</v>
      </c>
      <c r="B294" t="s">
        <v>2352</v>
      </c>
      <c r="C294" t="s">
        <v>3786</v>
      </c>
      <c r="D294" t="s">
        <v>2808</v>
      </c>
      <c r="E294" t="s">
        <v>2363</v>
      </c>
      <c r="F294" t="s">
        <v>2374</v>
      </c>
      <c r="G294" t="s">
        <v>2388</v>
      </c>
      <c r="H294" t="s">
        <v>2403</v>
      </c>
      <c r="I294" t="s">
        <v>2</v>
      </c>
      <c r="J294" t="s">
        <v>2</v>
      </c>
      <c r="K294" t="s">
        <v>2</v>
      </c>
    </row>
    <row r="295" spans="1:11">
      <c r="A295" t="s">
        <v>311</v>
      </c>
      <c r="B295" t="s">
        <v>346</v>
      </c>
      <c r="C295" t="s">
        <v>2750</v>
      </c>
      <c r="D295" t="s">
        <v>2809</v>
      </c>
      <c r="E295" t="s">
        <v>408</v>
      </c>
      <c r="F295" t="s">
        <v>2375</v>
      </c>
      <c r="G295" t="s">
        <v>2389</v>
      </c>
      <c r="H295" t="s">
        <v>2404</v>
      </c>
      <c r="I295" t="s">
        <v>2</v>
      </c>
      <c r="J295" t="s">
        <v>2</v>
      </c>
      <c r="K295" t="s">
        <v>2</v>
      </c>
    </row>
    <row r="296" spans="1:11">
      <c r="A296" t="s">
        <v>312</v>
      </c>
      <c r="B296" t="s">
        <v>204</v>
      </c>
      <c r="C296" t="s">
        <v>44</v>
      </c>
      <c r="D296" t="s">
        <v>2723</v>
      </c>
      <c r="E296" t="s">
        <v>409</v>
      </c>
      <c r="F296" t="s">
        <v>2376</v>
      </c>
      <c r="G296" t="s">
        <v>2390</v>
      </c>
      <c r="H296" t="s">
        <v>2341</v>
      </c>
      <c r="I296" t="s">
        <v>2</v>
      </c>
      <c r="J296" t="s">
        <v>2</v>
      </c>
      <c r="K296" t="s">
        <v>2</v>
      </c>
    </row>
    <row r="297" spans="1:11">
      <c r="A297" t="s">
        <v>313</v>
      </c>
      <c r="B297" t="s">
        <v>44</v>
      </c>
      <c r="C297" t="s">
        <v>351</v>
      </c>
      <c r="D297" t="s">
        <v>2810</v>
      </c>
      <c r="E297" t="s">
        <v>44</v>
      </c>
      <c r="F297" t="s">
        <v>2377</v>
      </c>
      <c r="G297" t="s">
        <v>277</v>
      </c>
      <c r="H297" t="s">
        <v>428</v>
      </c>
      <c r="I297" t="s">
        <v>2</v>
      </c>
      <c r="J297" t="s">
        <v>2</v>
      </c>
      <c r="K297" t="s">
        <v>2</v>
      </c>
    </row>
    <row r="298" spans="1:11">
      <c r="A298" t="s">
        <v>314</v>
      </c>
      <c r="B298" t="s">
        <v>44</v>
      </c>
      <c r="C298" t="s">
        <v>44</v>
      </c>
      <c r="D298" t="s">
        <v>73</v>
      </c>
      <c r="E298" t="s">
        <v>44</v>
      </c>
      <c r="F298" t="s">
        <v>426</v>
      </c>
      <c r="G298" t="s">
        <v>411</v>
      </c>
      <c r="H298" t="s">
        <v>2405</v>
      </c>
      <c r="I298" t="s">
        <v>2</v>
      </c>
      <c r="J298" t="s">
        <v>2</v>
      </c>
      <c r="K298" t="s">
        <v>2</v>
      </c>
    </row>
    <row r="299" spans="1:11">
      <c r="A299" t="s">
        <v>7</v>
      </c>
      <c r="B299" t="s">
        <v>26</v>
      </c>
      <c r="C299" t="s">
        <v>26</v>
      </c>
      <c r="D299" t="s">
        <v>26</v>
      </c>
      <c r="E299" t="s">
        <v>26</v>
      </c>
      <c r="F299" t="s">
        <v>26</v>
      </c>
      <c r="G299" t="s">
        <v>26</v>
      </c>
      <c r="H299" t="s">
        <v>2406</v>
      </c>
      <c r="I299" t="s">
        <v>2</v>
      </c>
      <c r="J299" t="s">
        <v>2</v>
      </c>
      <c r="K299" t="s">
        <v>2</v>
      </c>
    </row>
    <row r="300" spans="1:11">
      <c r="A300" t="s">
        <v>1656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t="s">
        <v>2</v>
      </c>
      <c r="H300" t="s">
        <v>2</v>
      </c>
      <c r="I300" t="s">
        <v>2</v>
      </c>
      <c r="J300" t="s">
        <v>2</v>
      </c>
      <c r="K300" t="s">
        <v>2</v>
      </c>
    </row>
    <row r="301" spans="1:11">
      <c r="A301" t="s">
        <v>316</v>
      </c>
      <c r="B301" t="s">
        <v>27</v>
      </c>
      <c r="C301" t="s">
        <v>59</v>
      </c>
      <c r="D301" t="s">
        <v>90</v>
      </c>
      <c r="E301" t="s">
        <v>103</v>
      </c>
      <c r="F301" t="s">
        <v>7</v>
      </c>
      <c r="G301" t="s">
        <v>108</v>
      </c>
      <c r="H301" t="s">
        <v>2</v>
      </c>
      <c r="I301" t="s">
        <v>2</v>
      </c>
      <c r="J301" t="s">
        <v>2</v>
      </c>
      <c r="K301" t="s">
        <v>2</v>
      </c>
    </row>
    <row r="302" spans="1:11">
      <c r="A302" t="s">
        <v>2</v>
      </c>
      <c r="B302" t="s">
        <v>21</v>
      </c>
      <c r="C302" t="s">
        <v>21</v>
      </c>
      <c r="D302" t="s">
        <v>21</v>
      </c>
      <c r="E302" t="s">
        <v>21</v>
      </c>
      <c r="F302" t="s">
        <v>21</v>
      </c>
      <c r="G302" t="s">
        <v>2</v>
      </c>
      <c r="H302" t="s">
        <v>2</v>
      </c>
      <c r="I302" t="s">
        <v>2</v>
      </c>
      <c r="J302" t="s">
        <v>2</v>
      </c>
      <c r="K302" t="s">
        <v>2</v>
      </c>
    </row>
    <row r="303" spans="1:11">
      <c r="A303" t="s">
        <v>306</v>
      </c>
      <c r="B303" t="s">
        <v>1767</v>
      </c>
      <c r="C303" t="s">
        <v>1915</v>
      </c>
      <c r="D303" t="s">
        <v>1988</v>
      </c>
      <c r="E303" t="s">
        <v>1477</v>
      </c>
      <c r="F303" t="s">
        <v>386</v>
      </c>
      <c r="G303" t="s">
        <v>2063</v>
      </c>
      <c r="H303" t="s">
        <v>2</v>
      </c>
      <c r="I303" t="s">
        <v>2</v>
      </c>
      <c r="J303" t="s">
        <v>2</v>
      </c>
      <c r="K303" t="s">
        <v>2</v>
      </c>
    </row>
    <row r="304" spans="1:11">
      <c r="A304" t="s">
        <v>307</v>
      </c>
      <c r="B304" t="s">
        <v>1768</v>
      </c>
      <c r="C304" t="s">
        <v>1916</v>
      </c>
      <c r="D304" t="s">
        <v>1989</v>
      </c>
      <c r="E304" t="s">
        <v>2050</v>
      </c>
      <c r="F304" t="s">
        <v>387</v>
      </c>
      <c r="G304" t="s">
        <v>2064</v>
      </c>
      <c r="H304" t="s">
        <v>2</v>
      </c>
      <c r="I304" t="s">
        <v>2</v>
      </c>
      <c r="J304" t="s">
        <v>2</v>
      </c>
      <c r="K304" t="s">
        <v>2</v>
      </c>
    </row>
    <row r="305" spans="1:11">
      <c r="A305" t="s">
        <v>308</v>
      </c>
      <c r="B305" t="s">
        <v>1769</v>
      </c>
      <c r="C305" t="s">
        <v>1917</v>
      </c>
      <c r="D305" t="s">
        <v>1990</v>
      </c>
      <c r="E305" t="s">
        <v>2051</v>
      </c>
      <c r="F305" t="s">
        <v>388</v>
      </c>
      <c r="G305" t="s">
        <v>2065</v>
      </c>
      <c r="H305" t="s">
        <v>2</v>
      </c>
      <c r="I305" t="s">
        <v>2</v>
      </c>
      <c r="J305" t="s">
        <v>2</v>
      </c>
      <c r="K305" t="s">
        <v>2</v>
      </c>
    </row>
    <row r="306" spans="1:11">
      <c r="A306" t="s">
        <v>309</v>
      </c>
      <c r="B306" t="s">
        <v>1770</v>
      </c>
      <c r="C306" t="s">
        <v>1918</v>
      </c>
      <c r="D306" t="s">
        <v>1991</v>
      </c>
      <c r="E306" t="s">
        <v>2052</v>
      </c>
      <c r="F306" t="s">
        <v>389</v>
      </c>
      <c r="G306" t="s">
        <v>2066</v>
      </c>
      <c r="H306" t="s">
        <v>2</v>
      </c>
      <c r="I306" t="s">
        <v>2</v>
      </c>
      <c r="J306" t="s">
        <v>2</v>
      </c>
      <c r="K306" t="s">
        <v>2</v>
      </c>
    </row>
    <row r="307" spans="1:11">
      <c r="A307" t="s">
        <v>310</v>
      </c>
      <c r="B307" t="s">
        <v>1771</v>
      </c>
      <c r="C307" t="s">
        <v>1919</v>
      </c>
      <c r="D307" t="s">
        <v>1992</v>
      </c>
      <c r="E307" t="s">
        <v>2053</v>
      </c>
      <c r="F307" t="s">
        <v>390</v>
      </c>
      <c r="G307" t="s">
        <v>2067</v>
      </c>
      <c r="H307" t="s">
        <v>2</v>
      </c>
      <c r="I307" t="s">
        <v>2</v>
      </c>
      <c r="J307" t="s">
        <v>2</v>
      </c>
      <c r="K307" t="s">
        <v>2</v>
      </c>
    </row>
    <row r="308" spans="1:11">
      <c r="A308" t="s">
        <v>311</v>
      </c>
      <c r="B308" t="s">
        <v>640</v>
      </c>
      <c r="C308" t="s">
        <v>1920</v>
      </c>
      <c r="D308" t="s">
        <v>611</v>
      </c>
      <c r="E308" t="s">
        <v>2054</v>
      </c>
      <c r="F308" t="s">
        <v>391</v>
      </c>
      <c r="G308" t="s">
        <v>2068</v>
      </c>
      <c r="H308" t="s">
        <v>2</v>
      </c>
      <c r="I308" t="s">
        <v>2</v>
      </c>
      <c r="J308" t="s">
        <v>2</v>
      </c>
      <c r="K308" t="s">
        <v>2</v>
      </c>
    </row>
    <row r="309" spans="1:11">
      <c r="A309" t="s">
        <v>312</v>
      </c>
      <c r="B309" t="s">
        <v>120</v>
      </c>
      <c r="C309" t="s">
        <v>644</v>
      </c>
      <c r="D309" t="s">
        <v>1993</v>
      </c>
      <c r="E309" t="s">
        <v>2055</v>
      </c>
      <c r="F309" t="s">
        <v>392</v>
      </c>
      <c r="G309" t="s">
        <v>2069</v>
      </c>
      <c r="H309" t="s">
        <v>2</v>
      </c>
      <c r="I309" t="s">
        <v>2</v>
      </c>
      <c r="J309" t="s">
        <v>2</v>
      </c>
      <c r="K309" t="s">
        <v>2</v>
      </c>
    </row>
    <row r="310" spans="1:11">
      <c r="A310" t="s">
        <v>313</v>
      </c>
      <c r="B310" t="s">
        <v>1216</v>
      </c>
      <c r="C310" t="s">
        <v>176</v>
      </c>
      <c r="D310" t="s">
        <v>44</v>
      </c>
      <c r="E310" t="s">
        <v>1529</v>
      </c>
      <c r="F310" t="s">
        <v>393</v>
      </c>
      <c r="G310" t="s">
        <v>2070</v>
      </c>
      <c r="H310" t="s">
        <v>2</v>
      </c>
      <c r="I310" t="s">
        <v>2</v>
      </c>
      <c r="J310" t="s">
        <v>2</v>
      </c>
      <c r="K310" t="s">
        <v>2</v>
      </c>
    </row>
    <row r="311" spans="1:11">
      <c r="A311" t="s">
        <v>314</v>
      </c>
      <c r="B311" t="s">
        <v>44</v>
      </c>
      <c r="C311" t="s">
        <v>75</v>
      </c>
      <c r="D311" t="s">
        <v>44</v>
      </c>
      <c r="E311" t="s">
        <v>490</v>
      </c>
      <c r="F311" t="s">
        <v>319</v>
      </c>
      <c r="G311" t="s">
        <v>288</v>
      </c>
      <c r="H311" t="s">
        <v>2</v>
      </c>
      <c r="I311" t="s">
        <v>2</v>
      </c>
      <c r="J311" t="s">
        <v>2</v>
      </c>
      <c r="K311" t="s">
        <v>2</v>
      </c>
    </row>
    <row r="312" spans="1:11">
      <c r="A312" t="s">
        <v>7</v>
      </c>
      <c r="B312" t="s">
        <v>26</v>
      </c>
      <c r="C312" t="s">
        <v>26</v>
      </c>
      <c r="D312" t="s">
        <v>26</v>
      </c>
      <c r="E312" t="s">
        <v>26</v>
      </c>
      <c r="F312" t="s">
        <v>26</v>
      </c>
      <c r="G312" t="s">
        <v>2071</v>
      </c>
      <c r="H312" t="s">
        <v>2</v>
      </c>
      <c r="I312" t="s">
        <v>2</v>
      </c>
      <c r="J312" t="s">
        <v>2</v>
      </c>
      <c r="K312" t="s">
        <v>2</v>
      </c>
    </row>
    <row r="313" spans="1:11">
      <c r="A313" t="s">
        <v>1657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t="s">
        <v>2</v>
      </c>
      <c r="H313" t="s">
        <v>2</v>
      </c>
      <c r="I313" t="s">
        <v>2</v>
      </c>
      <c r="J313" t="s">
        <v>2</v>
      </c>
      <c r="K313" t="s">
        <v>2</v>
      </c>
    </row>
    <row r="314" spans="1:11">
      <c r="A314" t="s">
        <v>316</v>
      </c>
      <c r="B314" t="s">
        <v>27</v>
      </c>
      <c r="C314" t="s">
        <v>59</v>
      </c>
      <c r="D314" t="s">
        <v>90</v>
      </c>
      <c r="E314" t="s">
        <v>103</v>
      </c>
      <c r="F314" t="s">
        <v>7</v>
      </c>
      <c r="G314" t="s">
        <v>108</v>
      </c>
      <c r="H314" t="s">
        <v>2</v>
      </c>
      <c r="I314" t="s">
        <v>2</v>
      </c>
      <c r="J314" t="s">
        <v>2</v>
      </c>
      <c r="K314" t="s">
        <v>2</v>
      </c>
    </row>
    <row r="315" spans="1:11">
      <c r="A315" t="s">
        <v>2</v>
      </c>
      <c r="B315" t="s">
        <v>21</v>
      </c>
      <c r="C315" t="s">
        <v>21</v>
      </c>
      <c r="D315" t="s">
        <v>21</v>
      </c>
      <c r="E315" t="s">
        <v>21</v>
      </c>
      <c r="F315" t="s">
        <v>21</v>
      </c>
      <c r="G315" t="s">
        <v>2</v>
      </c>
      <c r="H315" t="s">
        <v>2</v>
      </c>
      <c r="I315" t="s">
        <v>2</v>
      </c>
      <c r="J315" t="s">
        <v>2</v>
      </c>
      <c r="K315" t="s">
        <v>2</v>
      </c>
    </row>
    <row r="316" spans="1:11">
      <c r="A316" t="s">
        <v>306</v>
      </c>
      <c r="B316" t="s">
        <v>1772</v>
      </c>
      <c r="C316" t="s">
        <v>1921</v>
      </c>
      <c r="D316" t="s">
        <v>1994</v>
      </c>
      <c r="E316" t="s">
        <v>1233</v>
      </c>
      <c r="F316" t="s">
        <v>352</v>
      </c>
      <c r="G316" t="s">
        <v>2072</v>
      </c>
      <c r="H316" t="s">
        <v>2</v>
      </c>
      <c r="I316" t="s">
        <v>2</v>
      </c>
      <c r="J316" t="s">
        <v>2</v>
      </c>
      <c r="K316" t="s">
        <v>2</v>
      </c>
    </row>
    <row r="317" spans="1:11">
      <c r="A317" t="s">
        <v>307</v>
      </c>
      <c r="B317" t="s">
        <v>1773</v>
      </c>
      <c r="C317" t="s">
        <v>1922</v>
      </c>
      <c r="D317" t="s">
        <v>1995</v>
      </c>
      <c r="E317" t="s">
        <v>2056</v>
      </c>
      <c r="F317" t="s">
        <v>353</v>
      </c>
      <c r="G317" t="s">
        <v>2073</v>
      </c>
      <c r="H317" t="s">
        <v>2</v>
      </c>
      <c r="I317" t="s">
        <v>2</v>
      </c>
      <c r="J317" t="s">
        <v>2</v>
      </c>
      <c r="K317" t="s">
        <v>2</v>
      </c>
    </row>
    <row r="318" spans="1:11">
      <c r="A318" t="s">
        <v>308</v>
      </c>
      <c r="B318" t="s">
        <v>1774</v>
      </c>
      <c r="C318" t="s">
        <v>1923</v>
      </c>
      <c r="D318" t="s">
        <v>1996</v>
      </c>
      <c r="E318" t="s">
        <v>2057</v>
      </c>
      <c r="F318" t="s">
        <v>354</v>
      </c>
      <c r="G318" t="s">
        <v>2074</v>
      </c>
      <c r="H318" t="s">
        <v>2</v>
      </c>
      <c r="I318" t="s">
        <v>2</v>
      </c>
      <c r="J318" t="s">
        <v>2</v>
      </c>
      <c r="K318" t="s">
        <v>2</v>
      </c>
    </row>
    <row r="319" spans="1:11">
      <c r="A319" t="s">
        <v>309</v>
      </c>
      <c r="B319" t="s">
        <v>1775</v>
      </c>
      <c r="C319" t="s">
        <v>1924</v>
      </c>
      <c r="D319" t="s">
        <v>1997</v>
      </c>
      <c r="E319" t="s">
        <v>2058</v>
      </c>
      <c r="F319" t="s">
        <v>355</v>
      </c>
      <c r="G319" t="s">
        <v>2075</v>
      </c>
      <c r="H319" t="s">
        <v>2</v>
      </c>
      <c r="I319" t="s">
        <v>2</v>
      </c>
      <c r="J319" t="s">
        <v>2</v>
      </c>
      <c r="K319" t="s">
        <v>2</v>
      </c>
    </row>
    <row r="320" spans="1:11">
      <c r="A320" t="s">
        <v>310</v>
      </c>
      <c r="B320" t="s">
        <v>1776</v>
      </c>
      <c r="C320" t="s">
        <v>1535</v>
      </c>
      <c r="D320" t="s">
        <v>1998</v>
      </c>
      <c r="E320" t="s">
        <v>2059</v>
      </c>
      <c r="F320" t="s">
        <v>356</v>
      </c>
      <c r="G320" t="s">
        <v>2076</v>
      </c>
      <c r="H320" t="s">
        <v>2</v>
      </c>
      <c r="I320" t="s">
        <v>2</v>
      </c>
      <c r="J320" t="s">
        <v>2</v>
      </c>
      <c r="K320" t="s">
        <v>2</v>
      </c>
    </row>
    <row r="321" spans="1:11">
      <c r="A321" t="s">
        <v>311</v>
      </c>
      <c r="B321" t="s">
        <v>1752</v>
      </c>
      <c r="C321" t="s">
        <v>1189</v>
      </c>
      <c r="D321" t="s">
        <v>1987</v>
      </c>
      <c r="E321" t="s">
        <v>2060</v>
      </c>
      <c r="F321" t="s">
        <v>357</v>
      </c>
      <c r="G321" t="s">
        <v>2077</v>
      </c>
      <c r="H321" t="s">
        <v>2</v>
      </c>
      <c r="I321" t="s">
        <v>2</v>
      </c>
      <c r="J321" t="s">
        <v>2</v>
      </c>
      <c r="K321" t="s">
        <v>2</v>
      </c>
    </row>
    <row r="322" spans="1:11">
      <c r="A322" t="s">
        <v>312</v>
      </c>
      <c r="B322" t="s">
        <v>44</v>
      </c>
      <c r="C322" t="s">
        <v>1925</v>
      </c>
      <c r="D322" t="s">
        <v>44</v>
      </c>
      <c r="E322" t="s">
        <v>2061</v>
      </c>
      <c r="F322" t="s">
        <v>358</v>
      </c>
      <c r="G322" t="s">
        <v>2078</v>
      </c>
      <c r="H322" t="s">
        <v>2</v>
      </c>
      <c r="I322" t="s">
        <v>2</v>
      </c>
      <c r="J322" t="s">
        <v>2</v>
      </c>
      <c r="K322" t="s">
        <v>2</v>
      </c>
    </row>
    <row r="323" spans="1:11">
      <c r="A323" t="s">
        <v>313</v>
      </c>
      <c r="B323" t="s">
        <v>44</v>
      </c>
      <c r="C323" t="s">
        <v>650</v>
      </c>
      <c r="D323" t="s">
        <v>44</v>
      </c>
      <c r="E323" t="s">
        <v>2062</v>
      </c>
      <c r="F323" t="s">
        <v>99</v>
      </c>
      <c r="G323" t="s">
        <v>419</v>
      </c>
      <c r="H323" t="s">
        <v>2</v>
      </c>
      <c r="I323" t="s">
        <v>2</v>
      </c>
      <c r="J323" t="s">
        <v>2</v>
      </c>
      <c r="K323" t="s">
        <v>2</v>
      </c>
    </row>
    <row r="324" spans="1:11">
      <c r="A324" t="s">
        <v>314</v>
      </c>
      <c r="B324" t="s">
        <v>44</v>
      </c>
      <c r="C324" t="s">
        <v>520</v>
      </c>
      <c r="D324" t="s">
        <v>44</v>
      </c>
      <c r="E324" t="s">
        <v>567</v>
      </c>
      <c r="F324" t="s">
        <v>175</v>
      </c>
      <c r="G324" t="s">
        <v>425</v>
      </c>
      <c r="H324" t="s">
        <v>2</v>
      </c>
      <c r="I324" t="s">
        <v>2</v>
      </c>
      <c r="J324" t="s">
        <v>2</v>
      </c>
      <c r="K324" t="s">
        <v>2</v>
      </c>
    </row>
    <row r="325" spans="1:11">
      <c r="A325" t="s">
        <v>7</v>
      </c>
      <c r="B325" t="s">
        <v>26</v>
      </c>
      <c r="C325" t="s">
        <v>26</v>
      </c>
      <c r="D325" t="s">
        <v>26</v>
      </c>
      <c r="E325" t="s">
        <v>26</v>
      </c>
      <c r="F325" t="s">
        <v>26</v>
      </c>
      <c r="G325" t="s">
        <v>2079</v>
      </c>
      <c r="H325" t="s">
        <v>2</v>
      </c>
      <c r="I325" t="s">
        <v>2</v>
      </c>
      <c r="J325" t="s">
        <v>2</v>
      </c>
      <c r="K325" t="s">
        <v>2</v>
      </c>
    </row>
    <row r="326" spans="1:11">
      <c r="A326" t="s">
        <v>1658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t="s">
        <v>2</v>
      </c>
      <c r="H326" t="s">
        <v>2</v>
      </c>
      <c r="I326" t="s">
        <v>2</v>
      </c>
      <c r="J326" t="s">
        <v>2</v>
      </c>
      <c r="K326" t="s">
        <v>2</v>
      </c>
    </row>
    <row r="327" spans="1:11">
      <c r="A327" t="s">
        <v>316</v>
      </c>
      <c r="B327" t="s">
        <v>28</v>
      </c>
      <c r="C327" t="s">
        <v>60</v>
      </c>
      <c r="D327" t="s">
        <v>7</v>
      </c>
      <c r="E327" t="s">
        <v>108</v>
      </c>
      <c r="F327" t="s">
        <v>2</v>
      </c>
      <c r="G327" t="s">
        <v>2</v>
      </c>
      <c r="H327" t="s">
        <v>2</v>
      </c>
      <c r="I327" t="s">
        <v>2</v>
      </c>
      <c r="J327" t="s">
        <v>2</v>
      </c>
      <c r="K327" t="s">
        <v>2</v>
      </c>
    </row>
    <row r="328" spans="1:11">
      <c r="A328" t="s">
        <v>2</v>
      </c>
      <c r="B328" t="s">
        <v>21</v>
      </c>
      <c r="C328" t="s">
        <v>21</v>
      </c>
      <c r="D328" t="s">
        <v>21</v>
      </c>
      <c r="E328" t="s">
        <v>2</v>
      </c>
      <c r="F328" t="s">
        <v>2</v>
      </c>
      <c r="G328" t="s">
        <v>2</v>
      </c>
      <c r="H328" t="s">
        <v>2</v>
      </c>
      <c r="I328" t="s">
        <v>2</v>
      </c>
      <c r="J328" t="s">
        <v>2</v>
      </c>
      <c r="K328" t="s">
        <v>2</v>
      </c>
    </row>
    <row r="329" spans="1:11">
      <c r="A329" t="s">
        <v>306</v>
      </c>
      <c r="B329" t="s">
        <v>1777</v>
      </c>
      <c r="C329" t="s">
        <v>1926</v>
      </c>
      <c r="D329" t="s">
        <v>386</v>
      </c>
      <c r="E329" t="s">
        <v>2063</v>
      </c>
      <c r="F329" t="s">
        <v>2</v>
      </c>
      <c r="G329" t="s">
        <v>2</v>
      </c>
      <c r="H329" t="s">
        <v>2</v>
      </c>
      <c r="I329" t="s">
        <v>2</v>
      </c>
      <c r="J329" t="s">
        <v>2</v>
      </c>
      <c r="K329" t="s">
        <v>2</v>
      </c>
    </row>
    <row r="330" spans="1:11">
      <c r="A330" t="s">
        <v>307</v>
      </c>
      <c r="B330" t="s">
        <v>1778</v>
      </c>
      <c r="C330" t="s">
        <v>697</v>
      </c>
      <c r="D330" t="s">
        <v>387</v>
      </c>
      <c r="E330" t="s">
        <v>2064</v>
      </c>
      <c r="F330" t="s">
        <v>2</v>
      </c>
      <c r="G330" t="s">
        <v>2</v>
      </c>
      <c r="H330" t="s">
        <v>2</v>
      </c>
      <c r="I330" t="s">
        <v>2</v>
      </c>
      <c r="J330" t="s">
        <v>2</v>
      </c>
      <c r="K330" t="s">
        <v>2</v>
      </c>
    </row>
    <row r="331" spans="1:11">
      <c r="A331" t="s">
        <v>308</v>
      </c>
      <c r="B331" t="s">
        <v>1779</v>
      </c>
      <c r="C331" t="s">
        <v>1927</v>
      </c>
      <c r="D331" t="s">
        <v>388</v>
      </c>
      <c r="E331" t="s">
        <v>2065</v>
      </c>
      <c r="F331" t="s">
        <v>2</v>
      </c>
      <c r="G331" t="s">
        <v>2</v>
      </c>
      <c r="H331" t="s">
        <v>2</v>
      </c>
      <c r="I331" t="s">
        <v>2</v>
      </c>
      <c r="J331" t="s">
        <v>2</v>
      </c>
      <c r="K331" t="s">
        <v>2</v>
      </c>
    </row>
    <row r="332" spans="1:11">
      <c r="A332" t="s">
        <v>309</v>
      </c>
      <c r="B332" t="s">
        <v>1780</v>
      </c>
      <c r="C332" t="s">
        <v>1928</v>
      </c>
      <c r="D332" t="s">
        <v>389</v>
      </c>
      <c r="E332" t="s">
        <v>2066</v>
      </c>
      <c r="F332" t="s">
        <v>2</v>
      </c>
      <c r="G332" t="s">
        <v>2</v>
      </c>
      <c r="H332" t="s">
        <v>2</v>
      </c>
      <c r="I332" t="s">
        <v>2</v>
      </c>
      <c r="J332" t="s">
        <v>2</v>
      </c>
      <c r="K332" t="s">
        <v>2</v>
      </c>
    </row>
    <row r="333" spans="1:11">
      <c r="A333" t="s">
        <v>310</v>
      </c>
      <c r="B333" t="s">
        <v>1781</v>
      </c>
      <c r="C333" t="s">
        <v>1929</v>
      </c>
      <c r="D333" t="s">
        <v>390</v>
      </c>
      <c r="E333" t="s">
        <v>2067</v>
      </c>
      <c r="F333" t="s">
        <v>2</v>
      </c>
      <c r="G333" t="s">
        <v>2</v>
      </c>
      <c r="H333" t="s">
        <v>2</v>
      </c>
      <c r="I333" t="s">
        <v>2</v>
      </c>
      <c r="J333" t="s">
        <v>2</v>
      </c>
      <c r="K333" t="s">
        <v>2</v>
      </c>
    </row>
    <row r="334" spans="1:11">
      <c r="A334" t="s">
        <v>311</v>
      </c>
      <c r="B334" t="s">
        <v>1782</v>
      </c>
      <c r="C334" t="s">
        <v>1930</v>
      </c>
      <c r="D334" t="s">
        <v>391</v>
      </c>
      <c r="E334" t="s">
        <v>2068</v>
      </c>
      <c r="F334" t="s">
        <v>2</v>
      </c>
      <c r="G334" t="s">
        <v>2</v>
      </c>
      <c r="H334" t="s">
        <v>2</v>
      </c>
      <c r="I334" t="s">
        <v>2</v>
      </c>
      <c r="J334" t="s">
        <v>2</v>
      </c>
      <c r="K334" t="s">
        <v>2</v>
      </c>
    </row>
    <row r="335" spans="1:11">
      <c r="A335" t="s">
        <v>312</v>
      </c>
      <c r="B335" t="s">
        <v>1783</v>
      </c>
      <c r="C335" t="s">
        <v>1931</v>
      </c>
      <c r="D335" t="s">
        <v>392</v>
      </c>
      <c r="E335" t="s">
        <v>2069</v>
      </c>
      <c r="F335" t="s">
        <v>2</v>
      </c>
      <c r="G335" t="s">
        <v>2</v>
      </c>
      <c r="H335" t="s">
        <v>2</v>
      </c>
      <c r="I335" t="s">
        <v>2</v>
      </c>
      <c r="J335" t="s">
        <v>2</v>
      </c>
      <c r="K335" t="s">
        <v>2</v>
      </c>
    </row>
    <row r="336" spans="1:11">
      <c r="A336" t="s">
        <v>313</v>
      </c>
      <c r="B336" t="s">
        <v>645</v>
      </c>
      <c r="C336" t="s">
        <v>1932</v>
      </c>
      <c r="D336" t="s">
        <v>393</v>
      </c>
      <c r="E336" t="s">
        <v>2070</v>
      </c>
      <c r="F336" t="s">
        <v>2</v>
      </c>
      <c r="G336" t="s">
        <v>2</v>
      </c>
      <c r="H336" t="s">
        <v>2</v>
      </c>
      <c r="I336" t="s">
        <v>2</v>
      </c>
      <c r="J336" t="s">
        <v>2</v>
      </c>
      <c r="K336" t="s">
        <v>2</v>
      </c>
    </row>
    <row r="337" spans="1:11">
      <c r="A337" t="s">
        <v>314</v>
      </c>
      <c r="B337" t="s">
        <v>1217</v>
      </c>
      <c r="C337" t="s">
        <v>189</v>
      </c>
      <c r="D337" t="s">
        <v>319</v>
      </c>
      <c r="E337" t="s">
        <v>288</v>
      </c>
      <c r="F337" t="s">
        <v>2</v>
      </c>
      <c r="G337" t="s">
        <v>2</v>
      </c>
      <c r="H337" t="s">
        <v>2</v>
      </c>
      <c r="I337" t="s">
        <v>2</v>
      </c>
      <c r="J337" t="s">
        <v>2</v>
      </c>
      <c r="K337" t="s">
        <v>2</v>
      </c>
    </row>
    <row r="338" spans="1:11">
      <c r="A338" t="s">
        <v>7</v>
      </c>
      <c r="B338" t="s">
        <v>26</v>
      </c>
      <c r="C338" t="s">
        <v>26</v>
      </c>
      <c r="D338" t="s">
        <v>26</v>
      </c>
      <c r="E338" t="s">
        <v>2071</v>
      </c>
      <c r="F338" t="s">
        <v>2</v>
      </c>
      <c r="G338" t="s">
        <v>2</v>
      </c>
      <c r="H338" t="s">
        <v>2</v>
      </c>
      <c r="I338" t="s">
        <v>2</v>
      </c>
      <c r="J338" t="s">
        <v>2</v>
      </c>
      <c r="K338" t="s">
        <v>2</v>
      </c>
    </row>
    <row r="339" spans="1:11">
      <c r="A339" t="s">
        <v>1659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t="s">
        <v>2</v>
      </c>
      <c r="H339" t="s">
        <v>2</v>
      </c>
      <c r="I339" t="s">
        <v>2</v>
      </c>
      <c r="J339" t="s">
        <v>2</v>
      </c>
      <c r="K339" t="s">
        <v>2</v>
      </c>
    </row>
    <row r="340" spans="1:11">
      <c r="A340" t="s">
        <v>316</v>
      </c>
      <c r="B340" t="s">
        <v>28</v>
      </c>
      <c r="C340" t="s">
        <v>60</v>
      </c>
      <c r="D340" t="s">
        <v>7</v>
      </c>
      <c r="E340" t="s">
        <v>108</v>
      </c>
      <c r="F340" t="s">
        <v>2</v>
      </c>
      <c r="G340" t="s">
        <v>2</v>
      </c>
      <c r="H340" t="s">
        <v>2</v>
      </c>
      <c r="I340" t="s">
        <v>2</v>
      </c>
      <c r="J340" t="s">
        <v>2</v>
      </c>
      <c r="K340" t="s">
        <v>2</v>
      </c>
    </row>
    <row r="341" spans="1:11">
      <c r="A341" t="s">
        <v>2</v>
      </c>
      <c r="B341" t="s">
        <v>21</v>
      </c>
      <c r="C341" t="s">
        <v>21</v>
      </c>
      <c r="D341" t="s">
        <v>21</v>
      </c>
      <c r="E341" t="s">
        <v>2</v>
      </c>
      <c r="F341" t="s">
        <v>2</v>
      </c>
      <c r="G341" t="s">
        <v>2</v>
      </c>
      <c r="H341" t="s">
        <v>2</v>
      </c>
      <c r="I341" t="s">
        <v>2</v>
      </c>
      <c r="J341" t="s">
        <v>2</v>
      </c>
      <c r="K341" t="s">
        <v>2</v>
      </c>
    </row>
    <row r="342" spans="1:11">
      <c r="A342" t="s">
        <v>306</v>
      </c>
      <c r="B342" t="s">
        <v>1784</v>
      </c>
      <c r="C342" t="s">
        <v>1933</v>
      </c>
      <c r="D342" t="s">
        <v>352</v>
      </c>
      <c r="E342" t="s">
        <v>2072</v>
      </c>
      <c r="F342" t="s">
        <v>2</v>
      </c>
      <c r="G342" t="s">
        <v>2</v>
      </c>
      <c r="H342" t="s">
        <v>2</v>
      </c>
      <c r="I342" t="s">
        <v>2</v>
      </c>
      <c r="J342" t="s">
        <v>2</v>
      </c>
      <c r="K342" t="s">
        <v>2</v>
      </c>
    </row>
    <row r="343" spans="1:11">
      <c r="A343" t="s">
        <v>307</v>
      </c>
      <c r="B343" t="s">
        <v>1785</v>
      </c>
      <c r="C343" t="s">
        <v>1934</v>
      </c>
      <c r="D343" t="s">
        <v>353</v>
      </c>
      <c r="E343" t="s">
        <v>2073</v>
      </c>
      <c r="F343" t="s">
        <v>2</v>
      </c>
      <c r="G343" t="s">
        <v>2</v>
      </c>
      <c r="H343" t="s">
        <v>2</v>
      </c>
      <c r="I343" t="s">
        <v>2</v>
      </c>
      <c r="J343" t="s">
        <v>2</v>
      </c>
      <c r="K343" t="s">
        <v>2</v>
      </c>
    </row>
    <row r="344" spans="1:11">
      <c r="A344" t="s">
        <v>308</v>
      </c>
      <c r="B344" t="s">
        <v>1786</v>
      </c>
      <c r="C344" t="s">
        <v>1935</v>
      </c>
      <c r="D344" t="s">
        <v>354</v>
      </c>
      <c r="E344" t="s">
        <v>2074</v>
      </c>
      <c r="F344" t="s">
        <v>2</v>
      </c>
      <c r="G344" t="s">
        <v>2</v>
      </c>
      <c r="H344" t="s">
        <v>2</v>
      </c>
      <c r="I344" t="s">
        <v>2</v>
      </c>
      <c r="J344" t="s">
        <v>2</v>
      </c>
      <c r="K344" t="s">
        <v>2</v>
      </c>
    </row>
    <row r="345" spans="1:11">
      <c r="A345" t="s">
        <v>309</v>
      </c>
      <c r="B345" t="s">
        <v>1787</v>
      </c>
      <c r="C345" t="s">
        <v>1936</v>
      </c>
      <c r="D345" t="s">
        <v>355</v>
      </c>
      <c r="E345" t="s">
        <v>2075</v>
      </c>
      <c r="F345" t="s">
        <v>2</v>
      </c>
      <c r="G345" t="s">
        <v>2</v>
      </c>
      <c r="H345" t="s">
        <v>2</v>
      </c>
      <c r="I345" t="s">
        <v>2</v>
      </c>
      <c r="J345" t="s">
        <v>2</v>
      </c>
      <c r="K345" t="s">
        <v>2</v>
      </c>
    </row>
    <row r="346" spans="1:11">
      <c r="A346" t="s">
        <v>310</v>
      </c>
      <c r="B346" t="s">
        <v>360</v>
      </c>
      <c r="C346" t="s">
        <v>1937</v>
      </c>
      <c r="D346" t="s">
        <v>356</v>
      </c>
      <c r="E346" t="s">
        <v>2076</v>
      </c>
      <c r="F346" t="s">
        <v>2</v>
      </c>
      <c r="G346" t="s">
        <v>2</v>
      </c>
      <c r="H346" t="s">
        <v>2</v>
      </c>
      <c r="I346" t="s">
        <v>2</v>
      </c>
      <c r="J346" t="s">
        <v>2</v>
      </c>
      <c r="K346" t="s">
        <v>2</v>
      </c>
    </row>
    <row r="347" spans="1:11">
      <c r="A347" t="s">
        <v>311</v>
      </c>
      <c r="B347" t="s">
        <v>691</v>
      </c>
      <c r="C347" t="s">
        <v>1938</v>
      </c>
      <c r="D347" t="s">
        <v>357</v>
      </c>
      <c r="E347" t="s">
        <v>2077</v>
      </c>
      <c r="F347" t="s">
        <v>2</v>
      </c>
      <c r="G347" t="s">
        <v>2</v>
      </c>
      <c r="H347" t="s">
        <v>2</v>
      </c>
      <c r="I347" t="s">
        <v>2</v>
      </c>
      <c r="J347" t="s">
        <v>2</v>
      </c>
      <c r="K347" t="s">
        <v>2</v>
      </c>
    </row>
    <row r="348" spans="1:11">
      <c r="A348" t="s">
        <v>312</v>
      </c>
      <c r="B348" t="s">
        <v>567</v>
      </c>
      <c r="C348" t="s">
        <v>1939</v>
      </c>
      <c r="D348" t="s">
        <v>358</v>
      </c>
      <c r="E348" t="s">
        <v>2078</v>
      </c>
      <c r="F348" t="s">
        <v>2</v>
      </c>
      <c r="G348" t="s">
        <v>2</v>
      </c>
      <c r="H348" t="s">
        <v>2</v>
      </c>
      <c r="I348" t="s">
        <v>2</v>
      </c>
      <c r="J348" t="s">
        <v>2</v>
      </c>
      <c r="K348" t="s">
        <v>2</v>
      </c>
    </row>
    <row r="349" spans="1:11">
      <c r="A349" t="s">
        <v>313</v>
      </c>
      <c r="B349" t="s">
        <v>430</v>
      </c>
      <c r="C349" t="s">
        <v>179</v>
      </c>
      <c r="D349" t="s">
        <v>99</v>
      </c>
      <c r="E349" t="s">
        <v>419</v>
      </c>
      <c r="F349" t="s">
        <v>2</v>
      </c>
      <c r="G349" t="s">
        <v>2</v>
      </c>
      <c r="H349" t="s">
        <v>2</v>
      </c>
      <c r="I349" t="s">
        <v>2</v>
      </c>
      <c r="J349" t="s">
        <v>2</v>
      </c>
      <c r="K349" t="s">
        <v>2</v>
      </c>
    </row>
    <row r="350" spans="1:11">
      <c r="A350" t="s">
        <v>314</v>
      </c>
      <c r="B350" t="s">
        <v>583</v>
      </c>
      <c r="C350" t="s">
        <v>48</v>
      </c>
      <c r="D350" t="s">
        <v>175</v>
      </c>
      <c r="E350" t="s">
        <v>425</v>
      </c>
      <c r="F350" t="s">
        <v>2</v>
      </c>
      <c r="G350" t="s">
        <v>2</v>
      </c>
      <c r="H350" t="s">
        <v>2</v>
      </c>
      <c r="I350" t="s">
        <v>2</v>
      </c>
      <c r="J350" t="s">
        <v>2</v>
      </c>
      <c r="K350" t="s">
        <v>2</v>
      </c>
    </row>
    <row r="351" spans="1:11">
      <c r="A351" t="s">
        <v>7</v>
      </c>
      <c r="B351" t="s">
        <v>26</v>
      </c>
      <c r="C351" t="s">
        <v>26</v>
      </c>
      <c r="D351" t="s">
        <v>26</v>
      </c>
      <c r="E351" t="s">
        <v>2079</v>
      </c>
      <c r="F351" t="s">
        <v>2</v>
      </c>
      <c r="G351" t="s">
        <v>2</v>
      </c>
      <c r="H351" t="s">
        <v>2</v>
      </c>
      <c r="I351" t="s">
        <v>2</v>
      </c>
      <c r="J351" t="s">
        <v>2</v>
      </c>
      <c r="K351" t="s">
        <v>2</v>
      </c>
    </row>
    <row r="352" spans="1:11">
      <c r="A352" t="s">
        <v>1660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t="s">
        <v>2</v>
      </c>
      <c r="H352" t="s">
        <v>2</v>
      </c>
      <c r="I352" t="s">
        <v>2</v>
      </c>
      <c r="J352" t="s">
        <v>2</v>
      </c>
      <c r="K352" t="s">
        <v>2</v>
      </c>
    </row>
    <row r="353" spans="1:11">
      <c r="A353" t="s">
        <v>316</v>
      </c>
      <c r="B353" t="s">
        <v>29</v>
      </c>
      <c r="C353" t="s">
        <v>61</v>
      </c>
      <c r="D353" t="s">
        <v>7</v>
      </c>
      <c r="E353" t="s">
        <v>108</v>
      </c>
      <c r="F353" t="s">
        <v>2</v>
      </c>
      <c r="G353" t="s">
        <v>2</v>
      </c>
      <c r="H353" t="s">
        <v>2</v>
      </c>
      <c r="I353" t="s">
        <v>2</v>
      </c>
      <c r="J353" t="s">
        <v>2</v>
      </c>
      <c r="K353" t="s">
        <v>2</v>
      </c>
    </row>
    <row r="354" spans="1:11">
      <c r="A354" t="s">
        <v>2</v>
      </c>
      <c r="B354" t="s">
        <v>21</v>
      </c>
      <c r="C354" t="s">
        <v>21</v>
      </c>
      <c r="D354" t="s">
        <v>21</v>
      </c>
      <c r="E354" t="s">
        <v>2</v>
      </c>
      <c r="F354" t="s">
        <v>2</v>
      </c>
      <c r="G354" t="s">
        <v>2</v>
      </c>
      <c r="H354" t="s">
        <v>2</v>
      </c>
      <c r="I354" t="s">
        <v>2</v>
      </c>
      <c r="J354" t="s">
        <v>2</v>
      </c>
      <c r="K354" t="s">
        <v>2</v>
      </c>
    </row>
    <row r="355" spans="1:11">
      <c r="A355" t="s">
        <v>306</v>
      </c>
      <c r="B355" t="s">
        <v>1788</v>
      </c>
      <c r="C355" t="s">
        <v>1467</v>
      </c>
      <c r="D355" t="s">
        <v>386</v>
      </c>
      <c r="E355" t="s">
        <v>2063</v>
      </c>
      <c r="F355" t="s">
        <v>2</v>
      </c>
      <c r="G355" t="s">
        <v>2</v>
      </c>
      <c r="H355" t="s">
        <v>2</v>
      </c>
      <c r="I355" t="s">
        <v>2</v>
      </c>
      <c r="J355" t="s">
        <v>2</v>
      </c>
      <c r="K355" t="s">
        <v>2</v>
      </c>
    </row>
    <row r="356" spans="1:11">
      <c r="A356" t="s">
        <v>307</v>
      </c>
      <c r="B356" t="s">
        <v>1789</v>
      </c>
      <c r="C356" t="s">
        <v>1940</v>
      </c>
      <c r="D356" t="s">
        <v>387</v>
      </c>
      <c r="E356" t="s">
        <v>2064</v>
      </c>
      <c r="F356" t="s">
        <v>2</v>
      </c>
      <c r="G356" t="s">
        <v>2</v>
      </c>
      <c r="H356" t="s">
        <v>2</v>
      </c>
      <c r="I356" t="s">
        <v>2</v>
      </c>
      <c r="J356" t="s">
        <v>2</v>
      </c>
      <c r="K356" t="s">
        <v>2</v>
      </c>
    </row>
    <row r="357" spans="1:11">
      <c r="A357" t="s">
        <v>308</v>
      </c>
      <c r="B357" t="s">
        <v>1790</v>
      </c>
      <c r="C357" t="s">
        <v>1941</v>
      </c>
      <c r="D357" t="s">
        <v>388</v>
      </c>
      <c r="E357" t="s">
        <v>2065</v>
      </c>
      <c r="F357" t="s">
        <v>2</v>
      </c>
      <c r="G357" t="s">
        <v>2</v>
      </c>
      <c r="H357" t="s">
        <v>2</v>
      </c>
      <c r="I357" t="s">
        <v>2</v>
      </c>
      <c r="J357" t="s">
        <v>2</v>
      </c>
      <c r="K357" t="s">
        <v>2</v>
      </c>
    </row>
    <row r="358" spans="1:11">
      <c r="A358" t="s">
        <v>309</v>
      </c>
      <c r="B358" t="s">
        <v>1791</v>
      </c>
      <c r="C358" t="s">
        <v>1942</v>
      </c>
      <c r="D358" t="s">
        <v>389</v>
      </c>
      <c r="E358" t="s">
        <v>2066</v>
      </c>
      <c r="F358" t="s">
        <v>2</v>
      </c>
      <c r="G358" t="s">
        <v>2</v>
      </c>
      <c r="H358" t="s">
        <v>2</v>
      </c>
      <c r="I358" t="s">
        <v>2</v>
      </c>
      <c r="J358" t="s">
        <v>2</v>
      </c>
      <c r="K358" t="s">
        <v>2</v>
      </c>
    </row>
    <row r="359" spans="1:11">
      <c r="A359" t="s">
        <v>310</v>
      </c>
      <c r="B359" t="s">
        <v>1792</v>
      </c>
      <c r="C359" t="s">
        <v>1943</v>
      </c>
      <c r="D359" t="s">
        <v>390</v>
      </c>
      <c r="E359" t="s">
        <v>2067</v>
      </c>
      <c r="F359" t="s">
        <v>2</v>
      </c>
      <c r="G359" t="s">
        <v>2</v>
      </c>
      <c r="H359" t="s">
        <v>2</v>
      </c>
      <c r="I359" t="s">
        <v>2</v>
      </c>
      <c r="J359" t="s">
        <v>2</v>
      </c>
      <c r="K359" t="s">
        <v>2</v>
      </c>
    </row>
    <row r="360" spans="1:11">
      <c r="A360" t="s">
        <v>311</v>
      </c>
      <c r="B360" t="s">
        <v>1793</v>
      </c>
      <c r="C360" t="s">
        <v>1944</v>
      </c>
      <c r="D360" t="s">
        <v>391</v>
      </c>
      <c r="E360" t="s">
        <v>2068</v>
      </c>
      <c r="F360" t="s">
        <v>2</v>
      </c>
      <c r="G360" t="s">
        <v>2</v>
      </c>
      <c r="H360" t="s">
        <v>2</v>
      </c>
      <c r="I360" t="s">
        <v>2</v>
      </c>
      <c r="J360" t="s">
        <v>2</v>
      </c>
      <c r="K360" t="s">
        <v>2</v>
      </c>
    </row>
    <row r="361" spans="1:11">
      <c r="A361" t="s">
        <v>312</v>
      </c>
      <c r="B361" t="s">
        <v>1794</v>
      </c>
      <c r="C361" t="s">
        <v>1945</v>
      </c>
      <c r="D361" t="s">
        <v>392</v>
      </c>
      <c r="E361" t="s">
        <v>2069</v>
      </c>
      <c r="F361" t="s">
        <v>2</v>
      </c>
      <c r="G361" t="s">
        <v>2</v>
      </c>
      <c r="H361" t="s">
        <v>2</v>
      </c>
      <c r="I361" t="s">
        <v>2</v>
      </c>
      <c r="J361" t="s">
        <v>2</v>
      </c>
      <c r="K361" t="s">
        <v>2</v>
      </c>
    </row>
    <row r="362" spans="1:11">
      <c r="A362" t="s">
        <v>313</v>
      </c>
      <c r="B362" t="s">
        <v>1795</v>
      </c>
      <c r="C362" t="s">
        <v>304</v>
      </c>
      <c r="D362" t="s">
        <v>393</v>
      </c>
      <c r="E362" t="s">
        <v>2070</v>
      </c>
      <c r="F362" t="s">
        <v>2</v>
      </c>
      <c r="G362" t="s">
        <v>2</v>
      </c>
      <c r="H362" t="s">
        <v>2</v>
      </c>
      <c r="I362" t="s">
        <v>2</v>
      </c>
      <c r="J362" t="s">
        <v>2</v>
      </c>
      <c r="K362" t="s">
        <v>2</v>
      </c>
    </row>
    <row r="363" spans="1:11">
      <c r="A363" t="s">
        <v>314</v>
      </c>
      <c r="B363" t="s">
        <v>229</v>
      </c>
      <c r="C363" t="s">
        <v>44</v>
      </c>
      <c r="D363" t="s">
        <v>319</v>
      </c>
      <c r="E363" t="s">
        <v>288</v>
      </c>
      <c r="F363" t="s">
        <v>2</v>
      </c>
      <c r="G363" t="s">
        <v>2</v>
      </c>
      <c r="H363" t="s">
        <v>2</v>
      </c>
      <c r="I363" t="s">
        <v>2</v>
      </c>
      <c r="J363" t="s">
        <v>2</v>
      </c>
      <c r="K363" t="s">
        <v>2</v>
      </c>
    </row>
    <row r="364" spans="1:11">
      <c r="A364" t="s">
        <v>7</v>
      </c>
      <c r="B364" t="s">
        <v>26</v>
      </c>
      <c r="C364" t="s">
        <v>26</v>
      </c>
      <c r="D364" t="s">
        <v>26</v>
      </c>
      <c r="E364" t="s">
        <v>2071</v>
      </c>
      <c r="F364" t="s">
        <v>2</v>
      </c>
      <c r="G364" t="s">
        <v>2</v>
      </c>
      <c r="H364" t="s">
        <v>2</v>
      </c>
      <c r="I364" t="s">
        <v>2</v>
      </c>
      <c r="J364" t="s">
        <v>2</v>
      </c>
      <c r="K364" t="s">
        <v>2</v>
      </c>
    </row>
    <row r="365" spans="1:11">
      <c r="A365" t="s">
        <v>1661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t="s">
        <v>2</v>
      </c>
      <c r="H365" t="s">
        <v>2</v>
      </c>
      <c r="I365" t="s">
        <v>2</v>
      </c>
      <c r="J365" t="s">
        <v>2</v>
      </c>
      <c r="K365" t="s">
        <v>2</v>
      </c>
    </row>
    <row r="366" spans="1:11">
      <c r="A366" t="s">
        <v>316</v>
      </c>
      <c r="B366" t="s">
        <v>29</v>
      </c>
      <c r="C366" t="s">
        <v>61</v>
      </c>
      <c r="D366" t="s">
        <v>7</v>
      </c>
      <c r="E366" t="s">
        <v>108</v>
      </c>
      <c r="F366" t="s">
        <v>2</v>
      </c>
      <c r="G366" t="s">
        <v>2</v>
      </c>
      <c r="H366" t="s">
        <v>2</v>
      </c>
      <c r="I366" t="s">
        <v>2</v>
      </c>
      <c r="J366" t="s">
        <v>2</v>
      </c>
      <c r="K366" t="s">
        <v>2</v>
      </c>
    </row>
    <row r="367" spans="1:11">
      <c r="A367" t="s">
        <v>2</v>
      </c>
      <c r="B367" t="s">
        <v>21</v>
      </c>
      <c r="C367" t="s">
        <v>21</v>
      </c>
      <c r="D367" t="s">
        <v>21</v>
      </c>
      <c r="E367" t="s">
        <v>2</v>
      </c>
      <c r="F367" t="s">
        <v>2</v>
      </c>
      <c r="G367" t="s">
        <v>2</v>
      </c>
      <c r="H367" t="s">
        <v>2</v>
      </c>
      <c r="I367" t="s">
        <v>2</v>
      </c>
      <c r="J367" t="s">
        <v>2</v>
      </c>
      <c r="K367" t="s">
        <v>2</v>
      </c>
    </row>
    <row r="368" spans="1:11">
      <c r="A368" t="s">
        <v>306</v>
      </c>
      <c r="B368" t="s">
        <v>1796</v>
      </c>
      <c r="C368" t="s">
        <v>1946</v>
      </c>
      <c r="D368" t="s">
        <v>352</v>
      </c>
      <c r="E368" t="s">
        <v>2072</v>
      </c>
      <c r="F368" t="s">
        <v>2</v>
      </c>
      <c r="G368" t="s">
        <v>2</v>
      </c>
      <c r="H368" t="s">
        <v>2</v>
      </c>
      <c r="I368" t="s">
        <v>2</v>
      </c>
      <c r="J368" t="s">
        <v>2</v>
      </c>
      <c r="K368" t="s">
        <v>2</v>
      </c>
    </row>
    <row r="369" spans="1:11">
      <c r="A369" t="s">
        <v>307</v>
      </c>
      <c r="B369" t="s">
        <v>1797</v>
      </c>
      <c r="C369" t="s">
        <v>1947</v>
      </c>
      <c r="D369" t="s">
        <v>353</v>
      </c>
      <c r="E369" t="s">
        <v>2073</v>
      </c>
      <c r="F369" t="s">
        <v>2</v>
      </c>
      <c r="G369" t="s">
        <v>2</v>
      </c>
      <c r="H369" t="s">
        <v>2</v>
      </c>
      <c r="I369" t="s">
        <v>2</v>
      </c>
      <c r="J369" t="s">
        <v>2</v>
      </c>
      <c r="K369" t="s">
        <v>2</v>
      </c>
    </row>
    <row r="370" spans="1:11">
      <c r="A370" t="s">
        <v>308</v>
      </c>
      <c r="B370" t="s">
        <v>1798</v>
      </c>
      <c r="C370" t="s">
        <v>1948</v>
      </c>
      <c r="D370" t="s">
        <v>354</v>
      </c>
      <c r="E370" t="s">
        <v>2074</v>
      </c>
      <c r="F370" t="s">
        <v>2</v>
      </c>
      <c r="G370" t="s">
        <v>2</v>
      </c>
      <c r="H370" t="s">
        <v>2</v>
      </c>
      <c r="I370" t="s">
        <v>2</v>
      </c>
      <c r="J370" t="s">
        <v>2</v>
      </c>
      <c r="K370" t="s">
        <v>2</v>
      </c>
    </row>
    <row r="371" spans="1:11">
      <c r="A371" t="s">
        <v>309</v>
      </c>
      <c r="B371" t="s">
        <v>1799</v>
      </c>
      <c r="C371" t="s">
        <v>1949</v>
      </c>
      <c r="D371" t="s">
        <v>355</v>
      </c>
      <c r="E371" t="s">
        <v>2075</v>
      </c>
      <c r="F371" t="s">
        <v>2</v>
      </c>
      <c r="G371" t="s">
        <v>2</v>
      </c>
      <c r="H371" t="s">
        <v>2</v>
      </c>
      <c r="I371" t="s">
        <v>2</v>
      </c>
      <c r="J371" t="s">
        <v>2</v>
      </c>
      <c r="K371" t="s">
        <v>2</v>
      </c>
    </row>
    <row r="372" spans="1:11">
      <c r="A372" t="s">
        <v>310</v>
      </c>
      <c r="B372" t="s">
        <v>1800</v>
      </c>
      <c r="C372" t="s">
        <v>1950</v>
      </c>
      <c r="D372" t="s">
        <v>356</v>
      </c>
      <c r="E372" t="s">
        <v>2076</v>
      </c>
      <c r="F372" t="s">
        <v>2</v>
      </c>
      <c r="G372" t="s">
        <v>2</v>
      </c>
      <c r="H372" t="s">
        <v>2</v>
      </c>
      <c r="I372" t="s">
        <v>2</v>
      </c>
      <c r="J372" t="s">
        <v>2</v>
      </c>
      <c r="K372" t="s">
        <v>2</v>
      </c>
    </row>
    <row r="373" spans="1:11">
      <c r="A373" t="s">
        <v>311</v>
      </c>
      <c r="B373" t="s">
        <v>1801</v>
      </c>
      <c r="C373" t="s">
        <v>1951</v>
      </c>
      <c r="D373" t="s">
        <v>357</v>
      </c>
      <c r="E373" t="s">
        <v>2077</v>
      </c>
      <c r="F373" t="s">
        <v>2</v>
      </c>
      <c r="G373" t="s">
        <v>2</v>
      </c>
      <c r="H373" t="s">
        <v>2</v>
      </c>
      <c r="I373" t="s">
        <v>2</v>
      </c>
      <c r="J373" t="s">
        <v>2</v>
      </c>
      <c r="K373" t="s">
        <v>2</v>
      </c>
    </row>
    <row r="374" spans="1:11">
      <c r="A374" t="s">
        <v>312</v>
      </c>
      <c r="B374" t="s">
        <v>1802</v>
      </c>
      <c r="C374" t="s">
        <v>1952</v>
      </c>
      <c r="D374" t="s">
        <v>358</v>
      </c>
      <c r="E374" t="s">
        <v>2078</v>
      </c>
      <c r="F374" t="s">
        <v>2</v>
      </c>
      <c r="G374" t="s">
        <v>2</v>
      </c>
      <c r="H374" t="s">
        <v>2</v>
      </c>
      <c r="I374" t="s">
        <v>2</v>
      </c>
      <c r="J374" t="s">
        <v>2</v>
      </c>
      <c r="K374" t="s">
        <v>2</v>
      </c>
    </row>
    <row r="375" spans="1:11">
      <c r="A375" t="s">
        <v>313</v>
      </c>
      <c r="B375" t="s">
        <v>620</v>
      </c>
      <c r="C375" t="s">
        <v>44</v>
      </c>
      <c r="D375" t="s">
        <v>99</v>
      </c>
      <c r="E375" t="s">
        <v>419</v>
      </c>
      <c r="F375" t="s">
        <v>2</v>
      </c>
      <c r="G375" t="s">
        <v>2</v>
      </c>
      <c r="H375" t="s">
        <v>2</v>
      </c>
      <c r="I375" t="s">
        <v>2</v>
      </c>
      <c r="J375" t="s">
        <v>2</v>
      </c>
      <c r="K375" t="s">
        <v>2</v>
      </c>
    </row>
    <row r="376" spans="1:11">
      <c r="A376" t="s">
        <v>314</v>
      </c>
      <c r="B376" t="s">
        <v>488</v>
      </c>
      <c r="C376" t="s">
        <v>519</v>
      </c>
      <c r="D376" t="s">
        <v>175</v>
      </c>
      <c r="E376" t="s">
        <v>425</v>
      </c>
      <c r="F376" t="s">
        <v>2</v>
      </c>
      <c r="G376" t="s">
        <v>2</v>
      </c>
      <c r="H376" t="s">
        <v>2</v>
      </c>
      <c r="I376" t="s">
        <v>2</v>
      </c>
      <c r="J376" t="s">
        <v>2</v>
      </c>
      <c r="K376" t="s">
        <v>2</v>
      </c>
    </row>
    <row r="377" spans="1:11">
      <c r="A377" t="s">
        <v>7</v>
      </c>
      <c r="B377" t="s">
        <v>26</v>
      </c>
      <c r="C377" t="s">
        <v>26</v>
      </c>
      <c r="D377" t="s">
        <v>26</v>
      </c>
      <c r="E377" t="s">
        <v>2079</v>
      </c>
      <c r="F377" t="s">
        <v>2</v>
      </c>
      <c r="G377" t="s">
        <v>2</v>
      </c>
      <c r="H377" t="s">
        <v>2</v>
      </c>
      <c r="I377" t="s">
        <v>2</v>
      </c>
      <c r="J377" t="s">
        <v>2</v>
      </c>
      <c r="K377" t="s">
        <v>2</v>
      </c>
    </row>
    <row r="378" spans="1:11">
      <c r="A378" t="s">
        <v>1662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t="s">
        <v>2</v>
      </c>
      <c r="H378" t="s">
        <v>2</v>
      </c>
      <c r="I378" t="s">
        <v>2</v>
      </c>
      <c r="J378" t="s">
        <v>2</v>
      </c>
      <c r="K378" t="s">
        <v>2</v>
      </c>
    </row>
    <row r="379" spans="1:11">
      <c r="A379" t="s">
        <v>316</v>
      </c>
      <c r="B379" t="s">
        <v>29</v>
      </c>
      <c r="C379" t="s">
        <v>61</v>
      </c>
      <c r="D379" t="s">
        <v>7</v>
      </c>
      <c r="E379" t="s">
        <v>108</v>
      </c>
      <c r="F379" t="s">
        <v>2</v>
      </c>
      <c r="G379" t="s">
        <v>2</v>
      </c>
      <c r="H379" t="s">
        <v>2</v>
      </c>
      <c r="I379" t="s">
        <v>2</v>
      </c>
      <c r="J379" t="s">
        <v>2</v>
      </c>
      <c r="K379" t="s">
        <v>2</v>
      </c>
    </row>
    <row r="380" spans="1:11">
      <c r="A380" t="s">
        <v>2</v>
      </c>
      <c r="B380" t="s">
        <v>21</v>
      </c>
      <c r="C380" t="s">
        <v>21</v>
      </c>
      <c r="D380" t="s">
        <v>21</v>
      </c>
      <c r="E380" t="s">
        <v>2</v>
      </c>
      <c r="F380" t="s">
        <v>2</v>
      </c>
      <c r="G380" t="s">
        <v>2</v>
      </c>
      <c r="H380" t="s">
        <v>2</v>
      </c>
      <c r="I380" t="s">
        <v>2</v>
      </c>
      <c r="J380" t="s">
        <v>2</v>
      </c>
      <c r="K380" t="s">
        <v>2</v>
      </c>
    </row>
    <row r="381" spans="1:11">
      <c r="A381" t="s">
        <v>306</v>
      </c>
      <c r="B381" t="s">
        <v>1503</v>
      </c>
      <c r="C381" t="s">
        <v>1953</v>
      </c>
      <c r="D381" t="s">
        <v>386</v>
      </c>
      <c r="E381" t="s">
        <v>2063</v>
      </c>
      <c r="F381" t="s">
        <v>2</v>
      </c>
      <c r="G381" t="s">
        <v>2</v>
      </c>
      <c r="H381" t="s">
        <v>2</v>
      </c>
      <c r="I381" t="s">
        <v>2</v>
      </c>
      <c r="J381" t="s">
        <v>2</v>
      </c>
      <c r="K381" t="s">
        <v>2</v>
      </c>
    </row>
    <row r="382" spans="1:11">
      <c r="A382" t="s">
        <v>307</v>
      </c>
      <c r="B382" t="s">
        <v>62</v>
      </c>
      <c r="C382" t="s">
        <v>1954</v>
      </c>
      <c r="D382" t="s">
        <v>387</v>
      </c>
      <c r="E382" t="s">
        <v>2064</v>
      </c>
      <c r="F382" t="s">
        <v>2</v>
      </c>
      <c r="G382" t="s">
        <v>2</v>
      </c>
      <c r="H382" t="s">
        <v>2</v>
      </c>
      <c r="I382" t="s">
        <v>2</v>
      </c>
      <c r="J382" t="s">
        <v>2</v>
      </c>
      <c r="K382" t="s">
        <v>2</v>
      </c>
    </row>
    <row r="383" spans="1:11">
      <c r="A383" t="s">
        <v>308</v>
      </c>
      <c r="B383" t="s">
        <v>1803</v>
      </c>
      <c r="C383" t="s">
        <v>1955</v>
      </c>
      <c r="D383" t="s">
        <v>388</v>
      </c>
      <c r="E383" t="s">
        <v>2065</v>
      </c>
      <c r="F383" t="s">
        <v>2</v>
      </c>
      <c r="G383" t="s">
        <v>2</v>
      </c>
      <c r="H383" t="s">
        <v>2</v>
      </c>
      <c r="I383" t="s">
        <v>2</v>
      </c>
      <c r="J383" t="s">
        <v>2</v>
      </c>
      <c r="K383" t="s">
        <v>2</v>
      </c>
    </row>
    <row r="384" spans="1:11">
      <c r="A384" t="s">
        <v>309</v>
      </c>
      <c r="B384" t="s">
        <v>1804</v>
      </c>
      <c r="C384" t="s">
        <v>1956</v>
      </c>
      <c r="D384" t="s">
        <v>389</v>
      </c>
      <c r="E384" t="s">
        <v>2066</v>
      </c>
      <c r="F384" t="s">
        <v>2</v>
      </c>
      <c r="G384" t="s">
        <v>2</v>
      </c>
      <c r="H384" t="s">
        <v>2</v>
      </c>
      <c r="I384" t="s">
        <v>2</v>
      </c>
      <c r="J384" t="s">
        <v>2</v>
      </c>
      <c r="K384" t="s">
        <v>2</v>
      </c>
    </row>
    <row r="385" spans="1:11">
      <c r="A385" t="s">
        <v>310</v>
      </c>
      <c r="B385" t="s">
        <v>1805</v>
      </c>
      <c r="C385" t="s">
        <v>1957</v>
      </c>
      <c r="D385" t="s">
        <v>390</v>
      </c>
      <c r="E385" t="s">
        <v>2067</v>
      </c>
      <c r="F385" t="s">
        <v>2</v>
      </c>
      <c r="G385" t="s">
        <v>2</v>
      </c>
      <c r="H385" t="s">
        <v>2</v>
      </c>
      <c r="I385" t="s">
        <v>2</v>
      </c>
      <c r="J385" t="s">
        <v>2</v>
      </c>
      <c r="K385" t="s">
        <v>2</v>
      </c>
    </row>
    <row r="386" spans="1:11">
      <c r="A386" t="s">
        <v>311</v>
      </c>
      <c r="B386" t="s">
        <v>1806</v>
      </c>
      <c r="C386" t="s">
        <v>1958</v>
      </c>
      <c r="D386" t="s">
        <v>391</v>
      </c>
      <c r="E386" t="s">
        <v>2068</v>
      </c>
      <c r="F386" t="s">
        <v>2</v>
      </c>
      <c r="G386" t="s">
        <v>2</v>
      </c>
      <c r="H386" t="s">
        <v>2</v>
      </c>
      <c r="I386" t="s">
        <v>2</v>
      </c>
      <c r="J386" t="s">
        <v>2</v>
      </c>
      <c r="K386" t="s">
        <v>2</v>
      </c>
    </row>
    <row r="387" spans="1:11">
      <c r="A387" t="s">
        <v>312</v>
      </c>
      <c r="B387" t="s">
        <v>1807</v>
      </c>
      <c r="C387" t="s">
        <v>1709</v>
      </c>
      <c r="D387" t="s">
        <v>392</v>
      </c>
      <c r="E387" t="s">
        <v>2069</v>
      </c>
      <c r="F387" t="s">
        <v>2</v>
      </c>
      <c r="G387" t="s">
        <v>2</v>
      </c>
      <c r="H387" t="s">
        <v>2</v>
      </c>
      <c r="I387" t="s">
        <v>2</v>
      </c>
      <c r="J387" t="s">
        <v>2</v>
      </c>
      <c r="K387" t="s">
        <v>2</v>
      </c>
    </row>
    <row r="388" spans="1:11">
      <c r="A388" t="s">
        <v>313</v>
      </c>
      <c r="B388" t="s">
        <v>118</v>
      </c>
      <c r="C388" t="s">
        <v>1914</v>
      </c>
      <c r="D388" t="s">
        <v>393</v>
      </c>
      <c r="E388" t="s">
        <v>2070</v>
      </c>
      <c r="F388" t="s">
        <v>2</v>
      </c>
      <c r="G388" t="s">
        <v>2</v>
      </c>
      <c r="H388" t="s">
        <v>2</v>
      </c>
      <c r="I388" t="s">
        <v>2</v>
      </c>
      <c r="J388" t="s">
        <v>2</v>
      </c>
      <c r="K388" t="s">
        <v>2</v>
      </c>
    </row>
    <row r="389" spans="1:11">
      <c r="A389" t="s">
        <v>314</v>
      </c>
      <c r="B389" t="s">
        <v>282</v>
      </c>
      <c r="C389" t="s">
        <v>1959</v>
      </c>
      <c r="D389" t="s">
        <v>319</v>
      </c>
      <c r="E389" t="s">
        <v>288</v>
      </c>
      <c r="F389" t="s">
        <v>2</v>
      </c>
      <c r="G389" t="s">
        <v>2</v>
      </c>
      <c r="H389" t="s">
        <v>2</v>
      </c>
      <c r="I389" t="s">
        <v>2</v>
      </c>
      <c r="J389" t="s">
        <v>2</v>
      </c>
      <c r="K389" t="s">
        <v>2</v>
      </c>
    </row>
    <row r="390" spans="1:11">
      <c r="A390" t="s">
        <v>7</v>
      </c>
      <c r="B390" t="s">
        <v>26</v>
      </c>
      <c r="C390" t="s">
        <v>26</v>
      </c>
      <c r="D390" t="s">
        <v>26</v>
      </c>
      <c r="E390" t="s">
        <v>2071</v>
      </c>
      <c r="F390" t="s">
        <v>2</v>
      </c>
      <c r="G390" t="s">
        <v>2</v>
      </c>
      <c r="H390" t="s">
        <v>2</v>
      </c>
      <c r="I390" t="s">
        <v>2</v>
      </c>
      <c r="J390" t="s">
        <v>2</v>
      </c>
      <c r="K390" t="s">
        <v>2</v>
      </c>
    </row>
    <row r="391" spans="1:11">
      <c r="A391" t="s">
        <v>1663</v>
      </c>
      <c r="B391" t="s">
        <v>2</v>
      </c>
      <c r="C391" t="s">
        <v>2</v>
      </c>
      <c r="D391" t="s">
        <v>2</v>
      </c>
      <c r="E391" t="s">
        <v>2</v>
      </c>
      <c r="F391" t="s">
        <v>2</v>
      </c>
      <c r="G391" t="s">
        <v>2</v>
      </c>
      <c r="H391" t="s">
        <v>2</v>
      </c>
      <c r="I391" t="s">
        <v>2</v>
      </c>
      <c r="J391" t="s">
        <v>2</v>
      </c>
      <c r="K391" t="s">
        <v>2</v>
      </c>
    </row>
    <row r="392" spans="1:11">
      <c r="A392" t="s">
        <v>316</v>
      </c>
      <c r="B392" t="s">
        <v>29</v>
      </c>
      <c r="C392" t="s">
        <v>61</v>
      </c>
      <c r="D392" t="s">
        <v>7</v>
      </c>
      <c r="E392" t="s">
        <v>108</v>
      </c>
      <c r="F392" t="s">
        <v>2</v>
      </c>
      <c r="G392" t="s">
        <v>2</v>
      </c>
      <c r="H392" t="s">
        <v>2</v>
      </c>
      <c r="I392" t="s">
        <v>2</v>
      </c>
      <c r="J392" t="s">
        <v>2</v>
      </c>
      <c r="K392" t="s">
        <v>2</v>
      </c>
    </row>
    <row r="393" spans="1:11">
      <c r="A393" t="s">
        <v>2</v>
      </c>
      <c r="B393" t="s">
        <v>21</v>
      </c>
      <c r="C393" t="s">
        <v>21</v>
      </c>
      <c r="D393" t="s">
        <v>21</v>
      </c>
      <c r="E393" t="s">
        <v>2</v>
      </c>
      <c r="F393" t="s">
        <v>2</v>
      </c>
      <c r="G393" t="s">
        <v>2</v>
      </c>
      <c r="H393" t="s">
        <v>2</v>
      </c>
      <c r="I393" t="s">
        <v>2</v>
      </c>
      <c r="J393" t="s">
        <v>2</v>
      </c>
      <c r="K393" t="s">
        <v>2</v>
      </c>
    </row>
    <row r="394" spans="1:11">
      <c r="A394" t="s">
        <v>306</v>
      </c>
      <c r="B394" t="s">
        <v>1808</v>
      </c>
      <c r="C394" t="s">
        <v>1960</v>
      </c>
      <c r="D394" t="s">
        <v>352</v>
      </c>
      <c r="E394" t="s">
        <v>2072</v>
      </c>
      <c r="F394" t="s">
        <v>2</v>
      </c>
      <c r="G394" t="s">
        <v>2</v>
      </c>
      <c r="H394" t="s">
        <v>2</v>
      </c>
      <c r="I394" t="s">
        <v>2</v>
      </c>
      <c r="J394" t="s">
        <v>2</v>
      </c>
      <c r="K394" t="s">
        <v>2</v>
      </c>
    </row>
    <row r="395" spans="1:11">
      <c r="A395" t="s">
        <v>307</v>
      </c>
      <c r="B395" t="s">
        <v>1809</v>
      </c>
      <c r="C395" t="s">
        <v>1961</v>
      </c>
      <c r="D395" t="s">
        <v>353</v>
      </c>
      <c r="E395" t="s">
        <v>2073</v>
      </c>
      <c r="F395" t="s">
        <v>2</v>
      </c>
      <c r="G395" t="s">
        <v>2</v>
      </c>
      <c r="H395" t="s">
        <v>2</v>
      </c>
      <c r="I395" t="s">
        <v>2</v>
      </c>
      <c r="J395" t="s">
        <v>2</v>
      </c>
      <c r="K395" t="s">
        <v>2</v>
      </c>
    </row>
    <row r="396" spans="1:11">
      <c r="A396" t="s">
        <v>308</v>
      </c>
      <c r="B396" t="s">
        <v>1810</v>
      </c>
      <c r="C396" t="s">
        <v>1004</v>
      </c>
      <c r="D396" t="s">
        <v>354</v>
      </c>
      <c r="E396" t="s">
        <v>2074</v>
      </c>
      <c r="F396" t="s">
        <v>2</v>
      </c>
      <c r="G396" t="s">
        <v>2</v>
      </c>
      <c r="H396" t="s">
        <v>2</v>
      </c>
      <c r="I396" t="s">
        <v>2</v>
      </c>
      <c r="J396" t="s">
        <v>2</v>
      </c>
      <c r="K396" t="s">
        <v>2</v>
      </c>
    </row>
    <row r="397" spans="1:11">
      <c r="A397" t="s">
        <v>309</v>
      </c>
      <c r="B397" t="s">
        <v>1811</v>
      </c>
      <c r="C397" t="s">
        <v>1962</v>
      </c>
      <c r="D397" t="s">
        <v>355</v>
      </c>
      <c r="E397" t="s">
        <v>2075</v>
      </c>
      <c r="F397" t="s">
        <v>2</v>
      </c>
      <c r="G397" t="s">
        <v>2</v>
      </c>
      <c r="H397" t="s">
        <v>2</v>
      </c>
      <c r="I397" t="s">
        <v>2</v>
      </c>
      <c r="J397" t="s">
        <v>2</v>
      </c>
      <c r="K397" t="s">
        <v>2</v>
      </c>
    </row>
    <row r="398" spans="1:11">
      <c r="A398" t="s">
        <v>310</v>
      </c>
      <c r="B398" t="s">
        <v>1812</v>
      </c>
      <c r="C398" t="s">
        <v>1963</v>
      </c>
      <c r="D398" t="s">
        <v>356</v>
      </c>
      <c r="E398" t="s">
        <v>2076</v>
      </c>
      <c r="F398" t="s">
        <v>2</v>
      </c>
      <c r="G398" t="s">
        <v>2</v>
      </c>
      <c r="H398" t="s">
        <v>2</v>
      </c>
      <c r="I398" t="s">
        <v>2</v>
      </c>
      <c r="J398" t="s">
        <v>2</v>
      </c>
      <c r="K398" t="s">
        <v>2</v>
      </c>
    </row>
    <row r="399" spans="1:11">
      <c r="A399" t="s">
        <v>311</v>
      </c>
      <c r="B399" t="s">
        <v>1813</v>
      </c>
      <c r="C399" t="s">
        <v>1964</v>
      </c>
      <c r="D399" t="s">
        <v>357</v>
      </c>
      <c r="E399" t="s">
        <v>2077</v>
      </c>
      <c r="F399" t="s">
        <v>2</v>
      </c>
      <c r="G399" t="s">
        <v>2</v>
      </c>
      <c r="H399" t="s">
        <v>2</v>
      </c>
      <c r="I399" t="s">
        <v>2</v>
      </c>
      <c r="J399" t="s">
        <v>2</v>
      </c>
      <c r="K399" t="s">
        <v>2</v>
      </c>
    </row>
    <row r="400" spans="1:11">
      <c r="A400" t="s">
        <v>312</v>
      </c>
      <c r="B400" t="s">
        <v>1814</v>
      </c>
      <c r="C400" t="s">
        <v>301</v>
      </c>
      <c r="D400" t="s">
        <v>358</v>
      </c>
      <c r="E400" t="s">
        <v>2078</v>
      </c>
      <c r="F400" t="s">
        <v>2</v>
      </c>
      <c r="G400" t="s">
        <v>2</v>
      </c>
      <c r="H400" t="s">
        <v>2</v>
      </c>
      <c r="I400" t="s">
        <v>2</v>
      </c>
      <c r="J400" t="s">
        <v>2</v>
      </c>
      <c r="K400" t="s">
        <v>2</v>
      </c>
    </row>
    <row r="401" spans="1:11">
      <c r="A401" t="s">
        <v>313</v>
      </c>
      <c r="B401" t="s">
        <v>344</v>
      </c>
      <c r="C401" t="s">
        <v>254</v>
      </c>
      <c r="D401" t="s">
        <v>99</v>
      </c>
      <c r="E401" t="s">
        <v>419</v>
      </c>
      <c r="F401" t="s">
        <v>2</v>
      </c>
      <c r="G401" t="s">
        <v>2</v>
      </c>
      <c r="H401" t="s">
        <v>2</v>
      </c>
      <c r="I401" t="s">
        <v>2</v>
      </c>
      <c r="J401" t="s">
        <v>2</v>
      </c>
      <c r="K401" t="s">
        <v>2</v>
      </c>
    </row>
    <row r="402" spans="1:11">
      <c r="A402" t="s">
        <v>314</v>
      </c>
      <c r="B402" t="s">
        <v>1815</v>
      </c>
      <c r="C402" t="s">
        <v>75</v>
      </c>
      <c r="D402" t="s">
        <v>175</v>
      </c>
      <c r="E402" t="s">
        <v>425</v>
      </c>
      <c r="F402" t="s">
        <v>2</v>
      </c>
      <c r="G402" t="s">
        <v>2</v>
      </c>
      <c r="H402" t="s">
        <v>2</v>
      </c>
      <c r="I402" t="s">
        <v>2</v>
      </c>
      <c r="J402" t="s">
        <v>2</v>
      </c>
      <c r="K402" t="s">
        <v>2</v>
      </c>
    </row>
    <row r="403" spans="1:11">
      <c r="A403" t="s">
        <v>7</v>
      </c>
      <c r="B403" t="s">
        <v>26</v>
      </c>
      <c r="C403" t="s">
        <v>26</v>
      </c>
      <c r="D403" t="s">
        <v>26</v>
      </c>
      <c r="E403" t="s">
        <v>2079</v>
      </c>
      <c r="F403" t="s">
        <v>2</v>
      </c>
      <c r="G403" t="s">
        <v>2</v>
      </c>
      <c r="H403" t="s">
        <v>2</v>
      </c>
      <c r="I403" t="s">
        <v>2</v>
      </c>
      <c r="J403" t="s">
        <v>2</v>
      </c>
      <c r="K403" t="s">
        <v>2</v>
      </c>
    </row>
    <row r="404" spans="1:11">
      <c r="A404" t="s">
        <v>1664</v>
      </c>
      <c r="B404" t="s">
        <v>2</v>
      </c>
      <c r="C404" t="s">
        <v>2</v>
      </c>
      <c r="D404" t="s">
        <v>2</v>
      </c>
      <c r="E404" t="s">
        <v>2</v>
      </c>
      <c r="F404" t="s">
        <v>2</v>
      </c>
      <c r="G404" t="s">
        <v>2</v>
      </c>
      <c r="H404" t="s">
        <v>2</v>
      </c>
      <c r="I404" t="s">
        <v>2</v>
      </c>
      <c r="J404" t="s">
        <v>2</v>
      </c>
      <c r="K404" t="s">
        <v>2</v>
      </c>
    </row>
    <row r="405" spans="1:11">
      <c r="A405" t="s">
        <v>316</v>
      </c>
      <c r="B405" t="s">
        <v>29</v>
      </c>
      <c r="C405" t="s">
        <v>61</v>
      </c>
      <c r="D405" t="s">
        <v>7</v>
      </c>
      <c r="E405" t="s">
        <v>108</v>
      </c>
      <c r="F405" t="s">
        <v>2</v>
      </c>
      <c r="G405" t="s">
        <v>2</v>
      </c>
      <c r="H405" t="s">
        <v>2</v>
      </c>
      <c r="I405" t="s">
        <v>2</v>
      </c>
      <c r="J405" t="s">
        <v>2</v>
      </c>
      <c r="K405" t="s">
        <v>2</v>
      </c>
    </row>
    <row r="406" spans="1:11">
      <c r="A406" t="s">
        <v>2</v>
      </c>
      <c r="B406" t="s">
        <v>21</v>
      </c>
      <c r="C406" t="s">
        <v>21</v>
      </c>
      <c r="D406" t="s">
        <v>21</v>
      </c>
      <c r="E406" t="s">
        <v>2</v>
      </c>
      <c r="F406" t="s">
        <v>2</v>
      </c>
      <c r="G406" t="s">
        <v>2</v>
      </c>
      <c r="H406" t="s">
        <v>2</v>
      </c>
      <c r="I406" t="s">
        <v>2</v>
      </c>
      <c r="J406" t="s">
        <v>2</v>
      </c>
      <c r="K406" t="s">
        <v>2</v>
      </c>
    </row>
    <row r="407" spans="1:11">
      <c r="A407" t="s">
        <v>306</v>
      </c>
      <c r="B407" t="s">
        <v>3334</v>
      </c>
      <c r="C407" t="s">
        <v>3372</v>
      </c>
      <c r="D407" t="s">
        <v>386</v>
      </c>
      <c r="E407" t="s">
        <v>2063</v>
      </c>
      <c r="F407" t="s">
        <v>2</v>
      </c>
      <c r="G407" t="s">
        <v>2</v>
      </c>
      <c r="H407" t="s">
        <v>2</v>
      </c>
      <c r="I407" t="s">
        <v>2</v>
      </c>
      <c r="J407" t="s">
        <v>2</v>
      </c>
      <c r="K407" t="s">
        <v>2</v>
      </c>
    </row>
    <row r="408" spans="1:11">
      <c r="A408" t="s">
        <v>307</v>
      </c>
      <c r="B408" t="s">
        <v>3335</v>
      </c>
      <c r="C408" t="s">
        <v>3373</v>
      </c>
      <c r="D408" t="s">
        <v>387</v>
      </c>
      <c r="E408" t="s">
        <v>2064</v>
      </c>
      <c r="F408" t="s">
        <v>2</v>
      </c>
      <c r="G408" t="s">
        <v>2</v>
      </c>
      <c r="H408" t="s">
        <v>2</v>
      </c>
      <c r="I408" t="s">
        <v>2</v>
      </c>
      <c r="J408" t="s">
        <v>2</v>
      </c>
      <c r="K408" t="s">
        <v>2</v>
      </c>
    </row>
    <row r="409" spans="1:11">
      <c r="A409" t="s">
        <v>308</v>
      </c>
      <c r="B409" t="s">
        <v>3336</v>
      </c>
      <c r="C409" t="s">
        <v>3374</v>
      </c>
      <c r="D409" t="s">
        <v>388</v>
      </c>
      <c r="E409" t="s">
        <v>2065</v>
      </c>
      <c r="F409" t="s">
        <v>2</v>
      </c>
      <c r="G409" t="s">
        <v>2</v>
      </c>
      <c r="H409" t="s">
        <v>2</v>
      </c>
      <c r="I409" t="s">
        <v>2</v>
      </c>
      <c r="J409" t="s">
        <v>2</v>
      </c>
      <c r="K409" t="s">
        <v>2</v>
      </c>
    </row>
    <row r="410" spans="1:11">
      <c r="A410" t="s">
        <v>309</v>
      </c>
      <c r="B410" t="s">
        <v>3337</v>
      </c>
      <c r="C410" t="s">
        <v>3375</v>
      </c>
      <c r="D410" t="s">
        <v>389</v>
      </c>
      <c r="E410" t="s">
        <v>2066</v>
      </c>
      <c r="F410" t="s">
        <v>2</v>
      </c>
      <c r="G410" t="s">
        <v>2</v>
      </c>
      <c r="H410" t="s">
        <v>2</v>
      </c>
      <c r="I410" t="s">
        <v>2</v>
      </c>
      <c r="J410" t="s">
        <v>2</v>
      </c>
      <c r="K410" t="s">
        <v>2</v>
      </c>
    </row>
    <row r="411" spans="1:11">
      <c r="A411" t="s">
        <v>310</v>
      </c>
      <c r="B411" t="s">
        <v>3338</v>
      </c>
      <c r="C411" t="s">
        <v>3376</v>
      </c>
      <c r="D411" t="s">
        <v>390</v>
      </c>
      <c r="E411" t="s">
        <v>2067</v>
      </c>
      <c r="F411" t="s">
        <v>2</v>
      </c>
      <c r="G411" t="s">
        <v>2</v>
      </c>
      <c r="H411" t="s">
        <v>2</v>
      </c>
      <c r="I411" t="s">
        <v>2</v>
      </c>
      <c r="J411" t="s">
        <v>2</v>
      </c>
      <c r="K411" t="s">
        <v>2</v>
      </c>
    </row>
    <row r="412" spans="1:11">
      <c r="A412" t="s">
        <v>311</v>
      </c>
      <c r="B412" t="s">
        <v>3339</v>
      </c>
      <c r="C412" t="s">
        <v>3377</v>
      </c>
      <c r="D412" t="s">
        <v>391</v>
      </c>
      <c r="E412" t="s">
        <v>2068</v>
      </c>
      <c r="F412" t="s">
        <v>2</v>
      </c>
      <c r="G412" t="s">
        <v>2</v>
      </c>
      <c r="H412" t="s">
        <v>2</v>
      </c>
      <c r="I412" t="s">
        <v>2</v>
      </c>
      <c r="J412" t="s">
        <v>2</v>
      </c>
      <c r="K412" t="s">
        <v>2</v>
      </c>
    </row>
    <row r="413" spans="1:11">
      <c r="A413" t="s">
        <v>312</v>
      </c>
      <c r="B413" t="s">
        <v>2186</v>
      </c>
      <c r="C413" t="s">
        <v>3378</v>
      </c>
      <c r="D413" t="s">
        <v>392</v>
      </c>
      <c r="E413" t="s">
        <v>2069</v>
      </c>
      <c r="F413" t="s">
        <v>2</v>
      </c>
      <c r="G413" t="s">
        <v>2</v>
      </c>
      <c r="H413" t="s">
        <v>2</v>
      </c>
      <c r="I413" t="s">
        <v>2</v>
      </c>
      <c r="J413" t="s">
        <v>2</v>
      </c>
      <c r="K413" t="s">
        <v>2</v>
      </c>
    </row>
    <row r="414" spans="1:11">
      <c r="A414" t="s">
        <v>313</v>
      </c>
      <c r="B414" t="s">
        <v>44</v>
      </c>
      <c r="C414" t="s">
        <v>3379</v>
      </c>
      <c r="D414" t="s">
        <v>393</v>
      </c>
      <c r="E414" t="s">
        <v>2070</v>
      </c>
      <c r="F414" t="s">
        <v>2</v>
      </c>
      <c r="G414" t="s">
        <v>2</v>
      </c>
      <c r="H414" t="s">
        <v>2</v>
      </c>
      <c r="I414" t="s">
        <v>2</v>
      </c>
      <c r="J414" t="s">
        <v>2</v>
      </c>
      <c r="K414" t="s">
        <v>2</v>
      </c>
    </row>
    <row r="415" spans="1:11">
      <c r="A415" t="s">
        <v>314</v>
      </c>
      <c r="B415" t="s">
        <v>74</v>
      </c>
      <c r="C415" t="s">
        <v>343</v>
      </c>
      <c r="D415" t="s">
        <v>319</v>
      </c>
      <c r="E415" t="s">
        <v>288</v>
      </c>
      <c r="F415" t="s">
        <v>2</v>
      </c>
      <c r="G415" t="s">
        <v>2</v>
      </c>
      <c r="H415" t="s">
        <v>2</v>
      </c>
      <c r="I415" t="s">
        <v>2</v>
      </c>
      <c r="J415" t="s">
        <v>2</v>
      </c>
      <c r="K415" t="s">
        <v>2</v>
      </c>
    </row>
    <row r="416" spans="1:11">
      <c r="A416" t="s">
        <v>7</v>
      </c>
      <c r="B416" t="s">
        <v>26</v>
      </c>
      <c r="C416" t="s">
        <v>26</v>
      </c>
      <c r="D416" t="s">
        <v>26</v>
      </c>
      <c r="E416" t="s">
        <v>2071</v>
      </c>
      <c r="F416" t="s">
        <v>2</v>
      </c>
      <c r="G416" t="s">
        <v>2</v>
      </c>
      <c r="H416" t="s">
        <v>2</v>
      </c>
      <c r="I416" t="s">
        <v>2</v>
      </c>
      <c r="J416" t="s">
        <v>2</v>
      </c>
      <c r="K416" t="s">
        <v>2</v>
      </c>
    </row>
    <row r="417" spans="1:11">
      <c r="A417" t="s">
        <v>1665</v>
      </c>
      <c r="B417" t="s">
        <v>2</v>
      </c>
      <c r="C417" t="s">
        <v>2</v>
      </c>
      <c r="D417" t="s">
        <v>2</v>
      </c>
      <c r="E417" t="s">
        <v>2</v>
      </c>
      <c r="F417" t="s">
        <v>2</v>
      </c>
      <c r="G417" t="s">
        <v>2</v>
      </c>
      <c r="H417" t="s">
        <v>2</v>
      </c>
      <c r="I417" t="s">
        <v>2</v>
      </c>
      <c r="J417" t="s">
        <v>2</v>
      </c>
      <c r="K417" t="s">
        <v>2</v>
      </c>
    </row>
    <row r="418" spans="1:11">
      <c r="A418" t="s">
        <v>316</v>
      </c>
      <c r="B418" t="s">
        <v>29</v>
      </c>
      <c r="C418" t="s">
        <v>61</v>
      </c>
      <c r="D418" t="s">
        <v>7</v>
      </c>
      <c r="E418" t="s">
        <v>108</v>
      </c>
      <c r="F418" t="s">
        <v>2</v>
      </c>
      <c r="G418" t="s">
        <v>2</v>
      </c>
      <c r="H418" t="s">
        <v>2</v>
      </c>
      <c r="I418" t="s">
        <v>2</v>
      </c>
      <c r="J418" t="s">
        <v>2</v>
      </c>
      <c r="K418" t="s">
        <v>2</v>
      </c>
    </row>
    <row r="419" spans="1:11">
      <c r="A419" t="s">
        <v>2</v>
      </c>
      <c r="B419" t="s">
        <v>21</v>
      </c>
      <c r="C419" t="s">
        <v>21</v>
      </c>
      <c r="D419" t="s">
        <v>21</v>
      </c>
      <c r="E419" t="s">
        <v>2</v>
      </c>
      <c r="F419" t="s">
        <v>2</v>
      </c>
      <c r="G419" t="s">
        <v>2</v>
      </c>
      <c r="H419" t="s">
        <v>2</v>
      </c>
      <c r="I419" t="s">
        <v>2</v>
      </c>
      <c r="J419" t="s">
        <v>2</v>
      </c>
      <c r="K419" t="s">
        <v>2</v>
      </c>
    </row>
    <row r="420" spans="1:11">
      <c r="A420" t="s">
        <v>306</v>
      </c>
      <c r="B420" t="s">
        <v>3340</v>
      </c>
      <c r="C420" t="s">
        <v>3380</v>
      </c>
      <c r="D420" t="s">
        <v>352</v>
      </c>
      <c r="E420" t="s">
        <v>2072</v>
      </c>
      <c r="F420" t="s">
        <v>2</v>
      </c>
      <c r="G420" t="s">
        <v>2</v>
      </c>
      <c r="H420" t="s">
        <v>2</v>
      </c>
      <c r="I420" t="s">
        <v>2</v>
      </c>
      <c r="J420" t="s">
        <v>2</v>
      </c>
      <c r="K420" t="s">
        <v>2</v>
      </c>
    </row>
    <row r="421" spans="1:11">
      <c r="A421" t="s">
        <v>307</v>
      </c>
      <c r="B421" t="s">
        <v>3341</v>
      </c>
      <c r="C421" t="s">
        <v>3381</v>
      </c>
      <c r="D421" t="s">
        <v>353</v>
      </c>
      <c r="E421" t="s">
        <v>2073</v>
      </c>
      <c r="F421" t="s">
        <v>2</v>
      </c>
      <c r="G421" t="s">
        <v>2</v>
      </c>
      <c r="H421" t="s">
        <v>2</v>
      </c>
      <c r="I421" t="s">
        <v>2</v>
      </c>
      <c r="J421" t="s">
        <v>2</v>
      </c>
      <c r="K421" t="s">
        <v>2</v>
      </c>
    </row>
    <row r="422" spans="1:11">
      <c r="A422" t="s">
        <v>308</v>
      </c>
      <c r="B422" t="s">
        <v>3342</v>
      </c>
      <c r="C422" t="s">
        <v>3382</v>
      </c>
      <c r="D422" t="s">
        <v>354</v>
      </c>
      <c r="E422" t="s">
        <v>2074</v>
      </c>
      <c r="F422" t="s">
        <v>2</v>
      </c>
      <c r="G422" t="s">
        <v>2</v>
      </c>
      <c r="H422" t="s">
        <v>2</v>
      </c>
      <c r="I422" t="s">
        <v>2</v>
      </c>
      <c r="J422" t="s">
        <v>2</v>
      </c>
      <c r="K422" t="s">
        <v>2</v>
      </c>
    </row>
    <row r="423" spans="1:11">
      <c r="A423" t="s">
        <v>309</v>
      </c>
      <c r="B423" t="s">
        <v>3343</v>
      </c>
      <c r="C423" t="s">
        <v>943</v>
      </c>
      <c r="D423" t="s">
        <v>355</v>
      </c>
      <c r="E423" t="s">
        <v>2075</v>
      </c>
      <c r="F423" t="s">
        <v>2</v>
      </c>
      <c r="G423" t="s">
        <v>2</v>
      </c>
      <c r="H423" t="s">
        <v>2</v>
      </c>
      <c r="I423" t="s">
        <v>2</v>
      </c>
      <c r="J423" t="s">
        <v>2</v>
      </c>
      <c r="K423" t="s">
        <v>2</v>
      </c>
    </row>
    <row r="424" spans="1:11">
      <c r="A424" t="s">
        <v>310</v>
      </c>
      <c r="B424" t="s">
        <v>3344</v>
      </c>
      <c r="C424" t="s">
        <v>3383</v>
      </c>
      <c r="D424" t="s">
        <v>356</v>
      </c>
      <c r="E424" t="s">
        <v>2076</v>
      </c>
      <c r="F424" t="s">
        <v>2</v>
      </c>
      <c r="G424" t="s">
        <v>2</v>
      </c>
      <c r="H424" t="s">
        <v>2</v>
      </c>
      <c r="I424" t="s">
        <v>2</v>
      </c>
      <c r="J424" t="s">
        <v>2</v>
      </c>
      <c r="K424" t="s">
        <v>2</v>
      </c>
    </row>
    <row r="425" spans="1:11">
      <c r="A425" t="s">
        <v>311</v>
      </c>
      <c r="B425" t="s">
        <v>2544</v>
      </c>
      <c r="C425" t="s">
        <v>434</v>
      </c>
      <c r="D425" t="s">
        <v>357</v>
      </c>
      <c r="E425" t="s">
        <v>2077</v>
      </c>
      <c r="F425" t="s">
        <v>2</v>
      </c>
      <c r="G425" t="s">
        <v>2</v>
      </c>
      <c r="H425" t="s">
        <v>2</v>
      </c>
      <c r="I425" t="s">
        <v>2</v>
      </c>
      <c r="J425" t="s">
        <v>2</v>
      </c>
      <c r="K425" t="s">
        <v>2</v>
      </c>
    </row>
    <row r="426" spans="1:11">
      <c r="A426" t="s">
        <v>312</v>
      </c>
      <c r="B426" t="s">
        <v>44</v>
      </c>
      <c r="C426" t="s">
        <v>3384</v>
      </c>
      <c r="D426" t="s">
        <v>358</v>
      </c>
      <c r="E426" t="s">
        <v>2078</v>
      </c>
      <c r="F426" t="s">
        <v>2</v>
      </c>
      <c r="G426" t="s">
        <v>2</v>
      </c>
      <c r="H426" t="s">
        <v>2</v>
      </c>
      <c r="I426" t="s">
        <v>2</v>
      </c>
      <c r="J426" t="s">
        <v>2</v>
      </c>
      <c r="K426" t="s">
        <v>2</v>
      </c>
    </row>
    <row r="427" spans="1:11">
      <c r="A427" t="s">
        <v>313</v>
      </c>
      <c r="B427" t="s">
        <v>44</v>
      </c>
      <c r="C427" t="s">
        <v>3385</v>
      </c>
      <c r="D427" t="s">
        <v>99</v>
      </c>
      <c r="E427" t="s">
        <v>419</v>
      </c>
      <c r="F427" t="s">
        <v>2</v>
      </c>
      <c r="G427" t="s">
        <v>2</v>
      </c>
      <c r="H427" t="s">
        <v>2</v>
      </c>
      <c r="I427" t="s">
        <v>2</v>
      </c>
      <c r="J427" t="s">
        <v>2</v>
      </c>
      <c r="K427" t="s">
        <v>2</v>
      </c>
    </row>
    <row r="428" spans="1:11">
      <c r="A428" t="s">
        <v>314</v>
      </c>
      <c r="B428" t="s">
        <v>282</v>
      </c>
      <c r="C428" t="s">
        <v>2429</v>
      </c>
      <c r="D428" t="s">
        <v>175</v>
      </c>
      <c r="E428" t="s">
        <v>425</v>
      </c>
      <c r="F428" t="s">
        <v>2</v>
      </c>
      <c r="G428" t="s">
        <v>2</v>
      </c>
      <c r="H428" t="s">
        <v>2</v>
      </c>
      <c r="I428" t="s">
        <v>2</v>
      </c>
      <c r="J428" t="s">
        <v>2</v>
      </c>
      <c r="K428" t="s">
        <v>2</v>
      </c>
    </row>
    <row r="429" spans="1:11">
      <c r="A429" t="s">
        <v>7</v>
      </c>
      <c r="B429" t="s">
        <v>26</v>
      </c>
      <c r="C429" t="s">
        <v>26</v>
      </c>
      <c r="D429" t="s">
        <v>26</v>
      </c>
      <c r="E429" t="s">
        <v>2079</v>
      </c>
      <c r="F429" t="s">
        <v>2</v>
      </c>
      <c r="G429" t="s">
        <v>2</v>
      </c>
      <c r="H429" t="s">
        <v>2</v>
      </c>
      <c r="I429" t="s">
        <v>2</v>
      </c>
      <c r="J429" t="s">
        <v>2</v>
      </c>
      <c r="K429" t="s">
        <v>2</v>
      </c>
    </row>
    <row r="430" spans="1:11">
      <c r="A430" t="s">
        <v>2771</v>
      </c>
      <c r="B430" t="s">
        <v>2</v>
      </c>
      <c r="C430" t="s">
        <v>2</v>
      </c>
      <c r="D430" t="s">
        <v>2</v>
      </c>
      <c r="E430" t="s">
        <v>2</v>
      </c>
      <c r="F430" t="s">
        <v>2</v>
      </c>
      <c r="G430" t="s">
        <v>2</v>
      </c>
      <c r="H430" t="s">
        <v>2</v>
      </c>
      <c r="I430" t="s">
        <v>2</v>
      </c>
      <c r="J430" t="s">
        <v>2</v>
      </c>
      <c r="K430" t="s">
        <v>2</v>
      </c>
    </row>
    <row r="431" spans="1:11">
      <c r="A431" t="s">
        <v>305</v>
      </c>
      <c r="B431" t="s">
        <v>27</v>
      </c>
      <c r="C431" t="s">
        <v>59</v>
      </c>
      <c r="D431" t="s">
        <v>90</v>
      </c>
      <c r="E431" t="s">
        <v>103</v>
      </c>
      <c r="F431" t="s">
        <v>7</v>
      </c>
      <c r="G431" t="s">
        <v>108</v>
      </c>
      <c r="H431" t="s">
        <v>2</v>
      </c>
      <c r="I431" t="s">
        <v>2</v>
      </c>
      <c r="J431" t="s">
        <v>2</v>
      </c>
      <c r="K431" t="s">
        <v>2</v>
      </c>
    </row>
    <row r="432" spans="1:11">
      <c r="A432" t="s">
        <v>2</v>
      </c>
      <c r="B432" t="s">
        <v>21</v>
      </c>
      <c r="C432" t="s">
        <v>21</v>
      </c>
      <c r="D432" t="s">
        <v>21</v>
      </c>
      <c r="E432" t="s">
        <v>21</v>
      </c>
      <c r="F432" t="s">
        <v>21</v>
      </c>
      <c r="G432" t="s">
        <v>2</v>
      </c>
      <c r="H432" t="s">
        <v>2</v>
      </c>
      <c r="I432" t="s">
        <v>2</v>
      </c>
      <c r="J432" t="s">
        <v>2</v>
      </c>
      <c r="K432" t="s">
        <v>2</v>
      </c>
    </row>
    <row r="433" spans="1:11">
      <c r="A433" t="s">
        <v>306</v>
      </c>
      <c r="B433" t="s">
        <v>2774</v>
      </c>
      <c r="C433" t="s">
        <v>2792</v>
      </c>
      <c r="D433" t="s">
        <v>2416</v>
      </c>
      <c r="E433" t="s">
        <v>2422</v>
      </c>
      <c r="F433" t="s">
        <v>396</v>
      </c>
      <c r="G433" t="s">
        <v>412</v>
      </c>
      <c r="H433" t="s">
        <v>2</v>
      </c>
      <c r="I433" t="s">
        <v>2</v>
      </c>
      <c r="J433" t="s">
        <v>2</v>
      </c>
      <c r="K433" t="s">
        <v>2</v>
      </c>
    </row>
    <row r="434" spans="1:11">
      <c r="A434" t="s">
        <v>307</v>
      </c>
      <c r="B434" t="s">
        <v>2775</v>
      </c>
      <c r="C434" t="s">
        <v>2793</v>
      </c>
      <c r="D434" t="s">
        <v>2417</v>
      </c>
      <c r="E434" t="s">
        <v>2423</v>
      </c>
      <c r="F434" t="s">
        <v>397</v>
      </c>
      <c r="G434" t="s">
        <v>413</v>
      </c>
      <c r="H434" t="s">
        <v>2</v>
      </c>
      <c r="I434" t="s">
        <v>2</v>
      </c>
      <c r="J434" t="s">
        <v>2</v>
      </c>
      <c r="K434" t="s">
        <v>2</v>
      </c>
    </row>
    <row r="435" spans="1:11">
      <c r="A435" t="s">
        <v>308</v>
      </c>
      <c r="B435" t="s">
        <v>2776</v>
      </c>
      <c r="C435" t="s">
        <v>2794</v>
      </c>
      <c r="D435" t="s">
        <v>2418</v>
      </c>
      <c r="E435" t="s">
        <v>2424</v>
      </c>
      <c r="F435" t="s">
        <v>398</v>
      </c>
      <c r="G435" t="s">
        <v>414</v>
      </c>
      <c r="H435" t="s">
        <v>2</v>
      </c>
      <c r="I435" t="s">
        <v>2</v>
      </c>
      <c r="J435" t="s">
        <v>2</v>
      </c>
      <c r="K435" t="s">
        <v>2</v>
      </c>
    </row>
    <row r="436" spans="1:11">
      <c r="A436" t="s">
        <v>309</v>
      </c>
      <c r="B436" t="s">
        <v>2777</v>
      </c>
      <c r="C436" t="s">
        <v>2795</v>
      </c>
      <c r="D436" t="s">
        <v>2419</v>
      </c>
      <c r="E436" t="s">
        <v>2425</v>
      </c>
      <c r="F436" t="s">
        <v>399</v>
      </c>
      <c r="G436" t="s">
        <v>415</v>
      </c>
      <c r="H436" t="s">
        <v>2</v>
      </c>
      <c r="I436" t="s">
        <v>2</v>
      </c>
      <c r="J436" t="s">
        <v>2</v>
      </c>
      <c r="K436" t="s">
        <v>2</v>
      </c>
    </row>
    <row r="437" spans="1:11">
      <c r="A437" t="s">
        <v>310</v>
      </c>
      <c r="B437" t="s">
        <v>2778</v>
      </c>
      <c r="C437" t="s">
        <v>2796</v>
      </c>
      <c r="D437" t="s">
        <v>2420</v>
      </c>
      <c r="E437" t="s">
        <v>2426</v>
      </c>
      <c r="F437" t="s">
        <v>400</v>
      </c>
      <c r="G437" t="s">
        <v>416</v>
      </c>
      <c r="H437" t="s">
        <v>2</v>
      </c>
      <c r="I437" t="s">
        <v>2</v>
      </c>
      <c r="J437" t="s">
        <v>2</v>
      </c>
      <c r="K437" t="s">
        <v>2</v>
      </c>
    </row>
    <row r="438" spans="1:11">
      <c r="A438" t="s">
        <v>311</v>
      </c>
      <c r="B438" t="s">
        <v>2779</v>
      </c>
      <c r="C438" t="s">
        <v>2797</v>
      </c>
      <c r="D438" t="s">
        <v>2421</v>
      </c>
      <c r="E438" t="s">
        <v>2427</v>
      </c>
      <c r="F438" t="s">
        <v>401</v>
      </c>
      <c r="G438" t="s">
        <v>417</v>
      </c>
      <c r="H438" t="s">
        <v>2</v>
      </c>
      <c r="I438" t="s">
        <v>2</v>
      </c>
      <c r="J438" t="s">
        <v>2</v>
      </c>
      <c r="K438" t="s">
        <v>2</v>
      </c>
    </row>
    <row r="439" spans="1:11">
      <c r="A439" t="s">
        <v>312</v>
      </c>
      <c r="B439" t="s">
        <v>2780</v>
      </c>
      <c r="C439" t="s">
        <v>200</v>
      </c>
      <c r="D439" t="s">
        <v>44</v>
      </c>
      <c r="E439" t="s">
        <v>2428</v>
      </c>
      <c r="F439" t="s">
        <v>402</v>
      </c>
      <c r="G439" t="s">
        <v>418</v>
      </c>
      <c r="H439" t="s">
        <v>2</v>
      </c>
      <c r="I439" t="s">
        <v>2</v>
      </c>
      <c r="J439" t="s">
        <v>2</v>
      </c>
      <c r="K439" t="s">
        <v>2</v>
      </c>
    </row>
    <row r="440" spans="1:11">
      <c r="A440" t="s">
        <v>313</v>
      </c>
      <c r="B440" t="s">
        <v>2781</v>
      </c>
      <c r="C440" t="s">
        <v>359</v>
      </c>
      <c r="D440" t="s">
        <v>395</v>
      </c>
      <c r="E440" t="s">
        <v>2429</v>
      </c>
      <c r="F440" t="s">
        <v>403</v>
      </c>
      <c r="G440" t="s">
        <v>419</v>
      </c>
      <c r="H440" t="s">
        <v>2</v>
      </c>
      <c r="I440" t="s">
        <v>2</v>
      </c>
      <c r="J440" t="s">
        <v>2</v>
      </c>
      <c r="K440" t="s">
        <v>2</v>
      </c>
    </row>
    <row r="441" spans="1:11">
      <c r="A441" t="s">
        <v>314</v>
      </c>
      <c r="B441" t="s">
        <v>2758</v>
      </c>
      <c r="C441" t="s">
        <v>44</v>
      </c>
      <c r="D441" t="s">
        <v>44</v>
      </c>
      <c r="E441" t="s">
        <v>44</v>
      </c>
      <c r="F441" t="s">
        <v>404</v>
      </c>
      <c r="G441" t="s">
        <v>290</v>
      </c>
      <c r="H441" t="s">
        <v>2</v>
      </c>
      <c r="I441" t="s">
        <v>2</v>
      </c>
      <c r="J441" t="s">
        <v>2</v>
      </c>
      <c r="K441" t="s">
        <v>2</v>
      </c>
    </row>
    <row r="442" spans="1:11">
      <c r="A442" t="s">
        <v>7</v>
      </c>
      <c r="B442" t="s">
        <v>26</v>
      </c>
      <c r="C442" t="s">
        <v>26</v>
      </c>
      <c r="D442" t="s">
        <v>26</v>
      </c>
      <c r="E442" t="s">
        <v>26</v>
      </c>
      <c r="F442" t="s">
        <v>26</v>
      </c>
      <c r="G442" t="s">
        <v>420</v>
      </c>
      <c r="H442" t="s">
        <v>2</v>
      </c>
      <c r="I442" t="s">
        <v>2</v>
      </c>
      <c r="J442" t="s">
        <v>2</v>
      </c>
      <c r="K442" t="s">
        <v>2</v>
      </c>
    </row>
    <row r="443" spans="1:11">
      <c r="A443" t="s">
        <v>2772</v>
      </c>
      <c r="B443" t="s">
        <v>2</v>
      </c>
      <c r="C443" t="s">
        <v>2</v>
      </c>
      <c r="D443" t="s">
        <v>2</v>
      </c>
      <c r="E443" t="s">
        <v>2</v>
      </c>
      <c r="F443" t="s">
        <v>2</v>
      </c>
      <c r="G443" t="s">
        <v>2</v>
      </c>
      <c r="H443" t="s">
        <v>2</v>
      </c>
      <c r="I443" t="s">
        <v>2</v>
      </c>
      <c r="J443" t="s">
        <v>2</v>
      </c>
      <c r="K443" t="s">
        <v>2</v>
      </c>
    </row>
    <row r="444" spans="1:11">
      <c r="A444" t="s">
        <v>315</v>
      </c>
      <c r="B444" t="s">
        <v>27</v>
      </c>
      <c r="C444" t="s">
        <v>59</v>
      </c>
      <c r="D444" t="s">
        <v>90</v>
      </c>
      <c r="E444" t="s">
        <v>103</v>
      </c>
      <c r="F444" t="s">
        <v>7</v>
      </c>
      <c r="G444" t="s">
        <v>108</v>
      </c>
      <c r="H444" t="s">
        <v>2</v>
      </c>
      <c r="I444" t="s">
        <v>2</v>
      </c>
      <c r="J444" t="s">
        <v>2</v>
      </c>
      <c r="K444" t="s">
        <v>2</v>
      </c>
    </row>
    <row r="445" spans="1:11">
      <c r="A445" t="s">
        <v>2</v>
      </c>
      <c r="B445" t="s">
        <v>21</v>
      </c>
      <c r="C445" t="s">
        <v>21</v>
      </c>
      <c r="D445" t="s">
        <v>21</v>
      </c>
      <c r="E445" t="s">
        <v>21</v>
      </c>
      <c r="F445" t="s">
        <v>21</v>
      </c>
      <c r="G445" t="s">
        <v>2</v>
      </c>
      <c r="H445" t="s">
        <v>2</v>
      </c>
      <c r="I445" t="s">
        <v>2</v>
      </c>
      <c r="J445" t="s">
        <v>2</v>
      </c>
      <c r="K445" t="s">
        <v>2</v>
      </c>
    </row>
    <row r="446" spans="1:11">
      <c r="A446" t="s">
        <v>306</v>
      </c>
      <c r="B446" t="s">
        <v>2782</v>
      </c>
      <c r="C446" t="s">
        <v>2798</v>
      </c>
      <c r="D446" t="s">
        <v>2353</v>
      </c>
      <c r="E446" t="s">
        <v>2365</v>
      </c>
      <c r="F446" t="s">
        <v>406</v>
      </c>
      <c r="G446" t="s">
        <v>2391</v>
      </c>
      <c r="H446" t="s">
        <v>2</v>
      </c>
      <c r="I446" t="s">
        <v>2</v>
      </c>
      <c r="J446" t="s">
        <v>2</v>
      </c>
      <c r="K446" t="s">
        <v>2</v>
      </c>
    </row>
    <row r="447" spans="1:11">
      <c r="A447" t="s">
        <v>307</v>
      </c>
      <c r="B447" t="s">
        <v>2783</v>
      </c>
      <c r="C447" t="s">
        <v>2799</v>
      </c>
      <c r="D447" t="s">
        <v>2354</v>
      </c>
      <c r="E447" t="s">
        <v>2366</v>
      </c>
      <c r="F447" t="s">
        <v>2378</v>
      </c>
      <c r="G447" t="s">
        <v>2392</v>
      </c>
      <c r="H447" t="s">
        <v>2</v>
      </c>
      <c r="I447" t="s">
        <v>2</v>
      </c>
      <c r="J447" t="s">
        <v>2</v>
      </c>
      <c r="K447" t="s">
        <v>2</v>
      </c>
    </row>
    <row r="448" spans="1:11">
      <c r="A448" t="s">
        <v>308</v>
      </c>
      <c r="B448" t="s">
        <v>2784</v>
      </c>
      <c r="C448" t="s">
        <v>2800</v>
      </c>
      <c r="D448" t="s">
        <v>2355</v>
      </c>
      <c r="E448" t="s">
        <v>2367</v>
      </c>
      <c r="F448" t="s">
        <v>2379</v>
      </c>
      <c r="G448" t="s">
        <v>2393</v>
      </c>
      <c r="H448" t="s">
        <v>2</v>
      </c>
      <c r="I448" t="s">
        <v>2</v>
      </c>
      <c r="J448" t="s">
        <v>2</v>
      </c>
      <c r="K448" t="s">
        <v>2</v>
      </c>
    </row>
    <row r="449" spans="1:11">
      <c r="A449" t="s">
        <v>309</v>
      </c>
      <c r="B449" t="s">
        <v>331</v>
      </c>
      <c r="C449" t="s">
        <v>2801</v>
      </c>
      <c r="D449" t="s">
        <v>2356</v>
      </c>
      <c r="E449" t="s">
        <v>2185</v>
      </c>
      <c r="F449" t="s">
        <v>2207</v>
      </c>
      <c r="G449" t="s">
        <v>2394</v>
      </c>
      <c r="H449" t="s">
        <v>2</v>
      </c>
      <c r="I449" t="s">
        <v>2</v>
      </c>
      <c r="J449" t="s">
        <v>2</v>
      </c>
      <c r="K449" t="s">
        <v>2</v>
      </c>
    </row>
    <row r="450" spans="1:11">
      <c r="A450" t="s">
        <v>310</v>
      </c>
      <c r="B450" t="s">
        <v>2785</v>
      </c>
      <c r="C450" t="s">
        <v>2802</v>
      </c>
      <c r="D450" t="s">
        <v>2357</v>
      </c>
      <c r="E450" t="s">
        <v>2368</v>
      </c>
      <c r="F450" t="s">
        <v>2380</v>
      </c>
      <c r="G450" t="s">
        <v>2395</v>
      </c>
      <c r="H450" t="s">
        <v>2</v>
      </c>
      <c r="I450" t="s">
        <v>2</v>
      </c>
      <c r="J450" t="s">
        <v>2</v>
      </c>
      <c r="K450" t="s">
        <v>2</v>
      </c>
    </row>
    <row r="451" spans="1:11">
      <c r="A451" t="s">
        <v>311</v>
      </c>
      <c r="B451" t="s">
        <v>2710</v>
      </c>
      <c r="C451" t="s">
        <v>2803</v>
      </c>
      <c r="D451" t="s">
        <v>2358</v>
      </c>
      <c r="E451" t="s">
        <v>423</v>
      </c>
      <c r="F451" t="s">
        <v>2381</v>
      </c>
      <c r="G451" t="s">
        <v>2396</v>
      </c>
      <c r="H451" t="s">
        <v>2</v>
      </c>
      <c r="I451" t="s">
        <v>2</v>
      </c>
      <c r="J451" t="s">
        <v>2</v>
      </c>
      <c r="K451" t="s">
        <v>2</v>
      </c>
    </row>
    <row r="452" spans="1:11">
      <c r="A452" t="s">
        <v>312</v>
      </c>
      <c r="B452" t="s">
        <v>2786</v>
      </c>
      <c r="C452" t="s">
        <v>373</v>
      </c>
      <c r="D452" t="s">
        <v>44</v>
      </c>
      <c r="E452" t="s">
        <v>424</v>
      </c>
      <c r="F452" t="s">
        <v>2382</v>
      </c>
      <c r="G452" t="s">
        <v>2397</v>
      </c>
      <c r="H452" t="s">
        <v>2</v>
      </c>
      <c r="I452" t="s">
        <v>2</v>
      </c>
      <c r="J452" t="s">
        <v>2</v>
      </c>
      <c r="K452" t="s">
        <v>2</v>
      </c>
    </row>
    <row r="453" spans="1:11">
      <c r="A453" t="s">
        <v>313</v>
      </c>
      <c r="B453" t="s">
        <v>44</v>
      </c>
      <c r="C453" t="s">
        <v>130</v>
      </c>
      <c r="D453" t="s">
        <v>128</v>
      </c>
      <c r="E453" t="s">
        <v>2369</v>
      </c>
      <c r="F453" t="s">
        <v>2383</v>
      </c>
      <c r="G453" t="s">
        <v>2398</v>
      </c>
      <c r="H453" t="s">
        <v>2</v>
      </c>
      <c r="I453" t="s">
        <v>2</v>
      </c>
      <c r="J453" t="s">
        <v>2</v>
      </c>
      <c r="K453" t="s">
        <v>2</v>
      </c>
    </row>
    <row r="454" spans="1:11">
      <c r="A454" t="s">
        <v>314</v>
      </c>
      <c r="B454" t="s">
        <v>44</v>
      </c>
      <c r="C454" t="s">
        <v>2804</v>
      </c>
      <c r="D454" t="s">
        <v>44</v>
      </c>
      <c r="E454" t="s">
        <v>2259</v>
      </c>
      <c r="F454" t="s">
        <v>2384</v>
      </c>
      <c r="G454" t="s">
        <v>425</v>
      </c>
      <c r="H454" t="s">
        <v>2</v>
      </c>
      <c r="I454" t="s">
        <v>2</v>
      </c>
      <c r="J454" t="s">
        <v>2</v>
      </c>
      <c r="K454" t="s">
        <v>2</v>
      </c>
    </row>
    <row r="455" spans="1:11">
      <c r="A455" t="s">
        <v>7</v>
      </c>
      <c r="B455" t="s">
        <v>26</v>
      </c>
      <c r="C455" t="s">
        <v>26</v>
      </c>
      <c r="D455" t="s">
        <v>26</v>
      </c>
      <c r="E455" t="s">
        <v>26</v>
      </c>
      <c r="F455" t="s">
        <v>26</v>
      </c>
      <c r="G455" t="s">
        <v>2399</v>
      </c>
      <c r="H455" t="s">
        <v>2</v>
      </c>
      <c r="I455" t="s">
        <v>2</v>
      </c>
      <c r="J455" t="s">
        <v>2</v>
      </c>
      <c r="K455" t="s">
        <v>2</v>
      </c>
    </row>
    <row r="456" spans="1:11">
      <c r="A456" t="s">
        <v>2773</v>
      </c>
      <c r="B456" t="s">
        <v>2</v>
      </c>
      <c r="C456" t="s">
        <v>2</v>
      </c>
      <c r="D456" t="s">
        <v>2</v>
      </c>
      <c r="E456" t="s">
        <v>2</v>
      </c>
      <c r="F456" t="s">
        <v>2</v>
      </c>
      <c r="G456" t="s">
        <v>2</v>
      </c>
      <c r="H456" t="s">
        <v>2</v>
      </c>
      <c r="I456" t="s">
        <v>2</v>
      </c>
      <c r="J456" t="s">
        <v>2</v>
      </c>
      <c r="K456" t="s">
        <v>2</v>
      </c>
    </row>
    <row r="457" spans="1:11">
      <c r="A457" t="s">
        <v>316</v>
      </c>
      <c r="B457" t="s">
        <v>27</v>
      </c>
      <c r="C457" t="s">
        <v>59</v>
      </c>
      <c r="D457" t="s">
        <v>90</v>
      </c>
      <c r="E457" t="s">
        <v>103</v>
      </c>
      <c r="F457" t="s">
        <v>7</v>
      </c>
      <c r="G457" t="s">
        <v>108</v>
      </c>
      <c r="H457" t="s">
        <v>2</v>
      </c>
      <c r="I457" t="s">
        <v>2</v>
      </c>
      <c r="J457" t="s">
        <v>2</v>
      </c>
      <c r="K457" t="s">
        <v>2</v>
      </c>
    </row>
    <row r="458" spans="1:11">
      <c r="A458" t="s">
        <v>2</v>
      </c>
      <c r="B458" t="s">
        <v>21</v>
      </c>
      <c r="C458" t="s">
        <v>21</v>
      </c>
      <c r="D458" t="s">
        <v>21</v>
      </c>
      <c r="E458" t="s">
        <v>21</v>
      </c>
      <c r="F458" t="s">
        <v>21</v>
      </c>
      <c r="G458" t="s">
        <v>2</v>
      </c>
      <c r="H458" t="s">
        <v>2</v>
      </c>
      <c r="I458" t="s">
        <v>2</v>
      </c>
      <c r="J458" t="s">
        <v>2</v>
      </c>
      <c r="K458" t="s">
        <v>2</v>
      </c>
    </row>
    <row r="459" spans="1:11">
      <c r="A459" t="s">
        <v>306</v>
      </c>
      <c r="B459" t="s">
        <v>2787</v>
      </c>
      <c r="C459" t="s">
        <v>2805</v>
      </c>
      <c r="D459" t="s">
        <v>2359</v>
      </c>
      <c r="E459" t="s">
        <v>2370</v>
      </c>
      <c r="F459" t="s">
        <v>2385</v>
      </c>
      <c r="G459" t="s">
        <v>2400</v>
      </c>
      <c r="H459" t="s">
        <v>2</v>
      </c>
      <c r="I459" t="s">
        <v>2</v>
      </c>
      <c r="J459" t="s">
        <v>2</v>
      </c>
      <c r="K459" t="s">
        <v>2</v>
      </c>
    </row>
    <row r="460" spans="1:11">
      <c r="A460" t="s">
        <v>307</v>
      </c>
      <c r="B460" t="s">
        <v>2788</v>
      </c>
      <c r="C460" t="s">
        <v>2806</v>
      </c>
      <c r="D460" t="s">
        <v>2360</v>
      </c>
      <c r="E460" t="s">
        <v>2371</v>
      </c>
      <c r="F460" t="s">
        <v>2386</v>
      </c>
      <c r="G460" t="s">
        <v>2401</v>
      </c>
      <c r="H460" t="s">
        <v>2</v>
      </c>
      <c r="I460" t="s">
        <v>2</v>
      </c>
      <c r="J460" t="s">
        <v>2</v>
      </c>
      <c r="K460" t="s">
        <v>2</v>
      </c>
    </row>
    <row r="461" spans="1:11">
      <c r="A461" t="s">
        <v>308</v>
      </c>
      <c r="B461" t="s">
        <v>2789</v>
      </c>
      <c r="C461" t="s">
        <v>2807</v>
      </c>
      <c r="D461" t="s">
        <v>2361</v>
      </c>
      <c r="E461" t="s">
        <v>2372</v>
      </c>
      <c r="F461" t="s">
        <v>410</v>
      </c>
      <c r="G461" t="s">
        <v>2402</v>
      </c>
      <c r="H461" t="s">
        <v>2</v>
      </c>
      <c r="I461" t="s">
        <v>2</v>
      </c>
      <c r="J461" t="s">
        <v>2</v>
      </c>
      <c r="K461" t="s">
        <v>2</v>
      </c>
    </row>
    <row r="462" spans="1:11">
      <c r="A462" t="s">
        <v>309</v>
      </c>
      <c r="B462" t="s">
        <v>2790</v>
      </c>
      <c r="C462" t="s">
        <v>2373</v>
      </c>
      <c r="D462" t="s">
        <v>2362</v>
      </c>
      <c r="E462" t="s">
        <v>2373</v>
      </c>
      <c r="F462" t="s">
        <v>2387</v>
      </c>
      <c r="G462" t="s">
        <v>427</v>
      </c>
      <c r="H462" t="s">
        <v>2</v>
      </c>
      <c r="I462" t="s">
        <v>2</v>
      </c>
      <c r="J462" t="s">
        <v>2</v>
      </c>
      <c r="K462" t="s">
        <v>2</v>
      </c>
    </row>
    <row r="463" spans="1:11">
      <c r="A463" t="s">
        <v>310</v>
      </c>
      <c r="B463" t="s">
        <v>2791</v>
      </c>
      <c r="C463" t="s">
        <v>2808</v>
      </c>
      <c r="D463" t="s">
        <v>2363</v>
      </c>
      <c r="E463" t="s">
        <v>2374</v>
      </c>
      <c r="F463" t="s">
        <v>2388</v>
      </c>
      <c r="G463" t="s">
        <v>2403</v>
      </c>
      <c r="H463" t="s">
        <v>2</v>
      </c>
      <c r="I463" t="s">
        <v>2</v>
      </c>
      <c r="J463" t="s">
        <v>2</v>
      </c>
      <c r="K463" t="s">
        <v>2</v>
      </c>
    </row>
    <row r="464" spans="1:11">
      <c r="A464" t="s">
        <v>311</v>
      </c>
      <c r="B464" t="s">
        <v>347</v>
      </c>
      <c r="C464" t="s">
        <v>2809</v>
      </c>
      <c r="D464" t="s">
        <v>408</v>
      </c>
      <c r="E464" t="s">
        <v>2375</v>
      </c>
      <c r="F464" t="s">
        <v>2389</v>
      </c>
      <c r="G464" t="s">
        <v>2404</v>
      </c>
      <c r="H464" t="s">
        <v>2</v>
      </c>
      <c r="I464" t="s">
        <v>2</v>
      </c>
      <c r="J464" t="s">
        <v>2</v>
      </c>
      <c r="K464" t="s">
        <v>2</v>
      </c>
    </row>
    <row r="465" spans="1:11">
      <c r="A465" t="s">
        <v>312</v>
      </c>
      <c r="B465" t="s">
        <v>127</v>
      </c>
      <c r="C465" t="s">
        <v>2723</v>
      </c>
      <c r="D465" t="s">
        <v>409</v>
      </c>
      <c r="E465" t="s">
        <v>2376</v>
      </c>
      <c r="F465" t="s">
        <v>2390</v>
      </c>
      <c r="G465" t="s">
        <v>2341</v>
      </c>
      <c r="H465" t="s">
        <v>2</v>
      </c>
      <c r="I465" t="s">
        <v>2</v>
      </c>
      <c r="J465" t="s">
        <v>2</v>
      </c>
      <c r="K465" t="s">
        <v>2</v>
      </c>
    </row>
    <row r="466" spans="1:11">
      <c r="A466" t="s">
        <v>313</v>
      </c>
      <c r="B466" t="s">
        <v>348</v>
      </c>
      <c r="C466" t="s">
        <v>2810</v>
      </c>
      <c r="D466" t="s">
        <v>44</v>
      </c>
      <c r="E466" t="s">
        <v>2377</v>
      </c>
      <c r="F466" t="s">
        <v>277</v>
      </c>
      <c r="G466" t="s">
        <v>428</v>
      </c>
      <c r="H466" t="s">
        <v>2</v>
      </c>
      <c r="I466" t="s">
        <v>2</v>
      </c>
      <c r="J466" t="s">
        <v>2</v>
      </c>
      <c r="K466" t="s">
        <v>2</v>
      </c>
    </row>
    <row r="467" spans="1:11">
      <c r="A467" t="s">
        <v>314</v>
      </c>
      <c r="B467" t="s">
        <v>44</v>
      </c>
      <c r="C467" t="s">
        <v>73</v>
      </c>
      <c r="D467" t="s">
        <v>44</v>
      </c>
      <c r="E467" t="s">
        <v>426</v>
      </c>
      <c r="F467" t="s">
        <v>411</v>
      </c>
      <c r="G467" t="s">
        <v>2405</v>
      </c>
      <c r="H467" t="s">
        <v>2</v>
      </c>
      <c r="I467" t="s">
        <v>2</v>
      </c>
      <c r="J467" t="s">
        <v>2</v>
      </c>
      <c r="K467" t="s">
        <v>2</v>
      </c>
    </row>
    <row r="468" spans="1:11">
      <c r="A468" t="s">
        <v>7</v>
      </c>
      <c r="B468" t="s">
        <v>26</v>
      </c>
      <c r="C468" t="s">
        <v>26</v>
      </c>
      <c r="D468" t="s">
        <v>26</v>
      </c>
      <c r="E468" t="s">
        <v>26</v>
      </c>
      <c r="F468" t="s">
        <v>26</v>
      </c>
      <c r="G468" t="s">
        <v>2406</v>
      </c>
      <c r="H468" t="s">
        <v>2</v>
      </c>
      <c r="I468" t="s">
        <v>2</v>
      </c>
      <c r="J468" t="s">
        <v>2</v>
      </c>
      <c r="K468" t="s">
        <v>2</v>
      </c>
    </row>
    <row r="469" spans="1:11">
      <c r="A469" t="s">
        <v>3902</v>
      </c>
      <c r="B469" t="s">
        <v>2</v>
      </c>
      <c r="C469" t="s">
        <v>2</v>
      </c>
      <c r="D469" t="s">
        <v>2</v>
      </c>
      <c r="E469" t="s">
        <v>2</v>
      </c>
      <c r="F469" t="s">
        <v>2</v>
      </c>
      <c r="G469" t="s">
        <v>2</v>
      </c>
      <c r="H469" t="s">
        <v>2</v>
      </c>
      <c r="I469" t="s">
        <v>2</v>
      </c>
      <c r="J469" t="s">
        <v>2</v>
      </c>
      <c r="K469" t="s">
        <v>2</v>
      </c>
    </row>
    <row r="470" spans="1:11">
      <c r="A470" t="s">
        <v>471</v>
      </c>
      <c r="B470" t="s">
        <v>32</v>
      </c>
      <c r="C470" t="s">
        <v>32</v>
      </c>
      <c r="D470" t="s">
        <v>32</v>
      </c>
      <c r="E470" t="s">
        <v>63</v>
      </c>
      <c r="F470" t="s">
        <v>63</v>
      </c>
      <c r="G470" t="s">
        <v>63</v>
      </c>
      <c r="H470" t="s">
        <v>7</v>
      </c>
      <c r="I470" t="s">
        <v>7</v>
      </c>
      <c r="J470" t="s">
        <v>7</v>
      </c>
      <c r="K470" t="s">
        <v>108</v>
      </c>
    </row>
    <row r="471" spans="1:11">
      <c r="A471" t="s">
        <v>2</v>
      </c>
      <c r="B471" t="s">
        <v>486</v>
      </c>
      <c r="C471" t="s">
        <v>3829</v>
      </c>
      <c r="D471" t="s">
        <v>3837</v>
      </c>
      <c r="E471" t="s">
        <v>486</v>
      </c>
      <c r="F471" t="s">
        <v>3829</v>
      </c>
      <c r="G471" t="s">
        <v>3837</v>
      </c>
      <c r="H471" t="s">
        <v>486</v>
      </c>
      <c r="I471" t="s">
        <v>3829</v>
      </c>
      <c r="J471" t="s">
        <v>3837</v>
      </c>
      <c r="K471" t="s">
        <v>2</v>
      </c>
    </row>
    <row r="472" spans="1:11">
      <c r="A472" t="s">
        <v>2162</v>
      </c>
      <c r="B472" t="s">
        <v>3905</v>
      </c>
      <c r="C472" t="s">
        <v>3911</v>
      </c>
      <c r="D472" t="s">
        <v>3682</v>
      </c>
      <c r="E472" t="s">
        <v>359</v>
      </c>
      <c r="F472" t="s">
        <v>3929</v>
      </c>
      <c r="G472" t="s">
        <v>260</v>
      </c>
      <c r="H472" t="s">
        <v>299</v>
      </c>
      <c r="I472" t="s">
        <v>3943</v>
      </c>
      <c r="J472" t="s">
        <v>3741</v>
      </c>
      <c r="K472" t="s">
        <v>659</v>
      </c>
    </row>
    <row r="473" spans="1:11">
      <c r="A473" t="s">
        <v>3728</v>
      </c>
      <c r="B473" t="s">
        <v>570</v>
      </c>
      <c r="C473" t="s">
        <v>3912</v>
      </c>
      <c r="D473" t="s">
        <v>3853</v>
      </c>
      <c r="E473" t="s">
        <v>430</v>
      </c>
      <c r="F473" t="s">
        <v>284</v>
      </c>
      <c r="G473" t="s">
        <v>3933</v>
      </c>
      <c r="H473" t="s">
        <v>645</v>
      </c>
      <c r="I473" t="s">
        <v>3944</v>
      </c>
      <c r="J473" t="s">
        <v>3950</v>
      </c>
      <c r="K473" t="s">
        <v>3804</v>
      </c>
    </row>
    <row r="474" spans="1:11">
      <c r="A474" t="s">
        <v>59</v>
      </c>
      <c r="B474" t="s">
        <v>2686</v>
      </c>
      <c r="C474" t="s">
        <v>3913</v>
      </c>
      <c r="D474" t="s">
        <v>625</v>
      </c>
      <c r="E474" t="s">
        <v>3494</v>
      </c>
      <c r="F474" t="s">
        <v>2711</v>
      </c>
      <c r="G474" t="s">
        <v>347</v>
      </c>
      <c r="H474" t="s">
        <v>35</v>
      </c>
      <c r="I474" t="s">
        <v>3705</v>
      </c>
      <c r="J474" t="s">
        <v>1062</v>
      </c>
      <c r="K474" t="s">
        <v>663</v>
      </c>
    </row>
    <row r="475" spans="1:11">
      <c r="A475" t="s">
        <v>119</v>
      </c>
      <c r="B475" t="s">
        <v>2186</v>
      </c>
      <c r="C475" t="s">
        <v>383</v>
      </c>
      <c r="D475" t="s">
        <v>2748</v>
      </c>
      <c r="E475" t="s">
        <v>175</v>
      </c>
      <c r="F475" t="s">
        <v>120</v>
      </c>
      <c r="G475" t="s">
        <v>2735</v>
      </c>
      <c r="H475" t="s">
        <v>1211</v>
      </c>
      <c r="I475" t="s">
        <v>78</v>
      </c>
      <c r="J475" t="s">
        <v>3951</v>
      </c>
      <c r="K475" t="s">
        <v>661</v>
      </c>
    </row>
    <row r="476" spans="1:11">
      <c r="A476" t="s">
        <v>133</v>
      </c>
      <c r="B476" t="s">
        <v>3906</v>
      </c>
      <c r="C476" t="s">
        <v>444</v>
      </c>
      <c r="D476" t="s">
        <v>3919</v>
      </c>
      <c r="E476" t="s">
        <v>3926</v>
      </c>
      <c r="F476" t="s">
        <v>3930</v>
      </c>
      <c r="G476" t="s">
        <v>3934</v>
      </c>
      <c r="H476" t="s">
        <v>3861</v>
      </c>
      <c r="I476" t="s">
        <v>1232</v>
      </c>
      <c r="J476" t="s">
        <v>3952</v>
      </c>
      <c r="K476" t="s">
        <v>412</v>
      </c>
    </row>
    <row r="477" spans="1:11">
      <c r="A477" t="s">
        <v>7</v>
      </c>
      <c r="B477" t="s">
        <v>2617</v>
      </c>
      <c r="C477" t="s">
        <v>1959</v>
      </c>
      <c r="D477" t="s">
        <v>3920</v>
      </c>
      <c r="E477" t="s">
        <v>3245</v>
      </c>
      <c r="F477" t="s">
        <v>179</v>
      </c>
      <c r="G477" t="s">
        <v>3799</v>
      </c>
      <c r="H477" t="s">
        <v>3939</v>
      </c>
      <c r="I477" t="s">
        <v>3945</v>
      </c>
      <c r="J477" t="s">
        <v>492</v>
      </c>
      <c r="K477" t="s">
        <v>280</v>
      </c>
    </row>
    <row r="478" spans="1:11">
      <c r="A478" t="s">
        <v>3903</v>
      </c>
      <c r="B478" t="s">
        <v>2</v>
      </c>
      <c r="C478" t="s">
        <v>2</v>
      </c>
      <c r="D478" t="s">
        <v>2</v>
      </c>
      <c r="E478" t="s">
        <v>2</v>
      </c>
      <c r="F478" t="s">
        <v>2</v>
      </c>
      <c r="G478" t="s">
        <v>2</v>
      </c>
      <c r="H478" t="s">
        <v>2</v>
      </c>
      <c r="I478" t="s">
        <v>2</v>
      </c>
      <c r="J478" t="s">
        <v>2</v>
      </c>
      <c r="K478" t="s">
        <v>2</v>
      </c>
    </row>
    <row r="479" spans="1:11">
      <c r="A479" t="s">
        <v>471</v>
      </c>
      <c r="B479" t="s">
        <v>32</v>
      </c>
      <c r="C479" t="s">
        <v>32</v>
      </c>
      <c r="D479" t="s">
        <v>32</v>
      </c>
      <c r="E479" t="s">
        <v>63</v>
      </c>
      <c r="F479" t="s">
        <v>63</v>
      </c>
      <c r="G479" t="s">
        <v>63</v>
      </c>
      <c r="H479" t="s">
        <v>7</v>
      </c>
      <c r="I479" t="s">
        <v>7</v>
      </c>
      <c r="J479" t="s">
        <v>7</v>
      </c>
      <c r="K479" t="s">
        <v>108</v>
      </c>
    </row>
    <row r="480" spans="1:11">
      <c r="A480" t="s">
        <v>2</v>
      </c>
      <c r="B480" t="s">
        <v>486</v>
      </c>
      <c r="C480" t="s">
        <v>3829</v>
      </c>
      <c r="D480" t="s">
        <v>3837</v>
      </c>
      <c r="E480" t="s">
        <v>486</v>
      </c>
      <c r="F480" t="s">
        <v>3829</v>
      </c>
      <c r="G480" t="s">
        <v>3837</v>
      </c>
      <c r="H480" t="s">
        <v>486</v>
      </c>
      <c r="I480" t="s">
        <v>3829</v>
      </c>
      <c r="J480" t="s">
        <v>3837</v>
      </c>
      <c r="K480" t="s">
        <v>2</v>
      </c>
    </row>
    <row r="481" spans="1:11">
      <c r="A481" t="s">
        <v>2162</v>
      </c>
      <c r="B481" t="s">
        <v>516</v>
      </c>
      <c r="C481" t="s">
        <v>3914</v>
      </c>
      <c r="D481" t="s">
        <v>174</v>
      </c>
      <c r="E481" t="s">
        <v>77</v>
      </c>
      <c r="F481" t="s">
        <v>3931</v>
      </c>
      <c r="G481" t="s">
        <v>2304</v>
      </c>
      <c r="H481" t="s">
        <v>652</v>
      </c>
      <c r="I481" t="s">
        <v>74</v>
      </c>
      <c r="J481" t="s">
        <v>2738</v>
      </c>
      <c r="K481" t="s">
        <v>659</v>
      </c>
    </row>
    <row r="482" spans="1:11">
      <c r="A482" t="s">
        <v>3728</v>
      </c>
      <c r="B482" t="s">
        <v>3741</v>
      </c>
      <c r="C482" t="s">
        <v>655</v>
      </c>
      <c r="D482" t="s">
        <v>3921</v>
      </c>
      <c r="E482" t="s">
        <v>2747</v>
      </c>
      <c r="F482" t="s">
        <v>658</v>
      </c>
      <c r="G482" t="s">
        <v>3935</v>
      </c>
      <c r="H482" t="s">
        <v>1391</v>
      </c>
      <c r="I482" t="s">
        <v>2753</v>
      </c>
      <c r="J482" t="s">
        <v>3953</v>
      </c>
      <c r="K482" t="s">
        <v>3804</v>
      </c>
    </row>
    <row r="483" spans="1:11">
      <c r="A483" t="s">
        <v>59</v>
      </c>
      <c r="B483" t="s">
        <v>3907</v>
      </c>
      <c r="C483" t="s">
        <v>284</v>
      </c>
      <c r="D483" t="s">
        <v>2187</v>
      </c>
      <c r="E483" t="s">
        <v>764</v>
      </c>
      <c r="F483" t="s">
        <v>3494</v>
      </c>
      <c r="G483" t="s">
        <v>2695</v>
      </c>
      <c r="H483" t="s">
        <v>1695</v>
      </c>
      <c r="I483" t="s">
        <v>3909</v>
      </c>
      <c r="J483" t="s">
        <v>3859</v>
      </c>
      <c r="K483" t="s">
        <v>663</v>
      </c>
    </row>
    <row r="484" spans="1:11">
      <c r="A484" t="s">
        <v>119</v>
      </c>
      <c r="B484" t="s">
        <v>2748</v>
      </c>
      <c r="C484" t="s">
        <v>3915</v>
      </c>
      <c r="D484" t="s">
        <v>3922</v>
      </c>
      <c r="E484" t="s">
        <v>189</v>
      </c>
      <c r="F484" t="s">
        <v>3932</v>
      </c>
      <c r="G484" t="s">
        <v>1383</v>
      </c>
      <c r="H484" t="s">
        <v>640</v>
      </c>
      <c r="I484" t="s">
        <v>3946</v>
      </c>
      <c r="J484" t="s">
        <v>3863</v>
      </c>
      <c r="K484" t="s">
        <v>661</v>
      </c>
    </row>
    <row r="485" spans="1:11">
      <c r="A485" t="s">
        <v>133</v>
      </c>
      <c r="B485" t="s">
        <v>3908</v>
      </c>
      <c r="C485" t="s">
        <v>3916</v>
      </c>
      <c r="D485" t="s">
        <v>3923</v>
      </c>
      <c r="E485" t="s">
        <v>3898</v>
      </c>
      <c r="F485" t="s">
        <v>2837</v>
      </c>
      <c r="G485" t="s">
        <v>3936</v>
      </c>
      <c r="H485" t="s">
        <v>1398</v>
      </c>
      <c r="I485" t="s">
        <v>2926</v>
      </c>
      <c r="J485" t="s">
        <v>3954</v>
      </c>
      <c r="K485" t="s">
        <v>412</v>
      </c>
    </row>
    <row r="486" spans="1:11">
      <c r="A486" t="s">
        <v>7</v>
      </c>
      <c r="B486" t="s">
        <v>3420</v>
      </c>
      <c r="C486" t="s">
        <v>2384</v>
      </c>
      <c r="D486" t="s">
        <v>639</v>
      </c>
      <c r="E486" t="s">
        <v>3927</v>
      </c>
      <c r="F486" t="s">
        <v>3405</v>
      </c>
      <c r="G486" t="s">
        <v>2611</v>
      </c>
      <c r="H486" t="s">
        <v>3940</v>
      </c>
      <c r="I486" t="s">
        <v>272</v>
      </c>
      <c r="J486" t="s">
        <v>771</v>
      </c>
      <c r="K486" t="s">
        <v>280</v>
      </c>
    </row>
    <row r="487" spans="1:11">
      <c r="A487" t="s">
        <v>3904</v>
      </c>
      <c r="B487" t="s">
        <v>2</v>
      </c>
      <c r="C487" t="s">
        <v>2</v>
      </c>
      <c r="D487" t="s">
        <v>2</v>
      </c>
      <c r="E487" t="s">
        <v>2</v>
      </c>
      <c r="F487" t="s">
        <v>2</v>
      </c>
      <c r="G487" t="s">
        <v>2</v>
      </c>
      <c r="H487" t="s">
        <v>2</v>
      </c>
      <c r="I487" t="s">
        <v>2</v>
      </c>
      <c r="J487" t="s">
        <v>2</v>
      </c>
      <c r="K487" t="s">
        <v>2</v>
      </c>
    </row>
    <row r="488" spans="1:11">
      <c r="A488" t="s">
        <v>471</v>
      </c>
      <c r="B488" t="s">
        <v>32</v>
      </c>
      <c r="C488" t="s">
        <v>32</v>
      </c>
      <c r="D488" t="s">
        <v>32</v>
      </c>
      <c r="E488" t="s">
        <v>63</v>
      </c>
      <c r="F488" t="s">
        <v>63</v>
      </c>
      <c r="G488" t="s">
        <v>63</v>
      </c>
      <c r="H488" t="s">
        <v>7</v>
      </c>
      <c r="I488" t="s">
        <v>7</v>
      </c>
      <c r="J488" t="s">
        <v>7</v>
      </c>
      <c r="K488" t="s">
        <v>108</v>
      </c>
    </row>
    <row r="489" spans="1:11">
      <c r="A489" t="s">
        <v>2</v>
      </c>
      <c r="B489" t="s">
        <v>486</v>
      </c>
      <c r="C489" t="s">
        <v>3829</v>
      </c>
      <c r="D489" t="s">
        <v>3837</v>
      </c>
      <c r="E489" t="s">
        <v>486</v>
      </c>
      <c r="F489" t="s">
        <v>3829</v>
      </c>
      <c r="G489" t="s">
        <v>3837</v>
      </c>
      <c r="H489" t="s">
        <v>486</v>
      </c>
      <c r="I489" t="s">
        <v>3829</v>
      </c>
      <c r="J489" t="s">
        <v>3837</v>
      </c>
      <c r="K489" t="s">
        <v>2</v>
      </c>
    </row>
    <row r="490" spans="1:11">
      <c r="A490" t="s">
        <v>2162</v>
      </c>
      <c r="B490" t="s">
        <v>1971</v>
      </c>
      <c r="C490" t="s">
        <v>488</v>
      </c>
      <c r="D490" t="s">
        <v>3924</v>
      </c>
      <c r="E490" t="s">
        <v>3494</v>
      </c>
      <c r="F490" t="s">
        <v>2747</v>
      </c>
      <c r="G490" t="s">
        <v>35</v>
      </c>
      <c r="H490" t="s">
        <v>3855</v>
      </c>
      <c r="I490" t="s">
        <v>395</v>
      </c>
      <c r="J490" t="s">
        <v>3955</v>
      </c>
      <c r="K490" t="s">
        <v>659</v>
      </c>
    </row>
    <row r="491" spans="1:11">
      <c r="A491" t="s">
        <v>3728</v>
      </c>
      <c r="B491" t="s">
        <v>3909</v>
      </c>
      <c r="C491" t="s">
        <v>57</v>
      </c>
      <c r="D491" t="s">
        <v>3925</v>
      </c>
      <c r="E491" t="s">
        <v>3928</v>
      </c>
      <c r="F491" t="s">
        <v>395</v>
      </c>
      <c r="G491" t="s">
        <v>3937</v>
      </c>
      <c r="H491" t="s">
        <v>1209</v>
      </c>
      <c r="I491" t="s">
        <v>3327</v>
      </c>
      <c r="J491" t="s">
        <v>3956</v>
      </c>
      <c r="K491" t="s">
        <v>3804</v>
      </c>
    </row>
    <row r="492" spans="1:11">
      <c r="A492" t="s">
        <v>59</v>
      </c>
      <c r="B492" t="s">
        <v>409</v>
      </c>
      <c r="C492" t="s">
        <v>648</v>
      </c>
      <c r="D492" t="s">
        <v>1925</v>
      </c>
      <c r="E492" t="s">
        <v>1571</v>
      </c>
      <c r="F492" t="s">
        <v>1218</v>
      </c>
      <c r="G492" t="s">
        <v>2602</v>
      </c>
      <c r="H492" t="s">
        <v>2604</v>
      </c>
      <c r="I492" t="s">
        <v>3947</v>
      </c>
      <c r="J492" t="s">
        <v>2606</v>
      </c>
      <c r="K492" t="s">
        <v>663</v>
      </c>
    </row>
    <row r="493" spans="1:11">
      <c r="A493" t="s">
        <v>119</v>
      </c>
      <c r="B493" t="s">
        <v>2756</v>
      </c>
      <c r="C493" t="s">
        <v>650</v>
      </c>
      <c r="D493" t="s">
        <v>3692</v>
      </c>
      <c r="E493" t="s">
        <v>1887</v>
      </c>
      <c r="F493" t="s">
        <v>295</v>
      </c>
      <c r="G493" t="s">
        <v>236</v>
      </c>
      <c r="H493" t="s">
        <v>3941</v>
      </c>
      <c r="I493" t="s">
        <v>3948</v>
      </c>
      <c r="J493" t="s">
        <v>3957</v>
      </c>
      <c r="K493" t="s">
        <v>661</v>
      </c>
    </row>
    <row r="494" spans="1:11">
      <c r="A494" t="s">
        <v>133</v>
      </c>
      <c r="B494" t="s">
        <v>3910</v>
      </c>
      <c r="C494" t="s">
        <v>3917</v>
      </c>
      <c r="D494" t="s">
        <v>3872</v>
      </c>
      <c r="E494" t="s">
        <v>617</v>
      </c>
      <c r="F494" t="s">
        <v>610</v>
      </c>
      <c r="G494" t="s">
        <v>575</v>
      </c>
      <c r="H494" t="s">
        <v>3942</v>
      </c>
      <c r="I494" t="s">
        <v>3949</v>
      </c>
      <c r="J494" t="s">
        <v>3842</v>
      </c>
      <c r="K494" t="s">
        <v>412</v>
      </c>
    </row>
    <row r="495" spans="1:11">
      <c r="A495" t="s">
        <v>7</v>
      </c>
      <c r="B495" t="s">
        <v>2613</v>
      </c>
      <c r="C495" t="s">
        <v>3918</v>
      </c>
      <c r="D495" t="s">
        <v>493</v>
      </c>
      <c r="E495" t="s">
        <v>375</v>
      </c>
      <c r="F495" t="s">
        <v>571</v>
      </c>
      <c r="G495" t="s">
        <v>3938</v>
      </c>
      <c r="H495" t="s">
        <v>497</v>
      </c>
      <c r="I495" t="s">
        <v>620</v>
      </c>
      <c r="J495" t="s">
        <v>374</v>
      </c>
      <c r="K495" t="s">
        <v>280</v>
      </c>
    </row>
    <row r="496" spans="1:11">
      <c r="A496" t="s">
        <v>4023</v>
      </c>
      <c r="B496" t="s">
        <v>2</v>
      </c>
      <c r="C496" t="s">
        <v>2</v>
      </c>
      <c r="D496" t="s">
        <v>2</v>
      </c>
      <c r="E496" t="s">
        <v>2</v>
      </c>
      <c r="F496" t="s">
        <v>2</v>
      </c>
      <c r="G496" t="s">
        <v>2</v>
      </c>
      <c r="H496" t="s">
        <v>2</v>
      </c>
      <c r="I496" t="s">
        <v>2</v>
      </c>
      <c r="J496" t="s">
        <v>2</v>
      </c>
      <c r="K496" t="s">
        <v>2</v>
      </c>
    </row>
    <row r="497" spans="1:11">
      <c r="A497" t="s">
        <v>471</v>
      </c>
      <c r="B497" t="s">
        <v>32</v>
      </c>
      <c r="C497" t="s">
        <v>32</v>
      </c>
      <c r="D497" t="s">
        <v>32</v>
      </c>
      <c r="E497" t="s">
        <v>63</v>
      </c>
      <c r="F497" t="s">
        <v>63</v>
      </c>
      <c r="G497" t="s">
        <v>63</v>
      </c>
      <c r="H497" t="s">
        <v>7</v>
      </c>
      <c r="I497" t="s">
        <v>7</v>
      </c>
      <c r="J497" t="s">
        <v>7</v>
      </c>
      <c r="K497" t="s">
        <v>108</v>
      </c>
    </row>
    <row r="498" spans="1:11">
      <c r="A498" t="s">
        <v>2</v>
      </c>
      <c r="B498" t="s">
        <v>486</v>
      </c>
      <c r="C498" t="s">
        <v>3829</v>
      </c>
      <c r="D498" t="s">
        <v>3837</v>
      </c>
      <c r="E498" t="s">
        <v>486</v>
      </c>
      <c r="F498" t="s">
        <v>3829</v>
      </c>
      <c r="G498" t="s">
        <v>3837</v>
      </c>
      <c r="H498" t="s">
        <v>486</v>
      </c>
      <c r="I498" t="s">
        <v>3829</v>
      </c>
      <c r="J498" t="s">
        <v>3837</v>
      </c>
      <c r="K498" t="s">
        <v>2</v>
      </c>
    </row>
    <row r="499" spans="1:11">
      <c r="A499" t="s">
        <v>2162</v>
      </c>
      <c r="B499" t="s">
        <v>585</v>
      </c>
      <c r="C499" t="s">
        <v>249</v>
      </c>
      <c r="D499" t="s">
        <v>2733</v>
      </c>
      <c r="E499" t="s">
        <v>3751</v>
      </c>
      <c r="F499" t="s">
        <v>296</v>
      </c>
      <c r="G499" t="s">
        <v>3741</v>
      </c>
      <c r="H499" t="s">
        <v>78</v>
      </c>
      <c r="I499" t="s">
        <v>519</v>
      </c>
      <c r="J499" t="s">
        <v>654</v>
      </c>
      <c r="K499" t="s">
        <v>659</v>
      </c>
    </row>
    <row r="500" spans="1:11">
      <c r="A500" t="s">
        <v>3728</v>
      </c>
      <c r="B500" t="s">
        <v>835</v>
      </c>
      <c r="C500" t="s">
        <v>260</v>
      </c>
      <c r="D500" t="s">
        <v>1759</v>
      </c>
      <c r="E500" t="s">
        <v>4027</v>
      </c>
      <c r="F500" t="s">
        <v>237</v>
      </c>
      <c r="G500" t="s">
        <v>3953</v>
      </c>
      <c r="H500" t="s">
        <v>199</v>
      </c>
      <c r="I500" t="s">
        <v>4031</v>
      </c>
      <c r="J500" t="s">
        <v>586</v>
      </c>
      <c r="K500" t="s">
        <v>3804</v>
      </c>
    </row>
    <row r="501" spans="1:11">
      <c r="A501" t="s">
        <v>59</v>
      </c>
      <c r="B501" t="s">
        <v>3966</v>
      </c>
      <c r="C501" t="s">
        <v>3327</v>
      </c>
      <c r="D501" t="s">
        <v>4025</v>
      </c>
      <c r="E501" t="s">
        <v>449</v>
      </c>
      <c r="F501" t="s">
        <v>2747</v>
      </c>
      <c r="G501" t="s">
        <v>651</v>
      </c>
      <c r="H501" t="s">
        <v>186</v>
      </c>
      <c r="I501" t="s">
        <v>87</v>
      </c>
      <c r="J501" t="s">
        <v>2925</v>
      </c>
      <c r="K501" t="s">
        <v>663</v>
      </c>
    </row>
    <row r="502" spans="1:11">
      <c r="A502" t="s">
        <v>119</v>
      </c>
      <c r="B502" t="s">
        <v>123</v>
      </c>
      <c r="C502" t="s">
        <v>4024</v>
      </c>
      <c r="D502" t="s">
        <v>1906</v>
      </c>
      <c r="E502" t="s">
        <v>3948</v>
      </c>
      <c r="F502" t="s">
        <v>102</v>
      </c>
      <c r="G502" t="s">
        <v>35</v>
      </c>
      <c r="H502" t="s">
        <v>640</v>
      </c>
      <c r="I502" t="s">
        <v>4032</v>
      </c>
      <c r="J502" t="s">
        <v>2236</v>
      </c>
      <c r="K502" t="s">
        <v>661</v>
      </c>
    </row>
    <row r="503" spans="1:11">
      <c r="A503" t="s">
        <v>133</v>
      </c>
      <c r="B503" t="s">
        <v>1879</v>
      </c>
      <c r="C503" t="s">
        <v>3852</v>
      </c>
      <c r="D503" t="s">
        <v>4026</v>
      </c>
      <c r="E503" t="s">
        <v>3887</v>
      </c>
      <c r="F503" t="s">
        <v>4028</v>
      </c>
      <c r="G503" t="s">
        <v>3825</v>
      </c>
      <c r="H503" t="s">
        <v>393</v>
      </c>
      <c r="I503" t="s">
        <v>4028</v>
      </c>
      <c r="J503" t="s">
        <v>1745</v>
      </c>
      <c r="K503" t="s">
        <v>412</v>
      </c>
    </row>
    <row r="504" spans="1:11">
      <c r="A504" t="s">
        <v>7</v>
      </c>
      <c r="B504" t="s">
        <v>612</v>
      </c>
      <c r="C504" t="s">
        <v>3706</v>
      </c>
      <c r="D504" t="s">
        <v>344</v>
      </c>
      <c r="E504" t="s">
        <v>3968</v>
      </c>
      <c r="F504" t="s">
        <v>4029</v>
      </c>
      <c r="G504" t="s">
        <v>3940</v>
      </c>
      <c r="H504" t="s">
        <v>4030</v>
      </c>
      <c r="I504" t="s">
        <v>4021</v>
      </c>
      <c r="J504" t="s">
        <v>2751</v>
      </c>
      <c r="K504" t="s">
        <v>280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/>
  </sheetViews>
  <sheetFormatPr defaultRowHeight="14.5"/>
  <sheetData>
    <row r="1" spans="1:17">
      <c r="A1" s="5" t="s">
        <v>707</v>
      </c>
      <c r="D1" s="15"/>
    </row>
    <row r="2" spans="1:17">
      <c r="B2" s="6" t="s">
        <v>725</v>
      </c>
    </row>
    <row r="4" spans="1:17" ht="34.5">
      <c r="B4" s="6"/>
      <c r="D4" s="8" t="s">
        <v>2162</v>
      </c>
      <c r="E4" s="8" t="s">
        <v>3819</v>
      </c>
      <c r="F4" s="8" t="s">
        <v>59</v>
      </c>
      <c r="G4" s="8" t="s">
        <v>3656</v>
      </c>
      <c r="H4" s="8" t="s">
        <v>103</v>
      </c>
      <c r="I4" s="8"/>
      <c r="J4" s="8" t="s">
        <v>63</v>
      </c>
      <c r="K4" s="8" t="s">
        <v>2161</v>
      </c>
      <c r="L4" s="8"/>
      <c r="M4" s="8"/>
      <c r="N4" s="8"/>
    </row>
    <row r="5" spans="1:17">
      <c r="B5" s="6" t="s">
        <v>2411</v>
      </c>
      <c r="D5" s="7">
        <f>100-VALUE(Raw_Data_24!B4)-VALUE(Raw_Data_24!B5)-VALUE(Raw_Data_24!B6)</f>
        <v>3.3259999999999934</v>
      </c>
      <c r="E5" s="7">
        <f>100-VALUE(Raw_Data_24!C4)-VALUE(Raw_Data_24!C5)-VALUE(Raw_Data_24!C6)</f>
        <v>32.981999999999999</v>
      </c>
      <c r="F5" s="7">
        <f>100-VALUE(Raw_Data_24!D4)-VALUE(Raw_Data_24!D5)-VALUE(Raw_Data_24!D6)</f>
        <v>25.437999999999992</v>
      </c>
      <c r="G5" s="7">
        <f>100-VALUE(Raw_Data_24!E4)-VALUE(Raw_Data_24!E5)-VALUE(Raw_Data_24!E6)</f>
        <v>14.826000000000008</v>
      </c>
      <c r="H5" s="7">
        <f>100-VALUE(Raw_Data_24!F4)-VALUE(Raw_Data_24!F5)-VALUE(Raw_Data_24!F6)</f>
        <v>67.74199999999999</v>
      </c>
      <c r="I5" s="7"/>
      <c r="J5" s="7">
        <f>100-VALUE(Raw_Data_24!F17)-VALUE(Raw_Data_24!F18)-VALUE(Raw_Data_24!F19)</f>
        <v>38.007000000000005</v>
      </c>
      <c r="K5" s="7">
        <f>100-VALUE(Raw_Data_24!F30)-VALUE(Raw_Data_24!F31)-VALUE(Raw_Data_24!F32)</f>
        <v>52.347999999999999</v>
      </c>
      <c r="L5" s="7"/>
      <c r="M5" s="7"/>
      <c r="N5" s="7"/>
      <c r="O5" s="7"/>
    </row>
    <row r="6" spans="1:17">
      <c r="C6" t="s">
        <v>2222</v>
      </c>
      <c r="D6" s="7">
        <f>100-VALUE(Raw_Data_24!G4)-VALUE(Raw_Data_24!G5)-VALUE(Raw_Data_24!G6)</f>
        <v>43.024999999999991</v>
      </c>
      <c r="E6" s="7">
        <f>D6</f>
        <v>43.024999999999991</v>
      </c>
      <c r="F6" s="7">
        <f t="shared" ref="F6:K6" si="0">E6</f>
        <v>43.024999999999991</v>
      </c>
      <c r="G6" s="7">
        <f t="shared" si="0"/>
        <v>43.024999999999991</v>
      </c>
      <c r="H6" s="7">
        <f t="shared" si="0"/>
        <v>43.024999999999991</v>
      </c>
      <c r="I6" s="7">
        <f t="shared" si="0"/>
        <v>43.024999999999991</v>
      </c>
      <c r="J6" s="7">
        <f t="shared" si="0"/>
        <v>43.024999999999991</v>
      </c>
      <c r="K6" s="7">
        <f t="shared" si="0"/>
        <v>43.024999999999991</v>
      </c>
      <c r="L6" s="7"/>
      <c r="M6" s="7"/>
      <c r="N6" s="7"/>
      <c r="O6" s="7"/>
      <c r="P6" s="7"/>
      <c r="Q6" s="7"/>
    </row>
    <row r="7" spans="1:17">
      <c r="D7" s="7">
        <f>VALUE(Raw_Data_24!J472)*100-'Figures 24'!D5</f>
        <v>7.0740000000000069</v>
      </c>
      <c r="E7" s="7">
        <f>VALUE(Raw_Data_24!J473)*100-'Figures 24'!E5</f>
        <v>16.417999999999999</v>
      </c>
      <c r="F7" s="7">
        <f>VALUE(Raw_Data_24!J474)*100-'Figures 24'!F5</f>
        <v>13.862000000000013</v>
      </c>
      <c r="G7" s="7">
        <f>VALUE(Raw_Data_24!$J$475)*100-'Figures 24'!G5</f>
        <v>8.6739999999999924</v>
      </c>
      <c r="H7" s="7">
        <f>VALUE(Raw_Data_24!$J$476)*100-'Figures 24'!H5</f>
        <v>8.0580000000000069</v>
      </c>
      <c r="I7" s="7"/>
      <c r="J7" s="7">
        <f>VALUE(Raw_Data_24!$G$477)*100-'Figures 24'!J5</f>
        <v>7.8929999999999936</v>
      </c>
      <c r="K7" s="7">
        <f>VALUE(Raw_Data_24!$D$477)*100-'Figures 24'!K5</f>
        <v>8.4519999999999982</v>
      </c>
    </row>
    <row r="8" spans="1:17">
      <c r="D8" s="7"/>
      <c r="E8" s="7"/>
      <c r="F8" s="7"/>
      <c r="G8" s="7"/>
      <c r="H8" s="7"/>
      <c r="I8" s="7"/>
      <c r="J8" s="7"/>
      <c r="K8" s="7"/>
    </row>
    <row r="9" spans="1:17">
      <c r="D9" s="7"/>
      <c r="E9" s="7"/>
      <c r="F9" s="7"/>
      <c r="G9" s="7"/>
      <c r="H9" s="7"/>
      <c r="I9" s="7"/>
      <c r="J9" s="7"/>
      <c r="K9" s="7"/>
    </row>
    <row r="10" spans="1:17">
      <c r="D10" s="7"/>
      <c r="E10" s="7"/>
      <c r="F10" s="7"/>
      <c r="G10" s="7"/>
      <c r="H10" s="7"/>
      <c r="I10" s="7"/>
      <c r="J10" s="7"/>
      <c r="K10" s="7"/>
    </row>
    <row r="11" spans="1:17">
      <c r="D11" s="7"/>
      <c r="E11" s="7"/>
      <c r="F11" s="7"/>
      <c r="G11" s="7"/>
      <c r="H11" s="7"/>
      <c r="I11" s="7"/>
      <c r="J11" s="7"/>
      <c r="K11" s="7"/>
    </row>
    <row r="15" spans="1:17">
      <c r="B15" s="6" t="s">
        <v>727</v>
      </c>
      <c r="D15" s="8"/>
      <c r="E15" s="8"/>
      <c r="F15" s="8"/>
      <c r="G15" s="8"/>
      <c r="H15" s="8"/>
      <c r="I15" s="8"/>
      <c r="K15" s="8"/>
      <c r="L15" s="8"/>
      <c r="M15" s="8"/>
      <c r="N15" s="8"/>
      <c r="P15" s="8"/>
      <c r="Q15" s="8"/>
    </row>
    <row r="17" spans="2:14" ht="34.5">
      <c r="B17" s="6"/>
      <c r="D17" s="8" t="s">
        <v>2162</v>
      </c>
      <c r="E17" s="8" t="s">
        <v>3819</v>
      </c>
      <c r="F17" s="8" t="s">
        <v>59</v>
      </c>
      <c r="G17" s="8" t="s">
        <v>3656</v>
      </c>
      <c r="H17" s="8" t="s">
        <v>103</v>
      </c>
      <c r="I17" s="8"/>
      <c r="J17" s="8" t="s">
        <v>63</v>
      </c>
      <c r="K17" s="8" t="s">
        <v>2161</v>
      </c>
      <c r="L17" s="8"/>
      <c r="M17" s="8"/>
      <c r="N17" s="8"/>
    </row>
    <row r="18" spans="2:14">
      <c r="B18" s="6" t="s">
        <v>2411</v>
      </c>
      <c r="D18">
        <f>100-VALUE(Raw_Data_24!B147)-VALUE(Raw_Data_24!B148)-VALUE(Raw_Data_24!B149)</f>
        <v>3.7169999999999952</v>
      </c>
      <c r="E18">
        <f>100-VALUE(Raw_Data_24!C147)-VALUE(Raw_Data_24!C148)-VALUE(Raw_Data_24!C149)</f>
        <v>11.131</v>
      </c>
      <c r="F18">
        <f>100-VALUE(Raw_Data_24!D147)-VALUE(Raw_Data_24!D148)-VALUE(Raw_Data_24!D149)</f>
        <v>33.450000000000003</v>
      </c>
      <c r="G18">
        <f>100-VALUE(Raw_Data_24!E147)-VALUE(Raw_Data_24!E148)-VALUE(Raw_Data_24!E149)</f>
        <v>21.641999999999992</v>
      </c>
      <c r="H18">
        <f>100-VALUE(Raw_Data_24!F147)-VALUE(Raw_Data_24!F148)-VALUE(Raw_Data_24!F149)</f>
        <v>82.018000000000001</v>
      </c>
      <c r="J18">
        <f>100-VALUE(Raw_Data_24!F160)-VALUE(Raw_Data_24!F161)-VALUE(Raw_Data_24!F162)</f>
        <v>34.659000000000006</v>
      </c>
      <c r="K18">
        <f>100-VALUE(Raw_Data_24!F173)-VALUE(Raw_Data_24!F174)-VALUE(Raw_Data_24!F175)</f>
        <v>33.731999999999992</v>
      </c>
    </row>
    <row r="19" spans="2:14">
      <c r="C19" t="s">
        <v>2222</v>
      </c>
      <c r="D19">
        <f>100-VALUE(Raw_Data_24!G147)-VALUE(Raw_Data_24!G148)-VALUE(Raw_Data_24!G149)</f>
        <v>34.317999999999998</v>
      </c>
      <c r="E19">
        <f>D19</f>
        <v>34.317999999999998</v>
      </c>
      <c r="F19">
        <f t="shared" ref="F19:K19" si="1">E19</f>
        <v>34.317999999999998</v>
      </c>
      <c r="G19">
        <f t="shared" si="1"/>
        <v>34.317999999999998</v>
      </c>
      <c r="H19">
        <f t="shared" si="1"/>
        <v>34.317999999999998</v>
      </c>
      <c r="I19">
        <f t="shared" si="1"/>
        <v>34.317999999999998</v>
      </c>
      <c r="J19">
        <f t="shared" si="1"/>
        <v>34.317999999999998</v>
      </c>
      <c r="K19">
        <f t="shared" si="1"/>
        <v>34.317999999999998</v>
      </c>
    </row>
    <row r="20" spans="2:14">
      <c r="D20">
        <f>VALUE(Raw_Data_24!$J$481)*100-'Figures 24'!D18</f>
        <v>3.4830000000000041</v>
      </c>
      <c r="E20">
        <f>VALUE(Raw_Data_24!$J$482)*100-'Figures 24'!E18</f>
        <v>4.1689999999999987</v>
      </c>
      <c r="F20">
        <f>VALUE(Raw_Data_24!$J$483)*100-'Figures 24'!F18</f>
        <v>12.75</v>
      </c>
      <c r="G20">
        <f>VALUE(Raw_Data_24!$J$484)*100-'Figures 24'!G18</f>
        <v>7.1580000000000048</v>
      </c>
      <c r="H20">
        <f>VALUE(Raw_Data_24!$J$485)*100-'Figures 24'!H18</f>
        <v>6.382000000000005</v>
      </c>
      <c r="J20">
        <f>VALUE(Raw_Data_24!$G$486)*100-'Figures 24'!J18</f>
        <v>5.6409999999999982</v>
      </c>
      <c r="K20">
        <f>VALUE(Raw_Data_24!$D$486)*100-'Figures 24'!K18</f>
        <v>6.8680000000000092</v>
      </c>
    </row>
    <row r="27" spans="2:14">
      <c r="B27" s="6" t="s">
        <v>2410</v>
      </c>
    </row>
    <row r="29" spans="2:14" ht="34.5">
      <c r="B29" s="6"/>
      <c r="D29" s="8" t="s">
        <v>2162</v>
      </c>
      <c r="E29" s="8" t="s">
        <v>3819</v>
      </c>
      <c r="F29" s="8" t="s">
        <v>59</v>
      </c>
      <c r="G29" s="8" t="s">
        <v>3656</v>
      </c>
      <c r="H29" s="8" t="s">
        <v>103</v>
      </c>
      <c r="I29" s="8"/>
      <c r="J29" s="8" t="s">
        <v>63</v>
      </c>
      <c r="K29" s="8" t="s">
        <v>2161</v>
      </c>
      <c r="L29" s="8"/>
      <c r="M29" s="8"/>
      <c r="N29" s="8"/>
    </row>
    <row r="30" spans="2:14">
      <c r="B30" s="6" t="s">
        <v>2411</v>
      </c>
      <c r="D30">
        <f>100-VALUE(Raw_Data_24!B290)-VALUE(Raw_Data_24!B291)-VALUE(Raw_Data_24!B292)</f>
        <v>18.46200000000001</v>
      </c>
      <c r="E30">
        <f>100-VALUE(Raw_Data_24!C290)-VALUE(Raw_Data_24!C291)-VALUE(Raw_Data_24!C292)</f>
        <v>20.525000000000006</v>
      </c>
      <c r="F30">
        <f>100-VALUE(Raw_Data_24!D290)-VALUE(Raw_Data_24!D291)-VALUE(Raw_Data_24!D292)</f>
        <v>37.344999999999999</v>
      </c>
      <c r="G30">
        <f>100-VALUE(Raw_Data_24!E290)-VALUE(Raw_Data_24!E291)-VALUE(Raw_Data_24!E292)</f>
        <v>27.442</v>
      </c>
      <c r="H30">
        <f>100-VALUE(Raw_Data_24!F290)-VALUE(Raw_Data_24!F291)-VALUE(Raw_Data_24!F292)</f>
        <v>82.64</v>
      </c>
      <c r="J30">
        <f>100-VALUE(Raw_Data_24!F303)-VALUE(Raw_Data_24!F304)-VALUE(Raw_Data_24!F305)</f>
        <v>39.118000000000009</v>
      </c>
      <c r="K30">
        <f>100-VALUE(Raw_Data_24!F316)-VALUE(Raw_Data_24!F317)-VALUE(Raw_Data_24!F318)</f>
        <v>42.176000000000002</v>
      </c>
    </row>
    <row r="31" spans="2:14">
      <c r="C31" t="s">
        <v>2222</v>
      </c>
      <c r="D31">
        <f>100-VALUE(Raw_Data_24!G290)-VALUE(Raw_Data_24!G291)-VALUE(Raw_Data_24!G292)</f>
        <v>40.239999999999995</v>
      </c>
      <c r="E31">
        <f t="shared" ref="E31:K31" si="2">D31</f>
        <v>40.239999999999995</v>
      </c>
      <c r="F31">
        <f t="shared" si="2"/>
        <v>40.239999999999995</v>
      </c>
      <c r="G31">
        <f t="shared" si="2"/>
        <v>40.239999999999995</v>
      </c>
      <c r="H31">
        <f t="shared" si="2"/>
        <v>40.239999999999995</v>
      </c>
      <c r="I31">
        <f t="shared" si="2"/>
        <v>40.239999999999995</v>
      </c>
      <c r="J31">
        <f t="shared" si="2"/>
        <v>40.239999999999995</v>
      </c>
      <c r="K31">
        <f t="shared" si="2"/>
        <v>40.239999999999995</v>
      </c>
    </row>
    <row r="32" spans="2:14">
      <c r="D32">
        <f>VALUE(Raw_Data_24!$J$490)*100-'Figures 24'!D30</f>
        <v>5.4379999999999882</v>
      </c>
      <c r="E32">
        <f>VALUE(Raw_Data_24!$J$491)*100-'Figures 24'!E30</f>
        <v>6.9749999999999979</v>
      </c>
      <c r="F32">
        <f>VALUE(Raw_Data_24!$J$492)*100-'Figures 24'!F30</f>
        <v>12.555</v>
      </c>
      <c r="G32">
        <f>VALUE(Raw_Data_24!$J$493)*100-'Figures 24'!G30</f>
        <v>9.9579999999999984</v>
      </c>
      <c r="H32">
        <f>VALUE(Raw_Data_24!$J$494)*100-'Figures 24'!H30</f>
        <v>7.8599999999999994</v>
      </c>
      <c r="J32">
        <f>VALUE(Raw_Data_24!$G$495)*100-'Figures 24'!J30</f>
        <v>5.7819999999999894</v>
      </c>
      <c r="K32">
        <f>VALUE(Raw_Data_24!$D$495)*100-'Figures 24'!K30</f>
        <v>7.3239999999999981</v>
      </c>
    </row>
    <row r="35" spans="2:11">
      <c r="B35" t="s">
        <v>4033</v>
      </c>
    </row>
    <row r="36" spans="2:11" ht="34.5">
      <c r="B36" s="6"/>
      <c r="D36" s="8" t="s">
        <v>2162</v>
      </c>
      <c r="E36" s="8" t="s">
        <v>3819</v>
      </c>
      <c r="F36" s="8" t="s">
        <v>59</v>
      </c>
      <c r="G36" s="8" t="s">
        <v>3656</v>
      </c>
      <c r="H36" s="8" t="s">
        <v>103</v>
      </c>
      <c r="I36" s="8"/>
      <c r="J36" s="8" t="s">
        <v>63</v>
      </c>
      <c r="K36" s="8" t="s">
        <v>2161</v>
      </c>
    </row>
    <row r="37" spans="2:11">
      <c r="B37" s="6" t="s">
        <v>2411</v>
      </c>
      <c r="D37">
        <f>VALUE(Raw_Data_24!H499)*100</f>
        <v>6.2</v>
      </c>
      <c r="E37">
        <f>VALUE(Raw_Data_24!H500)*100</f>
        <v>10.299999999999999</v>
      </c>
      <c r="F37">
        <f>VALUE(Raw_Data_24!H501)*100</f>
        <v>23.200000000000003</v>
      </c>
      <c r="G37">
        <f>VALUE(Raw_Data_24!H502)*100</f>
        <v>21.6</v>
      </c>
      <c r="H37">
        <f>VALUE(Raw_Data_24!H503)*100</f>
        <v>72.899999999999991</v>
      </c>
      <c r="J37">
        <f>VALUE(Raw_Data_24!E504)*100</f>
        <v>29.4</v>
      </c>
      <c r="K37">
        <f>VALUE(Raw_Data_24!B504)*100</f>
        <v>29.7</v>
      </c>
    </row>
    <row r="38" spans="2:11">
      <c r="C38" t="s">
        <v>2222</v>
      </c>
      <c r="D38">
        <f>VALUE(Raw_Data_24!H504)*100</f>
        <v>29.5</v>
      </c>
      <c r="E38">
        <f>D38</f>
        <v>29.5</v>
      </c>
      <c r="F38">
        <f t="shared" ref="F38:K38" si="3">E38</f>
        <v>29.5</v>
      </c>
      <c r="G38">
        <f t="shared" si="3"/>
        <v>29.5</v>
      </c>
      <c r="H38">
        <f t="shared" si="3"/>
        <v>29.5</v>
      </c>
      <c r="I38">
        <f t="shared" si="3"/>
        <v>29.5</v>
      </c>
      <c r="J38">
        <f t="shared" si="3"/>
        <v>29.5</v>
      </c>
      <c r="K38">
        <f t="shared" si="3"/>
        <v>29.5</v>
      </c>
    </row>
    <row r="39" spans="2:11">
      <c r="D39">
        <f>D37-VALUE(Raw_Data_24!I499)*100</f>
        <v>3.1</v>
      </c>
      <c r="E39">
        <f>E37-VALUE(Raw_Data_24!I500)*100</f>
        <v>3.3999999999999986</v>
      </c>
      <c r="F39">
        <f>F37-VALUE(Raw_Data_24!I501)*100</f>
        <v>9.2000000000000011</v>
      </c>
      <c r="G39">
        <f>G37-VALUE(Raw_Data_24!I502)*100</f>
        <v>9.2000000000000011</v>
      </c>
      <c r="H39">
        <f>H37-VALUE(Raw_Data_24!I503)*100</f>
        <v>8.4999999999999858</v>
      </c>
      <c r="J39">
        <f>J37-VALUE(Raw_Data_24!C504)*100</f>
        <v>6.2999999999999972</v>
      </c>
      <c r="K39">
        <f>K37-VALUE(Raw_Data_24!F504)*100</f>
        <v>5.0999999999999979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workbookViewId="0"/>
  </sheetViews>
  <sheetFormatPr defaultRowHeight="14.5"/>
  <cols>
    <col min="1" max="1" width="34.453125" bestFit="1" customWidth="1"/>
  </cols>
  <sheetData>
    <row r="1" spans="1:11">
      <c r="A1" t="s">
        <v>435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</row>
    <row r="2" spans="1:11">
      <c r="A2" t="s">
        <v>436</v>
      </c>
      <c r="B2" t="s">
        <v>2162</v>
      </c>
      <c r="C2" t="s">
        <v>3728</v>
      </c>
      <c r="D2" t="s">
        <v>59</v>
      </c>
      <c r="E2" t="s">
        <v>119</v>
      </c>
      <c r="F2" t="s">
        <v>133</v>
      </c>
      <c r="G2" t="s">
        <v>7</v>
      </c>
      <c r="H2" t="s">
        <v>108</v>
      </c>
      <c r="I2" t="s">
        <v>2</v>
      </c>
      <c r="J2" t="s">
        <v>2</v>
      </c>
      <c r="K2" t="s">
        <v>2</v>
      </c>
    </row>
    <row r="3" spans="1:11">
      <c r="A3" t="s">
        <v>2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</v>
      </c>
      <c r="I3" t="s">
        <v>2</v>
      </c>
      <c r="J3" t="s">
        <v>2</v>
      </c>
      <c r="K3" t="s">
        <v>2</v>
      </c>
    </row>
    <row r="4" spans="1:11">
      <c r="A4" t="s">
        <v>437</v>
      </c>
      <c r="B4" t="s">
        <v>441</v>
      </c>
      <c r="C4" t="s">
        <v>3787</v>
      </c>
      <c r="D4" t="s">
        <v>2832</v>
      </c>
      <c r="E4" t="s">
        <v>455</v>
      </c>
      <c r="F4" t="s">
        <v>462</v>
      </c>
      <c r="G4" t="s">
        <v>458</v>
      </c>
      <c r="H4" t="s">
        <v>466</v>
      </c>
      <c r="I4" t="s">
        <v>2</v>
      </c>
      <c r="J4" t="s">
        <v>2</v>
      </c>
      <c r="K4" t="s">
        <v>2</v>
      </c>
    </row>
    <row r="5" spans="1:11">
      <c r="A5" t="s">
        <v>438</v>
      </c>
      <c r="B5" t="s">
        <v>442</v>
      </c>
      <c r="C5" t="s">
        <v>3788</v>
      </c>
      <c r="D5" t="s">
        <v>2833</v>
      </c>
      <c r="E5" t="s">
        <v>456</v>
      </c>
      <c r="F5" t="s">
        <v>463</v>
      </c>
      <c r="G5" t="s">
        <v>459</v>
      </c>
      <c r="H5" t="s">
        <v>467</v>
      </c>
      <c r="I5" t="s">
        <v>2</v>
      </c>
      <c r="J5" t="s">
        <v>2</v>
      </c>
      <c r="K5" t="s">
        <v>2</v>
      </c>
    </row>
    <row r="6" spans="1:11">
      <c r="A6" t="s">
        <v>439</v>
      </c>
      <c r="B6" t="s">
        <v>443</v>
      </c>
      <c r="C6" t="s">
        <v>3789</v>
      </c>
      <c r="D6" t="s">
        <v>2834</v>
      </c>
      <c r="E6" t="s">
        <v>457</v>
      </c>
      <c r="F6" t="s">
        <v>464</v>
      </c>
      <c r="G6" t="s">
        <v>460</v>
      </c>
      <c r="H6" t="s">
        <v>468</v>
      </c>
      <c r="I6" t="s">
        <v>2</v>
      </c>
      <c r="J6" t="s">
        <v>2</v>
      </c>
      <c r="K6" t="s">
        <v>2</v>
      </c>
    </row>
    <row r="7" spans="1:11">
      <c r="A7" t="s">
        <v>440</v>
      </c>
      <c r="B7" t="s">
        <v>444</v>
      </c>
      <c r="C7" t="s">
        <v>3790</v>
      </c>
      <c r="D7" t="s">
        <v>197</v>
      </c>
      <c r="E7" t="s">
        <v>361</v>
      </c>
      <c r="F7" t="s">
        <v>465</v>
      </c>
      <c r="G7" t="s">
        <v>461</v>
      </c>
      <c r="H7" t="s">
        <v>469</v>
      </c>
      <c r="I7" t="s">
        <v>2</v>
      </c>
      <c r="J7" t="s">
        <v>2</v>
      </c>
      <c r="K7" t="s">
        <v>2</v>
      </c>
    </row>
    <row r="8" spans="1:11">
      <c r="A8" t="s">
        <v>7</v>
      </c>
      <c r="B8" t="s">
        <v>26</v>
      </c>
      <c r="C8" t="s">
        <v>26</v>
      </c>
      <c r="D8" t="s">
        <v>26</v>
      </c>
      <c r="E8" t="s">
        <v>26</v>
      </c>
      <c r="F8" t="s">
        <v>26</v>
      </c>
      <c r="G8" t="s">
        <v>26</v>
      </c>
      <c r="H8" t="s">
        <v>470</v>
      </c>
      <c r="I8" t="s">
        <v>2</v>
      </c>
      <c r="J8" t="s">
        <v>2</v>
      </c>
      <c r="K8" t="s">
        <v>2</v>
      </c>
    </row>
    <row r="9" spans="1:11">
      <c r="A9" t="s">
        <v>2080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</row>
    <row r="10" spans="1:11">
      <c r="A10" t="s">
        <v>436</v>
      </c>
      <c r="B10" t="s">
        <v>27</v>
      </c>
      <c r="C10" t="s">
        <v>59</v>
      </c>
      <c r="D10" t="s">
        <v>90</v>
      </c>
      <c r="E10" t="s">
        <v>103</v>
      </c>
      <c r="F10" t="s">
        <v>7</v>
      </c>
      <c r="G10" t="s">
        <v>108</v>
      </c>
      <c r="H10" t="s">
        <v>2</v>
      </c>
      <c r="I10" t="s">
        <v>2</v>
      </c>
      <c r="J10" t="s">
        <v>2</v>
      </c>
      <c r="K10" t="s">
        <v>2</v>
      </c>
    </row>
    <row r="11" spans="1:11">
      <c r="A11" t="s">
        <v>2</v>
      </c>
      <c r="B11" t="s">
        <v>21</v>
      </c>
      <c r="C11" t="s">
        <v>21</v>
      </c>
      <c r="D11" t="s">
        <v>21</v>
      </c>
      <c r="E11" t="s">
        <v>21</v>
      </c>
      <c r="F11" t="s">
        <v>21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</row>
    <row r="12" spans="1:11">
      <c r="A12" t="s">
        <v>437</v>
      </c>
      <c r="B12" t="s">
        <v>2090</v>
      </c>
      <c r="C12" t="s">
        <v>2115</v>
      </c>
      <c r="D12" t="s">
        <v>2139</v>
      </c>
      <c r="E12" t="s">
        <v>2146</v>
      </c>
      <c r="F12" t="s">
        <v>450</v>
      </c>
      <c r="G12" t="s">
        <v>2153</v>
      </c>
      <c r="H12" t="s">
        <v>2</v>
      </c>
      <c r="I12" t="s">
        <v>2</v>
      </c>
      <c r="J12" t="s">
        <v>2</v>
      </c>
      <c r="K12" t="s">
        <v>2</v>
      </c>
    </row>
    <row r="13" spans="1:11">
      <c r="A13" t="s">
        <v>438</v>
      </c>
      <c r="B13" t="s">
        <v>2091</v>
      </c>
      <c r="C13" t="s">
        <v>2116</v>
      </c>
      <c r="D13" t="s">
        <v>2140</v>
      </c>
      <c r="E13" t="s">
        <v>2147</v>
      </c>
      <c r="F13" t="s">
        <v>451</v>
      </c>
      <c r="G13" t="s">
        <v>2154</v>
      </c>
      <c r="H13" t="s">
        <v>2</v>
      </c>
      <c r="I13" t="s">
        <v>2</v>
      </c>
      <c r="J13" t="s">
        <v>2</v>
      </c>
      <c r="K13" t="s">
        <v>2</v>
      </c>
    </row>
    <row r="14" spans="1:11">
      <c r="A14" t="s">
        <v>439</v>
      </c>
      <c r="B14" t="s">
        <v>126</v>
      </c>
      <c r="C14" t="s">
        <v>2117</v>
      </c>
      <c r="D14" t="s">
        <v>2141</v>
      </c>
      <c r="E14" t="s">
        <v>2148</v>
      </c>
      <c r="F14" t="s">
        <v>452</v>
      </c>
      <c r="G14" t="s">
        <v>2155</v>
      </c>
      <c r="H14" t="s">
        <v>2</v>
      </c>
      <c r="I14" t="s">
        <v>2</v>
      </c>
      <c r="J14" t="s">
        <v>2</v>
      </c>
      <c r="K14" t="s">
        <v>2</v>
      </c>
    </row>
    <row r="15" spans="1:11">
      <c r="A15" t="s">
        <v>440</v>
      </c>
      <c r="B15" t="s">
        <v>2092</v>
      </c>
      <c r="C15" t="s">
        <v>100</v>
      </c>
      <c r="D15" t="s">
        <v>2142</v>
      </c>
      <c r="E15" t="s">
        <v>2149</v>
      </c>
      <c r="F15" t="s">
        <v>453</v>
      </c>
      <c r="G15" t="s">
        <v>2156</v>
      </c>
      <c r="H15" t="s">
        <v>2</v>
      </c>
      <c r="I15" t="s">
        <v>2</v>
      </c>
      <c r="J15" t="s">
        <v>2</v>
      </c>
      <c r="K15" t="s">
        <v>2</v>
      </c>
    </row>
    <row r="16" spans="1:11">
      <c r="A16" t="s">
        <v>7</v>
      </c>
      <c r="B16" t="s">
        <v>26</v>
      </c>
      <c r="C16" t="s">
        <v>26</v>
      </c>
      <c r="D16" t="s">
        <v>26</v>
      </c>
      <c r="E16" t="s">
        <v>26</v>
      </c>
      <c r="F16" t="s">
        <v>26</v>
      </c>
      <c r="G16" t="s">
        <v>2157</v>
      </c>
      <c r="H16" t="s">
        <v>2</v>
      </c>
      <c r="I16" t="s">
        <v>2</v>
      </c>
      <c r="J16" t="s">
        <v>2</v>
      </c>
      <c r="K16" t="s">
        <v>2</v>
      </c>
    </row>
    <row r="17" spans="1:11">
      <c r="A17" t="s">
        <v>2081</v>
      </c>
      <c r="B17" t="s">
        <v>2</v>
      </c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</row>
    <row r="18" spans="1:11">
      <c r="A18" t="s">
        <v>436</v>
      </c>
      <c r="B18" t="s">
        <v>27</v>
      </c>
      <c r="C18" t="s">
        <v>59</v>
      </c>
      <c r="D18" t="s">
        <v>90</v>
      </c>
      <c r="E18" t="s">
        <v>103</v>
      </c>
      <c r="F18" t="s">
        <v>7</v>
      </c>
      <c r="G18" t="s">
        <v>108</v>
      </c>
      <c r="H18" t="s">
        <v>2</v>
      </c>
      <c r="I18" t="s">
        <v>2</v>
      </c>
      <c r="J18" t="s">
        <v>2</v>
      </c>
      <c r="K18" t="s">
        <v>2</v>
      </c>
    </row>
    <row r="19" spans="1:11">
      <c r="A19" t="s">
        <v>2</v>
      </c>
      <c r="B19" t="s">
        <v>21</v>
      </c>
      <c r="C19" t="s">
        <v>21</v>
      </c>
      <c r="D19" t="s">
        <v>21</v>
      </c>
      <c r="E19" t="s">
        <v>21</v>
      </c>
      <c r="F19" t="s">
        <v>21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</row>
    <row r="20" spans="1:11">
      <c r="A20" t="s">
        <v>437</v>
      </c>
      <c r="B20" t="s">
        <v>2093</v>
      </c>
      <c r="C20" t="s">
        <v>2118</v>
      </c>
      <c r="D20" t="s">
        <v>2143</v>
      </c>
      <c r="E20" t="s">
        <v>2150</v>
      </c>
      <c r="F20" t="s">
        <v>446</v>
      </c>
      <c r="G20" t="s">
        <v>2158</v>
      </c>
      <c r="H20" t="s">
        <v>2</v>
      </c>
      <c r="I20" t="s">
        <v>2</v>
      </c>
      <c r="J20" t="s">
        <v>2</v>
      </c>
      <c r="K20" t="s">
        <v>2</v>
      </c>
    </row>
    <row r="21" spans="1:11">
      <c r="A21" t="s">
        <v>438</v>
      </c>
      <c r="B21" t="s">
        <v>2094</v>
      </c>
      <c r="C21" t="s">
        <v>2119</v>
      </c>
      <c r="D21" t="s">
        <v>2144</v>
      </c>
      <c r="E21" t="s">
        <v>2151</v>
      </c>
      <c r="F21" t="s">
        <v>447</v>
      </c>
      <c r="G21" t="s">
        <v>2159</v>
      </c>
      <c r="H21" t="s">
        <v>2</v>
      </c>
      <c r="I21" t="s">
        <v>2</v>
      </c>
      <c r="J21" t="s">
        <v>2</v>
      </c>
      <c r="K21" t="s">
        <v>2</v>
      </c>
    </row>
    <row r="22" spans="1:11">
      <c r="A22" t="s">
        <v>439</v>
      </c>
      <c r="B22" t="s">
        <v>2095</v>
      </c>
      <c r="C22" t="s">
        <v>2120</v>
      </c>
      <c r="D22" t="s">
        <v>2145</v>
      </c>
      <c r="E22" t="s">
        <v>2152</v>
      </c>
      <c r="F22" t="s">
        <v>448</v>
      </c>
      <c r="G22" t="s">
        <v>1076</v>
      </c>
      <c r="H22" t="s">
        <v>2</v>
      </c>
      <c r="I22" t="s">
        <v>2</v>
      </c>
      <c r="J22" t="s">
        <v>2</v>
      </c>
      <c r="K22" t="s">
        <v>2</v>
      </c>
    </row>
    <row r="23" spans="1:11">
      <c r="A23" t="s">
        <v>440</v>
      </c>
      <c r="B23" t="s">
        <v>321</v>
      </c>
      <c r="C23" t="s">
        <v>277</v>
      </c>
      <c r="D23" t="s">
        <v>254</v>
      </c>
      <c r="E23" t="s">
        <v>375</v>
      </c>
      <c r="F23" t="s">
        <v>76</v>
      </c>
      <c r="G23" t="s">
        <v>289</v>
      </c>
      <c r="H23" t="s">
        <v>2</v>
      </c>
      <c r="I23" t="s">
        <v>2</v>
      </c>
      <c r="J23" t="s">
        <v>2</v>
      </c>
      <c r="K23" t="s">
        <v>2</v>
      </c>
    </row>
    <row r="24" spans="1:11">
      <c r="A24" t="s">
        <v>7</v>
      </c>
      <c r="B24" t="s">
        <v>26</v>
      </c>
      <c r="C24" t="s">
        <v>26</v>
      </c>
      <c r="D24" t="s">
        <v>26</v>
      </c>
      <c r="E24" t="s">
        <v>26</v>
      </c>
      <c r="F24" t="s">
        <v>26</v>
      </c>
      <c r="G24" t="s">
        <v>2160</v>
      </c>
      <c r="H24" t="s">
        <v>2</v>
      </c>
      <c r="I24" t="s">
        <v>2</v>
      </c>
      <c r="J24" t="s">
        <v>2</v>
      </c>
      <c r="K24" t="s">
        <v>2</v>
      </c>
    </row>
    <row r="25" spans="1:11">
      <c r="A25" t="s">
        <v>2082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</row>
    <row r="26" spans="1:11">
      <c r="A26" t="s">
        <v>436</v>
      </c>
      <c r="B26" t="s">
        <v>28</v>
      </c>
      <c r="C26" t="s">
        <v>60</v>
      </c>
      <c r="D26" t="s">
        <v>7</v>
      </c>
      <c r="E26" t="s">
        <v>108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</row>
    <row r="27" spans="1:11">
      <c r="A27" t="s">
        <v>2</v>
      </c>
      <c r="B27" t="s">
        <v>21</v>
      </c>
      <c r="C27" t="s">
        <v>21</v>
      </c>
      <c r="D27" t="s">
        <v>21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</row>
    <row r="28" spans="1:11">
      <c r="A28" t="s">
        <v>437</v>
      </c>
      <c r="B28" t="s">
        <v>2096</v>
      </c>
      <c r="C28" t="s">
        <v>2121</v>
      </c>
      <c r="D28" t="s">
        <v>450</v>
      </c>
      <c r="E28" t="s">
        <v>2153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</row>
    <row r="29" spans="1:11">
      <c r="A29" t="s">
        <v>438</v>
      </c>
      <c r="B29" t="s">
        <v>2097</v>
      </c>
      <c r="C29" t="s">
        <v>2122</v>
      </c>
      <c r="D29" t="s">
        <v>451</v>
      </c>
      <c r="E29" t="s">
        <v>2154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</row>
    <row r="30" spans="1:11">
      <c r="A30" t="s">
        <v>439</v>
      </c>
      <c r="B30" t="s">
        <v>2098</v>
      </c>
      <c r="C30" t="s">
        <v>1964</v>
      </c>
      <c r="D30" t="s">
        <v>452</v>
      </c>
      <c r="E30" t="s">
        <v>2155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</row>
    <row r="31" spans="1:11">
      <c r="A31" t="s">
        <v>440</v>
      </c>
      <c r="B31" t="s">
        <v>2099</v>
      </c>
      <c r="C31" t="s">
        <v>2123</v>
      </c>
      <c r="D31" t="s">
        <v>453</v>
      </c>
      <c r="E31" t="s">
        <v>2156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</row>
    <row r="32" spans="1:11">
      <c r="A32" t="s">
        <v>7</v>
      </c>
      <c r="B32" t="s">
        <v>26</v>
      </c>
      <c r="C32" t="s">
        <v>26</v>
      </c>
      <c r="D32" t="s">
        <v>26</v>
      </c>
      <c r="E32" t="s">
        <v>2157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</row>
    <row r="33" spans="1:11">
      <c r="A33" t="s">
        <v>2083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</row>
    <row r="34" spans="1:11">
      <c r="A34" t="s">
        <v>436</v>
      </c>
      <c r="B34" t="s">
        <v>28</v>
      </c>
      <c r="C34" t="s">
        <v>60</v>
      </c>
      <c r="D34" t="s">
        <v>7</v>
      </c>
      <c r="E34" t="s">
        <v>108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</row>
    <row r="35" spans="1:11">
      <c r="A35" t="s">
        <v>2</v>
      </c>
      <c r="B35" t="s">
        <v>21</v>
      </c>
      <c r="C35" t="s">
        <v>21</v>
      </c>
      <c r="D35" t="s">
        <v>21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</row>
    <row r="36" spans="1:11">
      <c r="A36" t="s">
        <v>437</v>
      </c>
      <c r="B36" t="s">
        <v>2100</v>
      </c>
      <c r="C36" t="s">
        <v>2124</v>
      </c>
      <c r="D36" t="s">
        <v>446</v>
      </c>
      <c r="E36" t="s">
        <v>2158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</row>
    <row r="37" spans="1:11">
      <c r="A37" t="s">
        <v>438</v>
      </c>
      <c r="B37" t="s">
        <v>2101</v>
      </c>
      <c r="C37" t="s">
        <v>2125</v>
      </c>
      <c r="D37" t="s">
        <v>447</v>
      </c>
      <c r="E37" t="s">
        <v>2159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</row>
    <row r="38" spans="1:11">
      <c r="A38" t="s">
        <v>439</v>
      </c>
      <c r="B38" t="s">
        <v>2102</v>
      </c>
      <c r="C38" t="s">
        <v>846</v>
      </c>
      <c r="D38" t="s">
        <v>448</v>
      </c>
      <c r="E38" t="s">
        <v>1076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</row>
    <row r="39" spans="1:11">
      <c r="A39" t="s">
        <v>440</v>
      </c>
      <c r="B39" t="s">
        <v>1913</v>
      </c>
      <c r="C39" t="s">
        <v>568</v>
      </c>
      <c r="D39" t="s">
        <v>76</v>
      </c>
      <c r="E39" t="s">
        <v>289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</row>
    <row r="40" spans="1:11">
      <c r="A40" t="s">
        <v>7</v>
      </c>
      <c r="B40" t="s">
        <v>26</v>
      </c>
      <c r="C40" t="s">
        <v>26</v>
      </c>
      <c r="D40" t="s">
        <v>26</v>
      </c>
      <c r="E40" t="s">
        <v>2160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</row>
    <row r="41" spans="1:11">
      <c r="A41" t="s">
        <v>2084</v>
      </c>
      <c r="B41" t="s">
        <v>2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</row>
    <row r="42" spans="1:11">
      <c r="A42" t="s">
        <v>436</v>
      </c>
      <c r="B42" t="s">
        <v>29</v>
      </c>
      <c r="C42" t="s">
        <v>61</v>
      </c>
      <c r="D42" t="s">
        <v>7</v>
      </c>
      <c r="E42" t="s">
        <v>108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</row>
    <row r="43" spans="1:11">
      <c r="A43" t="s">
        <v>2</v>
      </c>
      <c r="B43" t="s">
        <v>21</v>
      </c>
      <c r="C43" t="s">
        <v>21</v>
      </c>
      <c r="D43" t="s">
        <v>21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</row>
    <row r="44" spans="1:11">
      <c r="A44" t="s">
        <v>437</v>
      </c>
      <c r="B44" t="s">
        <v>2103</v>
      </c>
      <c r="C44" t="s">
        <v>2126</v>
      </c>
      <c r="D44" t="s">
        <v>450</v>
      </c>
      <c r="E44" t="s">
        <v>2153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</row>
    <row r="45" spans="1:11">
      <c r="A45" t="s">
        <v>438</v>
      </c>
      <c r="B45" t="s">
        <v>2104</v>
      </c>
      <c r="C45" t="s">
        <v>2127</v>
      </c>
      <c r="D45" t="s">
        <v>451</v>
      </c>
      <c r="E45" t="s">
        <v>2154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</row>
    <row r="46" spans="1:11">
      <c r="A46" t="s">
        <v>439</v>
      </c>
      <c r="B46" t="s">
        <v>2105</v>
      </c>
      <c r="C46" t="s">
        <v>2128</v>
      </c>
      <c r="D46" t="s">
        <v>452</v>
      </c>
      <c r="E46" t="s">
        <v>2155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</row>
    <row r="47" spans="1:11">
      <c r="A47" t="s">
        <v>440</v>
      </c>
      <c r="B47" t="s">
        <v>2106</v>
      </c>
      <c r="C47" t="s">
        <v>238</v>
      </c>
      <c r="D47" t="s">
        <v>453</v>
      </c>
      <c r="E47" t="s">
        <v>2156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</row>
    <row r="48" spans="1:11">
      <c r="A48" t="s">
        <v>7</v>
      </c>
      <c r="B48" t="s">
        <v>26</v>
      </c>
      <c r="C48" t="s">
        <v>26</v>
      </c>
      <c r="D48" t="s">
        <v>26</v>
      </c>
      <c r="E48" t="s">
        <v>2157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</row>
    <row r="49" spans="1:11">
      <c r="A49" t="s">
        <v>2085</v>
      </c>
      <c r="B49" t="s">
        <v>2</v>
      </c>
      <c r="C49" t="s">
        <v>2</v>
      </c>
      <c r="D49" t="s">
        <v>2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</row>
    <row r="50" spans="1:11">
      <c r="A50" t="s">
        <v>436</v>
      </c>
      <c r="B50" t="s">
        <v>29</v>
      </c>
      <c r="C50" t="s">
        <v>61</v>
      </c>
      <c r="D50" t="s">
        <v>7</v>
      </c>
      <c r="E50" t="s">
        <v>108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</row>
    <row r="51" spans="1:11">
      <c r="A51" t="s">
        <v>2</v>
      </c>
      <c r="B51" t="s">
        <v>21</v>
      </c>
      <c r="C51" t="s">
        <v>21</v>
      </c>
      <c r="D51" t="s">
        <v>21</v>
      </c>
      <c r="E51" t="s">
        <v>2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</row>
    <row r="52" spans="1:11">
      <c r="A52" t="s">
        <v>437</v>
      </c>
      <c r="B52" t="s">
        <v>2107</v>
      </c>
      <c r="C52" t="s">
        <v>2129</v>
      </c>
      <c r="D52" t="s">
        <v>446</v>
      </c>
      <c r="E52" t="s">
        <v>2158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</row>
    <row r="53" spans="1:11">
      <c r="A53" t="s">
        <v>438</v>
      </c>
      <c r="B53" t="s">
        <v>2108</v>
      </c>
      <c r="C53" t="s">
        <v>2130</v>
      </c>
      <c r="D53" t="s">
        <v>447</v>
      </c>
      <c r="E53" t="s">
        <v>2159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</row>
    <row r="54" spans="1:11">
      <c r="A54" t="s">
        <v>439</v>
      </c>
      <c r="B54" t="s">
        <v>2109</v>
      </c>
      <c r="C54" t="s">
        <v>2131</v>
      </c>
      <c r="D54" t="s">
        <v>448</v>
      </c>
      <c r="E54" t="s">
        <v>1076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</row>
    <row r="55" spans="1:11">
      <c r="A55" t="s">
        <v>440</v>
      </c>
      <c r="B55" t="s">
        <v>192</v>
      </c>
      <c r="C55" t="s">
        <v>44</v>
      </c>
      <c r="D55" t="s">
        <v>76</v>
      </c>
      <c r="E55" t="s">
        <v>289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</row>
    <row r="56" spans="1:11">
      <c r="A56" t="s">
        <v>7</v>
      </c>
      <c r="B56" t="s">
        <v>26</v>
      </c>
      <c r="C56" t="s">
        <v>26</v>
      </c>
      <c r="D56" t="s">
        <v>26</v>
      </c>
      <c r="E56" t="s">
        <v>2160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</row>
    <row r="57" spans="1:11">
      <c r="A57" t="s">
        <v>2086</v>
      </c>
      <c r="B57" t="s">
        <v>2</v>
      </c>
      <c r="C57" t="s">
        <v>2</v>
      </c>
      <c r="D57" t="s">
        <v>2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</row>
    <row r="58" spans="1:11">
      <c r="A58" t="s">
        <v>436</v>
      </c>
      <c r="B58" t="s">
        <v>29</v>
      </c>
      <c r="C58" t="s">
        <v>61</v>
      </c>
      <c r="D58" t="s">
        <v>7</v>
      </c>
      <c r="E58" t="s">
        <v>108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</row>
    <row r="59" spans="1:11">
      <c r="A59" t="s">
        <v>2</v>
      </c>
      <c r="B59" t="s">
        <v>21</v>
      </c>
      <c r="C59" t="s">
        <v>21</v>
      </c>
      <c r="D59" t="s">
        <v>21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</row>
    <row r="60" spans="1:11">
      <c r="A60" t="s">
        <v>437</v>
      </c>
      <c r="B60" t="s">
        <v>2110</v>
      </c>
      <c r="C60" t="s">
        <v>2132</v>
      </c>
      <c r="D60" t="s">
        <v>450</v>
      </c>
      <c r="E60" t="s">
        <v>2153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</row>
    <row r="61" spans="1:11">
      <c r="A61" t="s">
        <v>438</v>
      </c>
      <c r="B61" t="s">
        <v>2111</v>
      </c>
      <c r="C61" t="s">
        <v>2133</v>
      </c>
      <c r="D61" t="s">
        <v>451</v>
      </c>
      <c r="E61" t="s">
        <v>2154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</row>
    <row r="62" spans="1:11">
      <c r="A62" t="s">
        <v>439</v>
      </c>
      <c r="B62" t="s">
        <v>1547</v>
      </c>
      <c r="C62" t="s">
        <v>2134</v>
      </c>
      <c r="D62" t="s">
        <v>452</v>
      </c>
      <c r="E62" t="s">
        <v>2155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</row>
    <row r="63" spans="1:11">
      <c r="A63" t="s">
        <v>440</v>
      </c>
      <c r="B63" t="s">
        <v>2112</v>
      </c>
      <c r="C63" t="s">
        <v>2135</v>
      </c>
      <c r="D63" t="s">
        <v>453</v>
      </c>
      <c r="E63" t="s">
        <v>2156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</row>
    <row r="64" spans="1:11">
      <c r="A64" t="s">
        <v>7</v>
      </c>
      <c r="B64" t="s">
        <v>26</v>
      </c>
      <c r="C64" t="s">
        <v>26</v>
      </c>
      <c r="D64" t="s">
        <v>26</v>
      </c>
      <c r="E64" t="s">
        <v>2157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</row>
    <row r="65" spans="1:11">
      <c r="A65" t="s">
        <v>2087</v>
      </c>
      <c r="B65" t="s">
        <v>2</v>
      </c>
      <c r="C65" t="s">
        <v>2</v>
      </c>
      <c r="D65" t="s">
        <v>2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</row>
    <row r="66" spans="1:11">
      <c r="A66" t="s">
        <v>436</v>
      </c>
      <c r="B66" t="s">
        <v>29</v>
      </c>
      <c r="C66" t="s">
        <v>61</v>
      </c>
      <c r="D66" t="s">
        <v>7</v>
      </c>
      <c r="E66" t="s">
        <v>108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</row>
    <row r="67" spans="1:11">
      <c r="A67" t="s">
        <v>2</v>
      </c>
      <c r="B67" t="s">
        <v>21</v>
      </c>
      <c r="C67" t="s">
        <v>21</v>
      </c>
      <c r="D67" t="s">
        <v>21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</row>
    <row r="68" spans="1:11">
      <c r="A68" t="s">
        <v>437</v>
      </c>
      <c r="B68" t="s">
        <v>2113</v>
      </c>
      <c r="C68" t="s">
        <v>2136</v>
      </c>
      <c r="D68" t="s">
        <v>446</v>
      </c>
      <c r="E68" t="s">
        <v>2158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</row>
    <row r="69" spans="1:11">
      <c r="A69" t="s">
        <v>438</v>
      </c>
      <c r="B69" t="s">
        <v>2114</v>
      </c>
      <c r="C69" t="s">
        <v>2137</v>
      </c>
      <c r="D69" t="s">
        <v>447</v>
      </c>
      <c r="E69" t="s">
        <v>2159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</row>
    <row r="70" spans="1:11">
      <c r="A70" t="s">
        <v>439</v>
      </c>
      <c r="B70" t="s">
        <v>37</v>
      </c>
      <c r="C70" t="s">
        <v>213</v>
      </c>
      <c r="D70" t="s">
        <v>448</v>
      </c>
      <c r="E70" t="s">
        <v>1076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</row>
    <row r="71" spans="1:11">
      <c r="A71" t="s">
        <v>440</v>
      </c>
      <c r="B71" t="s">
        <v>643</v>
      </c>
      <c r="C71" t="s">
        <v>522</v>
      </c>
      <c r="D71" t="s">
        <v>76</v>
      </c>
      <c r="E71" t="s">
        <v>289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</row>
    <row r="72" spans="1:11">
      <c r="A72" t="s">
        <v>7</v>
      </c>
      <c r="B72" t="s">
        <v>26</v>
      </c>
      <c r="C72" t="s">
        <v>26</v>
      </c>
      <c r="D72" t="s">
        <v>26</v>
      </c>
      <c r="E72" t="s">
        <v>2160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</row>
    <row r="73" spans="1:11">
      <c r="A73" t="s">
        <v>2088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</row>
    <row r="74" spans="1:11">
      <c r="A74" t="s">
        <v>436</v>
      </c>
      <c r="B74" t="s">
        <v>29</v>
      </c>
      <c r="C74" t="s">
        <v>61</v>
      </c>
      <c r="D74" t="s">
        <v>7</v>
      </c>
      <c r="E74" t="s">
        <v>108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</row>
    <row r="75" spans="1:11">
      <c r="A75" t="s">
        <v>2</v>
      </c>
      <c r="B75" t="s">
        <v>21</v>
      </c>
      <c r="C75" t="s">
        <v>21</v>
      </c>
      <c r="D75" t="s">
        <v>21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</row>
    <row r="76" spans="1:11">
      <c r="A76" t="s">
        <v>437</v>
      </c>
      <c r="B76" t="s">
        <v>3386</v>
      </c>
      <c r="C76" t="s">
        <v>3395</v>
      </c>
      <c r="D76" t="s">
        <v>450</v>
      </c>
      <c r="E76" t="s">
        <v>2153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</row>
    <row r="77" spans="1:11">
      <c r="A77" t="s">
        <v>438</v>
      </c>
      <c r="B77" t="s">
        <v>3387</v>
      </c>
      <c r="C77" t="s">
        <v>3396</v>
      </c>
      <c r="D77" t="s">
        <v>451</v>
      </c>
      <c r="E77" t="s">
        <v>2154</v>
      </c>
      <c r="F77" t="s">
        <v>2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</row>
    <row r="78" spans="1:11">
      <c r="A78" t="s">
        <v>439</v>
      </c>
      <c r="B78" t="s">
        <v>830</v>
      </c>
      <c r="C78" t="s">
        <v>3397</v>
      </c>
      <c r="D78" t="s">
        <v>452</v>
      </c>
      <c r="E78" t="s">
        <v>2155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</row>
    <row r="79" spans="1:11">
      <c r="A79" t="s">
        <v>440</v>
      </c>
      <c r="B79" t="s">
        <v>3388</v>
      </c>
      <c r="C79" t="s">
        <v>3017</v>
      </c>
      <c r="D79" t="s">
        <v>453</v>
      </c>
      <c r="E79" t="s">
        <v>2156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</row>
    <row r="80" spans="1:11">
      <c r="A80" t="s">
        <v>7</v>
      </c>
      <c r="B80" t="s">
        <v>26</v>
      </c>
      <c r="C80" t="s">
        <v>26</v>
      </c>
      <c r="D80" t="s">
        <v>26</v>
      </c>
      <c r="E80" t="s">
        <v>2157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</row>
    <row r="81" spans="1:11">
      <c r="A81" t="s">
        <v>2089</v>
      </c>
      <c r="B81" t="s">
        <v>2</v>
      </c>
      <c r="C81" t="s">
        <v>2</v>
      </c>
      <c r="D81" t="s">
        <v>2</v>
      </c>
      <c r="E81" t="s">
        <v>2</v>
      </c>
      <c r="F81" t="s">
        <v>2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</row>
    <row r="82" spans="1:11">
      <c r="A82" t="s">
        <v>436</v>
      </c>
      <c r="B82" t="s">
        <v>29</v>
      </c>
      <c r="C82" t="s">
        <v>61</v>
      </c>
      <c r="D82" t="s">
        <v>7</v>
      </c>
      <c r="E82" t="s">
        <v>108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</row>
    <row r="83" spans="1:11">
      <c r="A83" t="s">
        <v>2</v>
      </c>
      <c r="B83" t="s">
        <v>21</v>
      </c>
      <c r="C83" t="s">
        <v>21</v>
      </c>
      <c r="D83" t="s">
        <v>21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</row>
    <row r="84" spans="1:11">
      <c r="A84" t="s">
        <v>437</v>
      </c>
      <c r="B84" t="s">
        <v>3389</v>
      </c>
      <c r="C84" t="s">
        <v>3398</v>
      </c>
      <c r="D84" t="s">
        <v>446</v>
      </c>
      <c r="E84" t="s">
        <v>2158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</row>
    <row r="85" spans="1:11">
      <c r="A85" t="s">
        <v>438</v>
      </c>
      <c r="B85" t="s">
        <v>3390</v>
      </c>
      <c r="C85" t="s">
        <v>3399</v>
      </c>
      <c r="D85" t="s">
        <v>447</v>
      </c>
      <c r="E85" t="s">
        <v>2159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</row>
    <row r="86" spans="1:11">
      <c r="A86" t="s">
        <v>439</v>
      </c>
      <c r="B86" t="s">
        <v>3391</v>
      </c>
      <c r="C86" t="s">
        <v>3400</v>
      </c>
      <c r="D86" t="s">
        <v>448</v>
      </c>
      <c r="E86" t="s">
        <v>1076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</row>
    <row r="87" spans="1:11">
      <c r="A87" t="s">
        <v>440</v>
      </c>
      <c r="B87" t="s">
        <v>301</v>
      </c>
      <c r="C87" t="s">
        <v>2613</v>
      </c>
      <c r="D87" t="s">
        <v>76</v>
      </c>
      <c r="E87" t="s">
        <v>289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</row>
    <row r="88" spans="1:11">
      <c r="A88" t="s">
        <v>7</v>
      </c>
      <c r="B88" t="s">
        <v>26</v>
      </c>
      <c r="C88" t="s">
        <v>26</v>
      </c>
      <c r="D88" t="s">
        <v>26</v>
      </c>
      <c r="E88" t="s">
        <v>2160</v>
      </c>
      <c r="F88" t="s">
        <v>2</v>
      </c>
      <c r="G88" t="s">
        <v>2</v>
      </c>
      <c r="H88" t="s">
        <v>2</v>
      </c>
      <c r="I88" t="s">
        <v>2</v>
      </c>
      <c r="J88" t="s">
        <v>2</v>
      </c>
      <c r="K88" t="s">
        <v>2</v>
      </c>
    </row>
    <row r="89" spans="1:11">
      <c r="A89" t="s">
        <v>2811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</row>
    <row r="90" spans="1:11">
      <c r="A90" t="s">
        <v>436</v>
      </c>
      <c r="B90" t="s">
        <v>27</v>
      </c>
      <c r="C90" t="s">
        <v>59</v>
      </c>
      <c r="D90" t="s">
        <v>90</v>
      </c>
      <c r="E90" t="s">
        <v>103</v>
      </c>
      <c r="F90" t="s">
        <v>7</v>
      </c>
      <c r="G90" t="s">
        <v>108</v>
      </c>
      <c r="H90" t="s">
        <v>2</v>
      </c>
      <c r="I90" t="s">
        <v>2</v>
      </c>
      <c r="J90" t="s">
        <v>2</v>
      </c>
      <c r="K90" t="s">
        <v>2</v>
      </c>
    </row>
    <row r="91" spans="1:11">
      <c r="A91" t="s">
        <v>2</v>
      </c>
      <c r="B91" t="s">
        <v>21</v>
      </c>
      <c r="C91" t="s">
        <v>21</v>
      </c>
      <c r="D91" t="s">
        <v>21</v>
      </c>
      <c r="E91" t="s">
        <v>21</v>
      </c>
      <c r="F91" t="s">
        <v>21</v>
      </c>
      <c r="G91" t="s">
        <v>2</v>
      </c>
      <c r="H91" t="s">
        <v>2</v>
      </c>
      <c r="I91" t="s">
        <v>2</v>
      </c>
      <c r="J91" t="s">
        <v>2</v>
      </c>
      <c r="K91" t="s">
        <v>2</v>
      </c>
    </row>
    <row r="92" spans="1:11">
      <c r="A92" t="s">
        <v>437</v>
      </c>
      <c r="B92" t="s">
        <v>2816</v>
      </c>
      <c r="C92" t="s">
        <v>2832</v>
      </c>
      <c r="D92" t="s">
        <v>455</v>
      </c>
      <c r="E92" t="s">
        <v>462</v>
      </c>
      <c r="F92" t="s">
        <v>458</v>
      </c>
      <c r="G92" t="s">
        <v>466</v>
      </c>
      <c r="H92" t="s">
        <v>2</v>
      </c>
      <c r="I92" t="s">
        <v>2</v>
      </c>
      <c r="J92" t="s">
        <v>2</v>
      </c>
      <c r="K92" t="s">
        <v>2</v>
      </c>
    </row>
    <row r="93" spans="1:11">
      <c r="A93" t="s">
        <v>438</v>
      </c>
      <c r="B93" t="s">
        <v>2817</v>
      </c>
      <c r="C93" t="s">
        <v>2833</v>
      </c>
      <c r="D93" t="s">
        <v>456</v>
      </c>
      <c r="E93" t="s">
        <v>463</v>
      </c>
      <c r="F93" t="s">
        <v>459</v>
      </c>
      <c r="G93" t="s">
        <v>467</v>
      </c>
      <c r="H93" t="s">
        <v>2</v>
      </c>
      <c r="I93" t="s">
        <v>2</v>
      </c>
      <c r="J93" t="s">
        <v>2</v>
      </c>
      <c r="K93" t="s">
        <v>2</v>
      </c>
    </row>
    <row r="94" spans="1:11">
      <c r="A94" t="s">
        <v>439</v>
      </c>
      <c r="B94" t="s">
        <v>2818</v>
      </c>
      <c r="C94" t="s">
        <v>2834</v>
      </c>
      <c r="D94" t="s">
        <v>457</v>
      </c>
      <c r="E94" t="s">
        <v>464</v>
      </c>
      <c r="F94" t="s">
        <v>460</v>
      </c>
      <c r="G94" t="s">
        <v>468</v>
      </c>
      <c r="H94" t="s">
        <v>2</v>
      </c>
      <c r="I94" t="s">
        <v>2</v>
      </c>
      <c r="J94" t="s">
        <v>2</v>
      </c>
      <c r="K94" t="s">
        <v>2</v>
      </c>
    </row>
    <row r="95" spans="1:11">
      <c r="A95" t="s">
        <v>440</v>
      </c>
      <c r="B95" t="s">
        <v>2819</v>
      </c>
      <c r="C95" t="s">
        <v>197</v>
      </c>
      <c r="D95" t="s">
        <v>361</v>
      </c>
      <c r="E95" t="s">
        <v>465</v>
      </c>
      <c r="F95" t="s">
        <v>461</v>
      </c>
      <c r="G95" t="s">
        <v>469</v>
      </c>
      <c r="H95" t="s">
        <v>2</v>
      </c>
      <c r="I95" t="s">
        <v>2</v>
      </c>
      <c r="J95" t="s">
        <v>2</v>
      </c>
      <c r="K95" t="s">
        <v>2</v>
      </c>
    </row>
    <row r="96" spans="1:11">
      <c r="A96" t="s">
        <v>7</v>
      </c>
      <c r="B96" t="s">
        <v>26</v>
      </c>
      <c r="C96" t="s">
        <v>26</v>
      </c>
      <c r="D96" t="s">
        <v>26</v>
      </c>
      <c r="E96" t="s">
        <v>26</v>
      </c>
      <c r="F96" t="s">
        <v>26</v>
      </c>
      <c r="G96" t="s">
        <v>470</v>
      </c>
      <c r="H96" t="s">
        <v>2</v>
      </c>
      <c r="I96" t="s">
        <v>2</v>
      </c>
      <c r="J96" t="s">
        <v>2</v>
      </c>
      <c r="K96" t="s">
        <v>2</v>
      </c>
    </row>
    <row r="97" spans="1:11">
      <c r="A97" t="s">
        <v>2812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</row>
    <row r="98" spans="1:11">
      <c r="A98" t="s">
        <v>436</v>
      </c>
      <c r="B98" t="s">
        <v>28</v>
      </c>
      <c r="C98" t="s">
        <v>60</v>
      </c>
      <c r="D98" t="s">
        <v>7</v>
      </c>
      <c r="E98" t="s">
        <v>108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</row>
    <row r="99" spans="1:11">
      <c r="A99" t="s">
        <v>2</v>
      </c>
      <c r="B99" t="s">
        <v>21</v>
      </c>
      <c r="C99" t="s">
        <v>21</v>
      </c>
      <c r="D99" t="s">
        <v>21</v>
      </c>
      <c r="E99" t="s">
        <v>2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</row>
    <row r="100" spans="1:11">
      <c r="A100" t="s">
        <v>437</v>
      </c>
      <c r="B100" t="s">
        <v>2820</v>
      </c>
      <c r="C100" t="s">
        <v>2835</v>
      </c>
      <c r="D100" t="s">
        <v>458</v>
      </c>
      <c r="E100" t="s">
        <v>466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</row>
    <row r="101" spans="1:11">
      <c r="A101" t="s">
        <v>438</v>
      </c>
      <c r="B101" t="s">
        <v>2821</v>
      </c>
      <c r="C101" t="s">
        <v>34</v>
      </c>
      <c r="D101" t="s">
        <v>459</v>
      </c>
      <c r="E101" t="s">
        <v>467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</row>
    <row r="102" spans="1:11">
      <c r="A102" t="s">
        <v>439</v>
      </c>
      <c r="B102" t="s">
        <v>2822</v>
      </c>
      <c r="C102" t="s">
        <v>2836</v>
      </c>
      <c r="D102" t="s">
        <v>460</v>
      </c>
      <c r="E102" t="s">
        <v>468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</row>
    <row r="103" spans="1:11">
      <c r="A103" t="s">
        <v>440</v>
      </c>
      <c r="B103" t="s">
        <v>445</v>
      </c>
      <c r="C103" t="s">
        <v>2837</v>
      </c>
      <c r="D103" t="s">
        <v>461</v>
      </c>
      <c r="E103" t="s">
        <v>469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</row>
    <row r="104" spans="1:11">
      <c r="A104" t="s">
        <v>7</v>
      </c>
      <c r="B104" t="s">
        <v>26</v>
      </c>
      <c r="C104" t="s">
        <v>26</v>
      </c>
      <c r="D104" t="s">
        <v>26</v>
      </c>
      <c r="E104" t="s">
        <v>470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</row>
    <row r="105" spans="1:11">
      <c r="A105" t="s">
        <v>2813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</row>
    <row r="106" spans="1:11">
      <c r="A106" t="s">
        <v>436</v>
      </c>
      <c r="B106" t="s">
        <v>29</v>
      </c>
      <c r="C106" t="s">
        <v>61</v>
      </c>
      <c r="D106" t="s">
        <v>7</v>
      </c>
      <c r="E106" t="s">
        <v>108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</row>
    <row r="107" spans="1:11">
      <c r="A107" t="s">
        <v>2</v>
      </c>
      <c r="B107" t="s">
        <v>21</v>
      </c>
      <c r="C107" t="s">
        <v>21</v>
      </c>
      <c r="D107" t="s">
        <v>21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</row>
    <row r="108" spans="1:11">
      <c r="A108" t="s">
        <v>437</v>
      </c>
      <c r="B108" t="s">
        <v>2823</v>
      </c>
      <c r="C108" t="s">
        <v>2838</v>
      </c>
      <c r="D108" t="s">
        <v>458</v>
      </c>
      <c r="E108" t="s">
        <v>466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</row>
    <row r="109" spans="1:11">
      <c r="A109" t="s">
        <v>438</v>
      </c>
      <c r="B109" t="s">
        <v>2824</v>
      </c>
      <c r="C109" t="s">
        <v>2839</v>
      </c>
      <c r="D109" t="s">
        <v>459</v>
      </c>
      <c r="E109" t="s">
        <v>467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</row>
    <row r="110" spans="1:11">
      <c r="A110" t="s">
        <v>439</v>
      </c>
      <c r="B110" t="s">
        <v>2825</v>
      </c>
      <c r="C110" t="s">
        <v>2840</v>
      </c>
      <c r="D110" t="s">
        <v>460</v>
      </c>
      <c r="E110" t="s">
        <v>468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</row>
    <row r="111" spans="1:11">
      <c r="A111" t="s">
        <v>440</v>
      </c>
      <c r="B111" t="s">
        <v>2826</v>
      </c>
      <c r="C111" t="s">
        <v>449</v>
      </c>
      <c r="D111" t="s">
        <v>461</v>
      </c>
      <c r="E111" t="s">
        <v>469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</row>
    <row r="112" spans="1:11">
      <c r="A112" t="s">
        <v>7</v>
      </c>
      <c r="B112" t="s">
        <v>26</v>
      </c>
      <c r="C112" t="s">
        <v>26</v>
      </c>
      <c r="D112" t="s">
        <v>26</v>
      </c>
      <c r="E112" t="s">
        <v>470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</row>
    <row r="113" spans="1:11">
      <c r="A113" t="s">
        <v>2814</v>
      </c>
      <c r="B113" t="s">
        <v>2</v>
      </c>
      <c r="C113" t="s">
        <v>2</v>
      </c>
      <c r="D113" t="s">
        <v>2</v>
      </c>
      <c r="E113" t="s">
        <v>2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</row>
    <row r="114" spans="1:11">
      <c r="A114" t="s">
        <v>436</v>
      </c>
      <c r="B114" t="s">
        <v>29</v>
      </c>
      <c r="C114" t="s">
        <v>61</v>
      </c>
      <c r="D114" t="s">
        <v>7</v>
      </c>
      <c r="E114" t="s">
        <v>108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</row>
    <row r="115" spans="1:11">
      <c r="A115" t="s">
        <v>2</v>
      </c>
      <c r="B115" t="s">
        <v>21</v>
      </c>
      <c r="C115" t="s">
        <v>21</v>
      </c>
      <c r="D115" t="s">
        <v>21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</row>
    <row r="116" spans="1:11">
      <c r="A116" t="s">
        <v>437</v>
      </c>
      <c r="B116" t="s">
        <v>2827</v>
      </c>
      <c r="C116" t="s">
        <v>2841</v>
      </c>
      <c r="D116" t="s">
        <v>458</v>
      </c>
      <c r="E116" t="s">
        <v>466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</row>
    <row r="117" spans="1:11">
      <c r="A117" t="s">
        <v>438</v>
      </c>
      <c r="B117" t="s">
        <v>2828</v>
      </c>
      <c r="C117" t="s">
        <v>2842</v>
      </c>
      <c r="D117" t="s">
        <v>459</v>
      </c>
      <c r="E117" t="s">
        <v>467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</row>
    <row r="118" spans="1:11">
      <c r="A118" t="s">
        <v>439</v>
      </c>
      <c r="B118" t="s">
        <v>2829</v>
      </c>
      <c r="C118" t="s">
        <v>2843</v>
      </c>
      <c r="D118" t="s">
        <v>460</v>
      </c>
      <c r="E118" t="s">
        <v>468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</row>
    <row r="119" spans="1:11">
      <c r="A119" t="s">
        <v>440</v>
      </c>
      <c r="B119" t="s">
        <v>2830</v>
      </c>
      <c r="C119" t="s">
        <v>2844</v>
      </c>
      <c r="D119" t="s">
        <v>461</v>
      </c>
      <c r="E119" t="s">
        <v>469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</row>
    <row r="120" spans="1:11">
      <c r="A120" t="s">
        <v>7</v>
      </c>
      <c r="B120" t="s">
        <v>26</v>
      </c>
      <c r="C120" t="s">
        <v>26</v>
      </c>
      <c r="D120" t="s">
        <v>26</v>
      </c>
      <c r="E120" t="s">
        <v>470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</row>
    <row r="121" spans="1:11">
      <c r="A121" t="s">
        <v>2815</v>
      </c>
      <c r="B121" t="s">
        <v>2</v>
      </c>
      <c r="C121" t="s">
        <v>2</v>
      </c>
      <c r="D121" t="s">
        <v>2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</row>
    <row r="122" spans="1:11">
      <c r="A122" t="s">
        <v>436</v>
      </c>
      <c r="B122" t="s">
        <v>29</v>
      </c>
      <c r="C122" t="s">
        <v>61</v>
      </c>
      <c r="D122" t="s">
        <v>7</v>
      </c>
      <c r="E122" t="s">
        <v>108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</row>
    <row r="123" spans="1:11">
      <c r="A123" t="s">
        <v>2</v>
      </c>
      <c r="B123" t="s">
        <v>21</v>
      </c>
      <c r="C123" t="s">
        <v>21</v>
      </c>
      <c r="D123" t="s">
        <v>21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</row>
    <row r="124" spans="1:11">
      <c r="A124" t="s">
        <v>437</v>
      </c>
      <c r="B124" t="s">
        <v>3392</v>
      </c>
      <c r="C124" t="s">
        <v>1493</v>
      </c>
      <c r="D124" t="s">
        <v>458</v>
      </c>
      <c r="E124" t="s">
        <v>466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</row>
    <row r="125" spans="1:11">
      <c r="A125" t="s">
        <v>438</v>
      </c>
      <c r="B125" t="s">
        <v>3393</v>
      </c>
      <c r="C125" t="s">
        <v>3401</v>
      </c>
      <c r="D125" t="s">
        <v>459</v>
      </c>
      <c r="E125" t="s">
        <v>467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</row>
    <row r="126" spans="1:11">
      <c r="A126" t="s">
        <v>439</v>
      </c>
      <c r="B126" t="s">
        <v>3394</v>
      </c>
      <c r="C126" t="s">
        <v>3402</v>
      </c>
      <c r="D126" t="s">
        <v>460</v>
      </c>
      <c r="E126" t="s">
        <v>468</v>
      </c>
      <c r="F126" t="s">
        <v>2</v>
      </c>
      <c r="G126" t="s">
        <v>2</v>
      </c>
      <c r="H126" t="s">
        <v>2</v>
      </c>
      <c r="I126" t="s">
        <v>2</v>
      </c>
      <c r="J126" t="s">
        <v>2</v>
      </c>
      <c r="K126" t="s">
        <v>2</v>
      </c>
    </row>
    <row r="127" spans="1:11">
      <c r="A127" t="s">
        <v>440</v>
      </c>
      <c r="B127" t="s">
        <v>642</v>
      </c>
      <c r="C127" t="s">
        <v>3403</v>
      </c>
      <c r="D127" t="s">
        <v>461</v>
      </c>
      <c r="E127" t="s">
        <v>469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</row>
    <row r="128" spans="1:11">
      <c r="A128" t="s">
        <v>7</v>
      </c>
      <c r="B128" t="s">
        <v>26</v>
      </c>
      <c r="C128" t="s">
        <v>26</v>
      </c>
      <c r="D128" t="s">
        <v>26</v>
      </c>
      <c r="E128" t="s">
        <v>470</v>
      </c>
      <c r="F128" t="s">
        <v>2</v>
      </c>
      <c r="G128" t="s">
        <v>2</v>
      </c>
      <c r="H128" t="s">
        <v>2</v>
      </c>
      <c r="I128" t="s">
        <v>2</v>
      </c>
      <c r="J128" t="s">
        <v>2</v>
      </c>
      <c r="K128" t="s">
        <v>2</v>
      </c>
    </row>
    <row r="129" spans="1:11">
      <c r="A129" t="s">
        <v>3958</v>
      </c>
      <c r="B129" t="s">
        <v>2</v>
      </c>
      <c r="C129" t="s">
        <v>2</v>
      </c>
      <c r="D129" t="s">
        <v>2</v>
      </c>
      <c r="E129" t="s">
        <v>2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</row>
    <row r="130" spans="1:11">
      <c r="A130" t="s">
        <v>471</v>
      </c>
      <c r="B130" t="s">
        <v>32</v>
      </c>
      <c r="C130" t="s">
        <v>32</v>
      </c>
      <c r="D130" t="s">
        <v>32</v>
      </c>
      <c r="E130" t="s">
        <v>63</v>
      </c>
      <c r="F130" t="s">
        <v>63</v>
      </c>
      <c r="G130" t="s">
        <v>63</v>
      </c>
      <c r="H130" t="s">
        <v>7</v>
      </c>
      <c r="I130" t="s">
        <v>7</v>
      </c>
      <c r="J130" t="s">
        <v>7</v>
      </c>
      <c r="K130" t="s">
        <v>108</v>
      </c>
    </row>
    <row r="131" spans="1:11">
      <c r="A131" t="s">
        <v>2</v>
      </c>
      <c r="B131" t="s">
        <v>486</v>
      </c>
      <c r="C131" t="s">
        <v>3829</v>
      </c>
      <c r="D131" t="s">
        <v>3837</v>
      </c>
      <c r="E131" t="s">
        <v>486</v>
      </c>
      <c r="F131" t="s">
        <v>3829</v>
      </c>
      <c r="G131" t="s">
        <v>3837</v>
      </c>
      <c r="H131" t="s">
        <v>486</v>
      </c>
      <c r="I131" t="s">
        <v>3829</v>
      </c>
      <c r="J131" t="s">
        <v>3837</v>
      </c>
      <c r="K131" t="s">
        <v>2</v>
      </c>
    </row>
    <row r="132" spans="1:11">
      <c r="A132" t="s">
        <v>2162</v>
      </c>
      <c r="B132" t="s">
        <v>3798</v>
      </c>
      <c r="C132" t="s">
        <v>650</v>
      </c>
      <c r="D132" t="s">
        <v>3692</v>
      </c>
      <c r="E132" t="s">
        <v>3963</v>
      </c>
      <c r="F132" t="s">
        <v>3937</v>
      </c>
      <c r="G132" t="s">
        <v>1633</v>
      </c>
      <c r="H132" t="s">
        <v>2280</v>
      </c>
      <c r="I132" t="s">
        <v>3968</v>
      </c>
      <c r="J132" t="s">
        <v>3972</v>
      </c>
      <c r="K132" t="s">
        <v>659</v>
      </c>
    </row>
    <row r="133" spans="1:11">
      <c r="A133" t="s">
        <v>3728</v>
      </c>
      <c r="B133" t="s">
        <v>3489</v>
      </c>
      <c r="C133" t="s">
        <v>128</v>
      </c>
      <c r="D133" t="s">
        <v>2384</v>
      </c>
      <c r="E133" t="s">
        <v>3955</v>
      </c>
      <c r="F133" t="s">
        <v>383</v>
      </c>
      <c r="G133" t="s">
        <v>3966</v>
      </c>
      <c r="H133" t="s">
        <v>1210</v>
      </c>
      <c r="I133" t="s">
        <v>3969</v>
      </c>
      <c r="J133" t="s">
        <v>2186</v>
      </c>
      <c r="K133" t="s">
        <v>3804</v>
      </c>
    </row>
    <row r="134" spans="1:11">
      <c r="A134" t="s">
        <v>59</v>
      </c>
      <c r="B134" t="s">
        <v>3959</v>
      </c>
      <c r="C134" t="s">
        <v>3682</v>
      </c>
      <c r="D134" t="s">
        <v>2937</v>
      </c>
      <c r="E134" t="s">
        <v>3964</v>
      </c>
      <c r="F134" t="s">
        <v>2935</v>
      </c>
      <c r="G134" t="s">
        <v>3930</v>
      </c>
      <c r="H134" t="s">
        <v>3452</v>
      </c>
      <c r="I134" t="s">
        <v>3970</v>
      </c>
      <c r="J134" t="s">
        <v>3865</v>
      </c>
      <c r="K134" t="s">
        <v>663</v>
      </c>
    </row>
    <row r="135" spans="1:11">
      <c r="A135" t="s">
        <v>119</v>
      </c>
      <c r="B135" t="s">
        <v>3960</v>
      </c>
      <c r="C135" t="s">
        <v>3944</v>
      </c>
      <c r="D135" t="s">
        <v>3961</v>
      </c>
      <c r="E135" t="s">
        <v>3965</v>
      </c>
      <c r="F135" t="s">
        <v>490</v>
      </c>
      <c r="G135" t="s">
        <v>3967</v>
      </c>
      <c r="H135" t="s">
        <v>3893</v>
      </c>
      <c r="I135" t="s">
        <v>3971</v>
      </c>
      <c r="J135" t="s">
        <v>3973</v>
      </c>
      <c r="K135" t="s">
        <v>661</v>
      </c>
    </row>
    <row r="136" spans="1:11">
      <c r="A136" t="s">
        <v>133</v>
      </c>
      <c r="B136" t="s">
        <v>3208</v>
      </c>
      <c r="C136" t="s">
        <v>3385</v>
      </c>
      <c r="D136" t="s">
        <v>2819</v>
      </c>
      <c r="E136" t="s">
        <v>2690</v>
      </c>
      <c r="F136" t="s">
        <v>1704</v>
      </c>
      <c r="G136" t="s">
        <v>1827</v>
      </c>
      <c r="H136" t="s">
        <v>615</v>
      </c>
      <c r="I136" t="s">
        <v>2690</v>
      </c>
      <c r="J136" t="s">
        <v>3864</v>
      </c>
      <c r="K136" t="s">
        <v>412</v>
      </c>
    </row>
    <row r="137" spans="1:11">
      <c r="A137" t="s">
        <v>7</v>
      </c>
      <c r="B137" t="s">
        <v>570</v>
      </c>
      <c r="C137" t="s">
        <v>347</v>
      </c>
      <c r="D137" t="s">
        <v>3962</v>
      </c>
      <c r="E137" t="s">
        <v>2780</v>
      </c>
      <c r="F137" t="s">
        <v>2865</v>
      </c>
      <c r="G137" t="s">
        <v>948</v>
      </c>
      <c r="H137" t="s">
        <v>1384</v>
      </c>
      <c r="I137" t="s">
        <v>3945</v>
      </c>
      <c r="J137" t="s">
        <v>760</v>
      </c>
      <c r="K137" t="s">
        <v>280</v>
      </c>
    </row>
    <row r="138" spans="1:11">
      <c r="A138" t="s">
        <v>473</v>
      </c>
      <c r="B138" t="s">
        <v>486</v>
      </c>
      <c r="C138" t="s">
        <v>3829</v>
      </c>
      <c r="D138" t="s">
        <v>3837</v>
      </c>
      <c r="E138" t="s">
        <v>108</v>
      </c>
      <c r="F138" t="s">
        <v>2</v>
      </c>
      <c r="G138" t="s">
        <v>2</v>
      </c>
      <c r="H138" t="s">
        <v>2</v>
      </c>
      <c r="I138" t="s">
        <v>2</v>
      </c>
      <c r="J138" t="s">
        <v>2</v>
      </c>
      <c r="K138" t="s">
        <v>2</v>
      </c>
    </row>
    <row r="139" spans="1:11">
      <c r="A139" t="s">
        <v>28</v>
      </c>
      <c r="B139" t="s">
        <v>1384</v>
      </c>
      <c r="C139" t="s">
        <v>4019</v>
      </c>
      <c r="D139" t="s">
        <v>106</v>
      </c>
      <c r="E139" t="s">
        <v>664</v>
      </c>
      <c r="F139" t="s">
        <v>2</v>
      </c>
      <c r="G139" t="s">
        <v>2</v>
      </c>
      <c r="H139" t="s">
        <v>2</v>
      </c>
      <c r="I139" t="s">
        <v>2</v>
      </c>
      <c r="J139" t="s">
        <v>2</v>
      </c>
      <c r="K139" t="s">
        <v>2</v>
      </c>
    </row>
    <row r="140" spans="1:11">
      <c r="A140" t="s">
        <v>60</v>
      </c>
      <c r="B140" t="s">
        <v>495</v>
      </c>
      <c r="C140" t="s">
        <v>4020</v>
      </c>
      <c r="D140" t="s">
        <v>2610</v>
      </c>
      <c r="E140" t="s">
        <v>665</v>
      </c>
      <c r="F140" t="s">
        <v>2</v>
      </c>
      <c r="G140" t="s">
        <v>2</v>
      </c>
      <c r="H140" t="s">
        <v>2</v>
      </c>
      <c r="I140" t="s">
        <v>2</v>
      </c>
      <c r="J140" t="s">
        <v>2</v>
      </c>
      <c r="K140" t="s">
        <v>2</v>
      </c>
    </row>
    <row r="141" spans="1:11">
      <c r="A141" t="s">
        <v>7</v>
      </c>
      <c r="B141" t="s">
        <v>1384</v>
      </c>
      <c r="C141" t="s">
        <v>3945</v>
      </c>
      <c r="D141" t="s">
        <v>760</v>
      </c>
      <c r="E141" t="s">
        <v>280</v>
      </c>
      <c r="F141" t="s">
        <v>2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</row>
    <row r="142" spans="1:11">
      <c r="A142" t="s">
        <v>474</v>
      </c>
      <c r="B142" t="s">
        <v>486</v>
      </c>
      <c r="C142" t="s">
        <v>3829</v>
      </c>
      <c r="D142" t="s">
        <v>3837</v>
      </c>
      <c r="E142" t="s">
        <v>108</v>
      </c>
      <c r="F142" t="s">
        <v>2</v>
      </c>
      <c r="G142" t="s">
        <v>2</v>
      </c>
      <c r="H142" t="s">
        <v>2</v>
      </c>
      <c r="I142" t="s">
        <v>2</v>
      </c>
      <c r="J142" t="s">
        <v>2</v>
      </c>
      <c r="K142" t="s">
        <v>2</v>
      </c>
    </row>
    <row r="143" spans="1:11">
      <c r="A143" t="s">
        <v>29</v>
      </c>
      <c r="B143" t="s">
        <v>2616</v>
      </c>
      <c r="C143" t="s">
        <v>2609</v>
      </c>
      <c r="D143" t="s">
        <v>496</v>
      </c>
      <c r="E143" t="s">
        <v>666</v>
      </c>
      <c r="F143" t="s">
        <v>2</v>
      </c>
      <c r="G143" t="s">
        <v>2</v>
      </c>
      <c r="H143" t="s">
        <v>2</v>
      </c>
      <c r="I143" t="s">
        <v>2</v>
      </c>
      <c r="J143" t="s">
        <v>2</v>
      </c>
      <c r="K143" t="s">
        <v>2</v>
      </c>
    </row>
    <row r="144" spans="1:11">
      <c r="A144" t="s">
        <v>61</v>
      </c>
      <c r="B144" t="s">
        <v>2863</v>
      </c>
      <c r="C144" t="s">
        <v>3018</v>
      </c>
      <c r="D144" t="s">
        <v>2723</v>
      </c>
      <c r="E144" t="s">
        <v>667</v>
      </c>
      <c r="F144" t="s">
        <v>2</v>
      </c>
      <c r="G144" t="s">
        <v>2</v>
      </c>
      <c r="H144" t="s">
        <v>2</v>
      </c>
      <c r="I144" t="s">
        <v>2</v>
      </c>
      <c r="J144" t="s">
        <v>2</v>
      </c>
      <c r="K144" t="s">
        <v>2</v>
      </c>
    </row>
    <row r="145" spans="1:11">
      <c r="A145" t="s">
        <v>7</v>
      </c>
      <c r="B145" t="s">
        <v>1384</v>
      </c>
      <c r="C145" t="s">
        <v>3945</v>
      </c>
      <c r="D145" t="s">
        <v>760</v>
      </c>
      <c r="E145" t="s">
        <v>280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</row>
    <row r="146" spans="1:11">
      <c r="A146" t="s">
        <v>475</v>
      </c>
      <c r="B146" t="s">
        <v>486</v>
      </c>
      <c r="C146" t="s">
        <v>3829</v>
      </c>
      <c r="D146" t="s">
        <v>3837</v>
      </c>
      <c r="E146" t="s">
        <v>108</v>
      </c>
      <c r="F146" t="s">
        <v>2</v>
      </c>
      <c r="G146" t="s">
        <v>2</v>
      </c>
      <c r="H146" t="s">
        <v>2</v>
      </c>
      <c r="I146" t="s">
        <v>2</v>
      </c>
      <c r="J146" t="s">
        <v>2</v>
      </c>
      <c r="K146" t="s">
        <v>2</v>
      </c>
    </row>
    <row r="147" spans="1:11">
      <c r="A147" t="s">
        <v>29</v>
      </c>
      <c r="B147" t="s">
        <v>2724</v>
      </c>
      <c r="C147" t="s">
        <v>3982</v>
      </c>
      <c r="D147" t="s">
        <v>1062</v>
      </c>
      <c r="E147" t="s">
        <v>668</v>
      </c>
      <c r="F147" t="s">
        <v>2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</row>
    <row r="148" spans="1:11">
      <c r="A148" t="s">
        <v>61</v>
      </c>
      <c r="B148" t="s">
        <v>2867</v>
      </c>
      <c r="C148" t="s">
        <v>948</v>
      </c>
      <c r="D148" t="s">
        <v>4022</v>
      </c>
      <c r="E148" t="s">
        <v>669</v>
      </c>
      <c r="F148" t="s">
        <v>2</v>
      </c>
      <c r="G148" t="s">
        <v>2</v>
      </c>
      <c r="H148" t="s">
        <v>2</v>
      </c>
      <c r="I148" t="s">
        <v>2</v>
      </c>
      <c r="J148" t="s">
        <v>2</v>
      </c>
      <c r="K148" t="s">
        <v>2</v>
      </c>
    </row>
    <row r="149" spans="1:11">
      <c r="A149" t="s">
        <v>7</v>
      </c>
      <c r="B149" t="s">
        <v>1384</v>
      </c>
      <c r="C149" t="s">
        <v>3945</v>
      </c>
      <c r="D149" t="s">
        <v>760</v>
      </c>
      <c r="E149" t="s">
        <v>280</v>
      </c>
      <c r="F149" t="s">
        <v>2</v>
      </c>
      <c r="G149" t="s">
        <v>2</v>
      </c>
      <c r="H149" t="s">
        <v>2</v>
      </c>
      <c r="I149" t="s">
        <v>2</v>
      </c>
      <c r="J149" t="s">
        <v>2</v>
      </c>
      <c r="K149" t="s">
        <v>2</v>
      </c>
    </row>
    <row r="150" spans="1:11">
      <c r="A150" t="s">
        <v>476</v>
      </c>
      <c r="B150" t="s">
        <v>486</v>
      </c>
      <c r="C150" t="s">
        <v>3829</v>
      </c>
      <c r="D150" t="s">
        <v>3837</v>
      </c>
      <c r="E150" t="s">
        <v>108</v>
      </c>
      <c r="F150" t="s">
        <v>2</v>
      </c>
      <c r="G150" t="s">
        <v>2</v>
      </c>
      <c r="H150" t="s">
        <v>2</v>
      </c>
      <c r="I150" t="s">
        <v>2</v>
      </c>
      <c r="J150" t="s">
        <v>2</v>
      </c>
      <c r="K150" t="s">
        <v>2</v>
      </c>
    </row>
    <row r="151" spans="1:11">
      <c r="A151" t="s">
        <v>29</v>
      </c>
      <c r="B151" t="s">
        <v>3925</v>
      </c>
      <c r="C151" t="s">
        <v>4021</v>
      </c>
      <c r="D151" t="s">
        <v>3907</v>
      </c>
      <c r="E151" t="s">
        <v>3457</v>
      </c>
      <c r="F151" t="s">
        <v>2</v>
      </c>
      <c r="G151" t="s">
        <v>2</v>
      </c>
      <c r="H151" t="s">
        <v>2</v>
      </c>
      <c r="I151" t="s">
        <v>2</v>
      </c>
      <c r="J151" t="s">
        <v>2</v>
      </c>
      <c r="K151" t="s">
        <v>2</v>
      </c>
    </row>
    <row r="152" spans="1:11">
      <c r="A152" t="s">
        <v>61</v>
      </c>
      <c r="B152" t="s">
        <v>3998</v>
      </c>
      <c r="C152" t="s">
        <v>498</v>
      </c>
      <c r="D152" t="s">
        <v>564</v>
      </c>
      <c r="E152" t="s">
        <v>3458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</row>
    <row r="153" spans="1:11">
      <c r="A153" t="s">
        <v>7</v>
      </c>
      <c r="B153" t="s">
        <v>1384</v>
      </c>
      <c r="C153" t="s">
        <v>3945</v>
      </c>
      <c r="D153" t="s">
        <v>760</v>
      </c>
      <c r="E153" t="s">
        <v>280</v>
      </c>
      <c r="F153" t="s">
        <v>2</v>
      </c>
      <c r="G153" t="s">
        <v>2</v>
      </c>
      <c r="H153" t="s">
        <v>2</v>
      </c>
      <c r="I153" t="s">
        <v>2</v>
      </c>
      <c r="J153" t="s">
        <v>2</v>
      </c>
      <c r="K153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zoomScale="85" zoomScaleNormal="85" workbookViewId="0"/>
  </sheetViews>
  <sheetFormatPr defaultRowHeight="14.5"/>
  <cols>
    <col min="2" max="2" width="30.453125" bestFit="1" customWidth="1"/>
  </cols>
  <sheetData>
    <row r="1" spans="1:27">
      <c r="A1" s="5" t="s">
        <v>707</v>
      </c>
    </row>
    <row r="2" spans="1:27">
      <c r="B2" t="str">
        <f>IFERROR(VALUE(Raw_Data_25!A1),Raw_Data_25!A1)</f>
        <v>Hunger by ind_profile</v>
      </c>
      <c r="C2" s="8"/>
      <c r="D2" s="8"/>
      <c r="E2" s="8"/>
      <c r="F2" s="8"/>
      <c r="G2" s="8"/>
      <c r="H2" s="8"/>
      <c r="J2" s="8"/>
      <c r="K2" s="8"/>
      <c r="L2" s="8"/>
      <c r="M2" s="8"/>
      <c r="O2" s="8"/>
      <c r="P2" s="8"/>
    </row>
    <row r="3" spans="1:27" ht="34.5">
      <c r="B3" t="str">
        <f>IFERROR(VALUE(Raw_Data_25!A2),Raw_Data_25!A2)</f>
        <v>Hunger in past 4 weeks</v>
      </c>
      <c r="C3" s="8" t="s">
        <v>2162</v>
      </c>
      <c r="D3" s="8" t="s">
        <v>3819</v>
      </c>
      <c r="E3" s="8" t="s">
        <v>59</v>
      </c>
      <c r="F3" s="8" t="s">
        <v>3656</v>
      </c>
      <c r="G3" s="8" t="s">
        <v>103</v>
      </c>
      <c r="H3" s="8"/>
      <c r="I3" s="8" t="s">
        <v>63</v>
      </c>
      <c r="J3" s="8" t="s">
        <v>2161</v>
      </c>
      <c r="K3" s="8"/>
      <c r="L3" s="10" t="s">
        <v>2430</v>
      </c>
      <c r="M3" s="10" t="s">
        <v>2431</v>
      </c>
      <c r="O3" s="10" t="s">
        <v>2432</v>
      </c>
      <c r="P3" s="10" t="s">
        <v>2433</v>
      </c>
      <c r="R3" s="16" t="s">
        <v>3478</v>
      </c>
      <c r="S3" s="17" t="s">
        <v>3657</v>
      </c>
      <c r="U3" s="10" t="s">
        <v>2434</v>
      </c>
      <c r="V3" s="10" t="s">
        <v>2435</v>
      </c>
    </row>
    <row r="4" spans="1:27">
      <c r="B4" s="6" t="s">
        <v>2719</v>
      </c>
      <c r="C4">
        <f>100-IFERROR(VALUE(Raw_Data_25!B4),Raw_Data_25!B4)</f>
        <v>42.822000000000003</v>
      </c>
      <c r="D4">
        <f>100-IFERROR(VALUE(Raw_Data_25!C4),Raw_Data_25!C4)</f>
        <v>22.108000000000004</v>
      </c>
      <c r="E4">
        <f>100-IFERROR(VALUE(Raw_Data_25!D4),Raw_Data_25!D4)</f>
        <v>43.750999999999998</v>
      </c>
      <c r="F4">
        <f>100-IFERROR(VALUE(Raw_Data_25!F4),Raw_Data_25!F4)</f>
        <v>49.777999999999999</v>
      </c>
      <c r="G4">
        <f>100-IFERROR(VALUE(Raw_Data_25!G4),Raw_Data_25!G4)</f>
        <v>40.959000000000003</v>
      </c>
      <c r="I4">
        <f>100-IFERROR(VALUE(Raw_Data_25!F12),Raw_Data_25!F12)</f>
        <v>42.447000000000003</v>
      </c>
      <c r="J4">
        <f>100-IFERROR(VALUE(Raw_Data_25!F20),Raw_Data_25!F20)</f>
        <v>38.401000000000003</v>
      </c>
      <c r="L4">
        <f t="shared" ref="L4:S4" si="0">100-L7</f>
        <v>41.033999999999999</v>
      </c>
      <c r="M4">
        <f t="shared" si="0"/>
        <v>40.905000000000001</v>
      </c>
      <c r="O4">
        <f t="shared" si="0"/>
        <v>42.710999999999999</v>
      </c>
      <c r="P4">
        <f t="shared" si="0"/>
        <v>31.415000000000006</v>
      </c>
      <c r="R4">
        <f t="shared" si="0"/>
        <v>34.641000000000005</v>
      </c>
      <c r="S4">
        <f t="shared" si="0"/>
        <v>55.616</v>
      </c>
      <c r="U4">
        <f>100-U7</f>
        <v>30.950999999999993</v>
      </c>
      <c r="V4">
        <f>100-V7</f>
        <v>48.598999999999997</v>
      </c>
    </row>
    <row r="5" spans="1:27">
      <c r="B5" s="6" t="s">
        <v>2222</v>
      </c>
      <c r="C5">
        <f>100-IFERROR(VALUE(Raw_Data_25!G4),Raw_Data_25!G4)</f>
        <v>40.959000000000003</v>
      </c>
      <c r="D5">
        <f>C5</f>
        <v>40.959000000000003</v>
      </c>
      <c r="E5">
        <f t="shared" ref="E5:J5" si="1">D5</f>
        <v>40.959000000000003</v>
      </c>
      <c r="F5">
        <f t="shared" si="1"/>
        <v>40.959000000000003</v>
      </c>
      <c r="G5">
        <f t="shared" si="1"/>
        <v>40.959000000000003</v>
      </c>
      <c r="H5">
        <f>G5</f>
        <v>40.959000000000003</v>
      </c>
      <c r="I5">
        <f>G5</f>
        <v>40.959000000000003</v>
      </c>
      <c r="J5">
        <f t="shared" si="1"/>
        <v>40.959000000000003</v>
      </c>
      <c r="K5">
        <f>J5</f>
        <v>40.959000000000003</v>
      </c>
      <c r="L5">
        <f>C5</f>
        <v>40.959000000000003</v>
      </c>
      <c r="M5">
        <f>L5</f>
        <v>40.959000000000003</v>
      </c>
      <c r="N5">
        <f t="shared" ref="N5:V5" si="2">M5</f>
        <v>40.959000000000003</v>
      </c>
      <c r="O5">
        <f t="shared" si="2"/>
        <v>40.959000000000003</v>
      </c>
      <c r="P5">
        <f t="shared" si="2"/>
        <v>40.959000000000003</v>
      </c>
      <c r="Q5">
        <f t="shared" si="2"/>
        <v>40.959000000000003</v>
      </c>
      <c r="R5">
        <f t="shared" si="2"/>
        <v>40.959000000000003</v>
      </c>
      <c r="S5">
        <f t="shared" si="2"/>
        <v>40.959000000000003</v>
      </c>
      <c r="T5">
        <f t="shared" si="2"/>
        <v>40.959000000000003</v>
      </c>
      <c r="U5">
        <f t="shared" si="2"/>
        <v>40.959000000000003</v>
      </c>
      <c r="V5">
        <f t="shared" si="2"/>
        <v>40.959000000000003</v>
      </c>
      <c r="X5" t="str">
        <f>IFERROR(VALUE(Raw_Data_25!A138)*100,Raw_Data_25!A138)</f>
        <v>Gender of Household Head</v>
      </c>
      <c r="Y5" t="str">
        <f>IFERROR(VALUE(Raw_Data_25!B138)*100,Raw_Data_25!B138)</f>
        <v>Mean</v>
      </c>
      <c r="Z5" t="str">
        <f>IFERROR(VALUE(Raw_Data_25!C138)*100,Raw_Data_25!C138)</f>
        <v>LB</v>
      </c>
    </row>
    <row r="6" spans="1:27">
      <c r="C6">
        <f>VALUE(Raw_Data_25!$J$132)*100-'Figures 25'!C4</f>
        <v>13.477999999999994</v>
      </c>
      <c r="D6">
        <f>VALUE(Raw_Data_25!$J$133)*100-'Figures 25'!D4</f>
        <v>5.0919999999999987</v>
      </c>
      <c r="E6">
        <f>VALUE(Raw_Data_25!$J$134)*100-'Figures 25'!E4</f>
        <v>10.149000000000008</v>
      </c>
      <c r="F6">
        <f>(VALUE(Raw_Data_25!$J$135)*100)/1.8-'Figures 25'!F4/2</f>
        <v>16.055444444444444</v>
      </c>
      <c r="G6">
        <f>VALUE(Raw_Data_25!$J$136)*100-'Figures 25'!G4</f>
        <v>15.940999999999988</v>
      </c>
      <c r="I6">
        <f>VALUE(Raw_Data_25!$G$137)*100-'Figures 25'!I4</f>
        <v>5.252999999999993</v>
      </c>
      <c r="J6">
        <f>VALUE(Raw_Data_25!$D$137)*100-'Figures 25'!J4</f>
        <v>6.6989999999999981</v>
      </c>
      <c r="L6">
        <f t="array" ref="L6:V6">TRANSPOSE(AA6:AA16)</f>
        <v>6</v>
      </c>
      <c r="M6">
        <v>4.7999999999999972</v>
      </c>
      <c r="N6">
        <v>0</v>
      </c>
      <c r="O6">
        <v>4.8999999999999986</v>
      </c>
      <c r="P6">
        <v>6.2999999999999972</v>
      </c>
      <c r="Q6">
        <v>0</v>
      </c>
      <c r="R6">
        <v>4.6999999999999957</v>
      </c>
      <c r="S6">
        <v>7.9000000000000128</v>
      </c>
      <c r="T6">
        <v>0</v>
      </c>
      <c r="U6">
        <v>6</v>
      </c>
      <c r="V6">
        <v>5</v>
      </c>
      <c r="X6" t="str">
        <f>IFERROR(VALUE(Raw_Data_25!A139)*100,Raw_Data_25!A139)</f>
        <v>Female</v>
      </c>
      <c r="Y6">
        <f>IFERROR(VALUE(Raw_Data_25!B139)*100,Raw_Data_25!B139)</f>
        <v>41</v>
      </c>
      <c r="Z6">
        <f>IFERROR(VALUE(Raw_Data_25!C139)*100,Raw_Data_25!C139)</f>
        <v>35</v>
      </c>
      <c r="AA6">
        <f>Y6-Z6</f>
        <v>6</v>
      </c>
    </row>
    <row r="7" spans="1:27">
      <c r="L7">
        <f>VALUE(Raw_Data_25!B100)</f>
        <v>58.966000000000001</v>
      </c>
      <c r="M7">
        <f>VALUE(Raw_Data_25!C100)</f>
        <v>59.094999999999999</v>
      </c>
      <c r="O7">
        <f>VALUE(Raw_Data_25!B108)</f>
        <v>57.289000000000001</v>
      </c>
      <c r="P7">
        <f>VALUE(Raw_Data_25!C108)</f>
        <v>68.584999999999994</v>
      </c>
      <c r="R7">
        <f>VALUE(Raw_Data_25!B116)</f>
        <v>65.358999999999995</v>
      </c>
      <c r="S7">
        <f>VALUE(Raw_Data_25!C116)</f>
        <v>44.384</v>
      </c>
      <c r="U7">
        <f>VALUE(Raw_Data_25!B124)</f>
        <v>69.049000000000007</v>
      </c>
      <c r="V7">
        <f>VALUE(Raw_Data_25!C124)</f>
        <v>51.401000000000003</v>
      </c>
      <c r="X7" t="str">
        <f>IFERROR(VALUE(Raw_Data_25!A140)*100,Raw_Data_25!A140)</f>
        <v>Male</v>
      </c>
      <c r="Y7">
        <f>IFERROR(VALUE(Raw_Data_25!B140)*100,Raw_Data_25!B140)</f>
        <v>40.9</v>
      </c>
      <c r="Z7">
        <f>IFERROR(VALUE(Raw_Data_25!C140)*100,Raw_Data_25!C140)</f>
        <v>36.1</v>
      </c>
      <c r="AA7">
        <f t="shared" ref="AA7:AA16" si="3">Y7-Z7</f>
        <v>4.7999999999999972</v>
      </c>
    </row>
    <row r="9" spans="1:27">
      <c r="X9" t="str">
        <f>IFERROR(VALUE(Raw_Data_25!A143)*100,Raw_Data_25!A143)</f>
        <v>No</v>
      </c>
      <c r="Y9">
        <f>IFERROR(VALUE(Raw_Data_25!B143)*100,Raw_Data_25!B143)</f>
        <v>42.699999999999996</v>
      </c>
      <c r="Z9">
        <f>IFERROR(VALUE(Raw_Data_25!C143)*100,Raw_Data_25!C143)</f>
        <v>37.799999999999997</v>
      </c>
      <c r="AA9">
        <f t="shared" si="3"/>
        <v>4.8999999999999986</v>
      </c>
    </row>
    <row r="10" spans="1:27">
      <c r="X10" t="str">
        <f>IFERROR(VALUE(Raw_Data_25!A144)*100,Raw_Data_25!A144)</f>
        <v>Yes</v>
      </c>
      <c r="Y10">
        <f>IFERROR(VALUE(Raw_Data_25!B144)*100,Raw_Data_25!B144)</f>
        <v>31.4</v>
      </c>
      <c r="Z10">
        <f>IFERROR(VALUE(Raw_Data_25!C144)*100,Raw_Data_25!C144)</f>
        <v>25.1</v>
      </c>
      <c r="AA10">
        <f t="shared" si="3"/>
        <v>6.2999999999999972</v>
      </c>
    </row>
    <row r="11" spans="1:27">
      <c r="G11" s="6"/>
    </row>
    <row r="12" spans="1:27">
      <c r="X12" t="str">
        <f>IFERROR(VALUE(Raw_Data_25!A147)*100,Raw_Data_25!A147)</f>
        <v>No</v>
      </c>
      <c r="Y12">
        <f>IFERROR(VALUE(Raw_Data_25!B147)*100,Raw_Data_25!B147)</f>
        <v>34.599999999999994</v>
      </c>
      <c r="Z12">
        <f>IFERROR(VALUE(Raw_Data_25!C147)*100,Raw_Data_25!C147)</f>
        <v>29.9</v>
      </c>
      <c r="AA12">
        <f t="shared" si="3"/>
        <v>4.6999999999999957</v>
      </c>
    </row>
    <row r="13" spans="1:27">
      <c r="X13" t="str">
        <f>IFERROR(VALUE(Raw_Data_25!A148)*100,Raw_Data_25!A148)</f>
        <v>Yes</v>
      </c>
      <c r="Y13">
        <f>IFERROR(VALUE(Raw_Data_25!B148)*100,Raw_Data_25!B148)</f>
        <v>55.600000000000009</v>
      </c>
      <c r="Z13">
        <f>IFERROR(VALUE(Raw_Data_25!C148)*100,Raw_Data_25!C148)</f>
        <v>47.699999999999996</v>
      </c>
      <c r="AA13">
        <f t="shared" si="3"/>
        <v>7.9000000000000128</v>
      </c>
    </row>
    <row r="15" spans="1:27">
      <c r="X15" t="str">
        <f>IFERROR(VALUE(Raw_Data_25!A151)*100,Raw_Data_25!A151)</f>
        <v>No</v>
      </c>
      <c r="Y15">
        <f>IFERROR(VALUE(Raw_Data_25!B151)*100,Raw_Data_25!B151)</f>
        <v>31</v>
      </c>
      <c r="Z15">
        <f>IFERROR(VALUE(Raw_Data_25!C151)*100,Raw_Data_25!C151)</f>
        <v>25</v>
      </c>
      <c r="AA15">
        <f t="shared" si="3"/>
        <v>6</v>
      </c>
    </row>
    <row r="16" spans="1:27">
      <c r="X16" t="str">
        <f>IFERROR(VALUE(Raw_Data_25!A152)*100,Raw_Data_25!A152)</f>
        <v>Yes</v>
      </c>
      <c r="Y16">
        <f>IFERROR(VALUE(Raw_Data_25!B152)*100,Raw_Data_25!B152)</f>
        <v>48.6</v>
      </c>
      <c r="Z16">
        <f>IFERROR(VALUE(Raw_Data_25!C152)*100,Raw_Data_25!C152)</f>
        <v>43.6</v>
      </c>
      <c r="AA16">
        <f t="shared" si="3"/>
        <v>5</v>
      </c>
    </row>
    <row r="21" spans="2:24">
      <c r="C21" s="6"/>
      <c r="G21" s="6"/>
    </row>
    <row r="22" spans="2:24">
      <c r="E22" s="8"/>
      <c r="M22" s="10"/>
      <c r="N22" s="10"/>
      <c r="P22" s="10"/>
      <c r="Q22" s="10"/>
      <c r="S22" s="16"/>
      <c r="T22" s="17"/>
      <c r="V22" s="10"/>
      <c r="W22" s="10"/>
      <c r="X22" s="10"/>
    </row>
    <row r="23" spans="2:24">
      <c r="B23" s="6"/>
    </row>
    <row r="25" spans="2:24">
      <c r="C25" s="6"/>
    </row>
    <row r="26" spans="2:24">
      <c r="C26" s="10"/>
      <c r="D26" s="10"/>
      <c r="E26" s="10"/>
      <c r="F26" s="10"/>
      <c r="G26" s="10"/>
    </row>
    <row r="27" spans="2:24">
      <c r="B27" s="6"/>
    </row>
    <row r="29" spans="2:24">
      <c r="C29" s="6"/>
      <c r="G29" s="6"/>
    </row>
    <row r="30" spans="2:24">
      <c r="C30" s="10"/>
      <c r="D30" s="10"/>
      <c r="E30" s="10"/>
      <c r="F30" s="10"/>
      <c r="G30" s="10"/>
    </row>
    <row r="31" spans="2:24">
      <c r="B31" s="6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3"/>
  <sheetViews>
    <sheetView workbookViewId="0"/>
  </sheetViews>
  <sheetFormatPr defaultRowHeight="14.5"/>
  <cols>
    <col min="1" max="1" width="52.08984375" bestFit="1" customWidth="1"/>
  </cols>
  <sheetData>
    <row r="1" spans="1:11">
      <c r="A1" t="s">
        <v>2579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</row>
    <row r="2" spans="1:11">
      <c r="A2" t="s">
        <v>471</v>
      </c>
      <c r="B2" t="s">
        <v>486</v>
      </c>
      <c r="C2" t="s">
        <v>512</v>
      </c>
      <c r="D2" t="s">
        <v>108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</row>
    <row r="3" spans="1:11">
      <c r="A3" t="s">
        <v>2162</v>
      </c>
      <c r="B3" t="s">
        <v>2600</v>
      </c>
      <c r="C3" t="s">
        <v>299</v>
      </c>
      <c r="D3" t="s">
        <v>533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</row>
    <row r="4" spans="1:11">
      <c r="A4" t="s">
        <v>3728</v>
      </c>
      <c r="B4" t="s">
        <v>3791</v>
      </c>
      <c r="C4" t="s">
        <v>182</v>
      </c>
      <c r="D4" t="s">
        <v>3797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</row>
    <row r="5" spans="1:11">
      <c r="A5" t="s">
        <v>59</v>
      </c>
      <c r="B5" t="s">
        <v>2861</v>
      </c>
      <c r="C5" t="s">
        <v>234</v>
      </c>
      <c r="D5" t="s">
        <v>2910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</row>
    <row r="6" spans="1:11">
      <c r="A6" t="s">
        <v>119</v>
      </c>
      <c r="B6" t="s">
        <v>2601</v>
      </c>
      <c r="C6" t="s">
        <v>274</v>
      </c>
      <c r="D6" t="s">
        <v>535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</row>
    <row r="7" spans="1:11">
      <c r="A7" t="s">
        <v>133</v>
      </c>
      <c r="B7" t="s">
        <v>488</v>
      </c>
      <c r="C7" t="s">
        <v>298</v>
      </c>
      <c r="D7" t="s">
        <v>536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</v>
      </c>
    </row>
    <row r="8" spans="1:11">
      <c r="A8" t="s">
        <v>7</v>
      </c>
      <c r="B8" t="s">
        <v>489</v>
      </c>
      <c r="C8" t="s">
        <v>56</v>
      </c>
      <c r="D8" t="s">
        <v>537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  <c r="K8" t="s">
        <v>2</v>
      </c>
    </row>
    <row r="9" spans="1:11">
      <c r="A9" t="s">
        <v>2580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</row>
    <row r="10" spans="1:11">
      <c r="A10" t="s">
        <v>472</v>
      </c>
      <c r="B10" t="s">
        <v>486</v>
      </c>
      <c r="C10" t="s">
        <v>512</v>
      </c>
      <c r="D10" t="s">
        <v>108</v>
      </c>
      <c r="E10" t="s">
        <v>2</v>
      </c>
      <c r="F10" t="s">
        <v>2</v>
      </c>
      <c r="G10" t="s">
        <v>2</v>
      </c>
      <c r="H10" t="s">
        <v>2</v>
      </c>
      <c r="I10" t="s">
        <v>2</v>
      </c>
      <c r="J10" t="s">
        <v>2</v>
      </c>
      <c r="K10" t="s">
        <v>2</v>
      </c>
    </row>
    <row r="11" spans="1:11">
      <c r="A11" t="s">
        <v>27</v>
      </c>
      <c r="B11" t="s">
        <v>625</v>
      </c>
      <c r="C11" t="s">
        <v>298</v>
      </c>
      <c r="D11" t="s">
        <v>2618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</row>
    <row r="12" spans="1:11">
      <c r="A12" t="s">
        <v>59</v>
      </c>
      <c r="B12" t="s">
        <v>238</v>
      </c>
      <c r="C12" t="s">
        <v>1186</v>
      </c>
      <c r="D12" t="s">
        <v>2619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</row>
    <row r="13" spans="1:11">
      <c r="A13" t="s">
        <v>90</v>
      </c>
      <c r="B13" t="s">
        <v>405</v>
      </c>
      <c r="C13" t="s">
        <v>657</v>
      </c>
      <c r="D13" t="s">
        <v>2620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  <c r="K13" t="s">
        <v>2</v>
      </c>
    </row>
    <row r="14" spans="1:11">
      <c r="A14" t="s">
        <v>103</v>
      </c>
      <c r="B14" t="s">
        <v>1815</v>
      </c>
      <c r="C14" t="s">
        <v>515</v>
      </c>
      <c r="D14" t="s">
        <v>2621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</row>
    <row r="15" spans="1:11">
      <c r="A15" t="s">
        <v>7</v>
      </c>
      <c r="B15" t="s">
        <v>228</v>
      </c>
      <c r="C15" t="s">
        <v>518</v>
      </c>
      <c r="D15" t="s">
        <v>2622</v>
      </c>
      <c r="E15" t="s">
        <v>2</v>
      </c>
      <c r="F15" t="s">
        <v>2</v>
      </c>
      <c r="G15" t="s">
        <v>2</v>
      </c>
      <c r="H15" t="s">
        <v>2</v>
      </c>
      <c r="I15" t="s">
        <v>2</v>
      </c>
      <c r="J15" t="s">
        <v>2</v>
      </c>
      <c r="K15" t="s">
        <v>2</v>
      </c>
    </row>
    <row r="16" spans="1:11">
      <c r="A16" t="s">
        <v>2581</v>
      </c>
      <c r="B16" t="s">
        <v>2</v>
      </c>
      <c r="C16" t="s">
        <v>2</v>
      </c>
      <c r="D16" t="s">
        <v>2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</row>
    <row r="17" spans="1:11">
      <c r="A17" t="s">
        <v>472</v>
      </c>
      <c r="B17" t="s">
        <v>486</v>
      </c>
      <c r="C17" t="s">
        <v>512</v>
      </c>
      <c r="D17" t="s">
        <v>108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</row>
    <row r="18" spans="1:11">
      <c r="A18" t="s">
        <v>27</v>
      </c>
      <c r="B18" t="s">
        <v>2603</v>
      </c>
      <c r="C18" t="s">
        <v>363</v>
      </c>
      <c r="D18" t="s">
        <v>2623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</row>
    <row r="19" spans="1:11">
      <c r="A19" t="s">
        <v>59</v>
      </c>
      <c r="B19" t="s">
        <v>1738</v>
      </c>
      <c r="C19" t="s">
        <v>638</v>
      </c>
      <c r="D19" t="s">
        <v>2624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</row>
    <row r="20" spans="1:11">
      <c r="A20" t="s">
        <v>90</v>
      </c>
      <c r="B20" t="s">
        <v>2302</v>
      </c>
      <c r="C20" t="s">
        <v>635</v>
      </c>
      <c r="D20" t="s">
        <v>2625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</row>
    <row r="21" spans="1:11">
      <c r="A21" t="s">
        <v>103</v>
      </c>
      <c r="B21" t="s">
        <v>240</v>
      </c>
      <c r="C21" t="s">
        <v>517</v>
      </c>
      <c r="D21" t="s">
        <v>2626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</row>
    <row r="22" spans="1:11">
      <c r="A22" t="s">
        <v>7</v>
      </c>
      <c r="B22" t="s">
        <v>2604</v>
      </c>
      <c r="C22" t="s">
        <v>298</v>
      </c>
      <c r="D22" t="s">
        <v>2627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</row>
    <row r="23" spans="1:11">
      <c r="A23" t="s">
        <v>2582</v>
      </c>
      <c r="B23" t="s">
        <v>2</v>
      </c>
      <c r="C23" t="s">
        <v>2</v>
      </c>
      <c r="D23" t="s">
        <v>2</v>
      </c>
      <c r="E23" t="s">
        <v>2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</row>
    <row r="24" spans="1:11">
      <c r="A24" t="s">
        <v>473</v>
      </c>
      <c r="B24" t="s">
        <v>486</v>
      </c>
      <c r="C24" t="s">
        <v>512</v>
      </c>
      <c r="D24" t="s">
        <v>108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</row>
    <row r="25" spans="1:11">
      <c r="A25" t="s">
        <v>28</v>
      </c>
      <c r="B25" t="s">
        <v>2602</v>
      </c>
      <c r="C25" t="s">
        <v>182</v>
      </c>
      <c r="D25" t="s">
        <v>2628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</row>
    <row r="26" spans="1:11">
      <c r="A26" t="s">
        <v>60</v>
      </c>
      <c r="B26" t="s">
        <v>2601</v>
      </c>
      <c r="C26" t="s">
        <v>522</v>
      </c>
      <c r="D26" t="s">
        <v>2629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</row>
    <row r="27" spans="1:11">
      <c r="A27" t="s">
        <v>7</v>
      </c>
      <c r="B27" t="s">
        <v>228</v>
      </c>
      <c r="C27" t="s">
        <v>518</v>
      </c>
      <c r="D27" t="s">
        <v>2622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</row>
    <row r="28" spans="1:11">
      <c r="A28" t="s">
        <v>2583</v>
      </c>
      <c r="B28" t="s">
        <v>2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</row>
    <row r="29" spans="1:11">
      <c r="A29" t="s">
        <v>473</v>
      </c>
      <c r="B29" t="s">
        <v>486</v>
      </c>
      <c r="C29" t="s">
        <v>512</v>
      </c>
      <c r="D29" t="s">
        <v>108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</row>
    <row r="30" spans="1:11">
      <c r="A30" t="s">
        <v>28</v>
      </c>
      <c r="B30" t="s">
        <v>2605</v>
      </c>
      <c r="C30" t="s">
        <v>89</v>
      </c>
      <c r="D30" t="s">
        <v>2630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</row>
    <row r="31" spans="1:11">
      <c r="A31" t="s">
        <v>60</v>
      </c>
      <c r="B31" t="s">
        <v>646</v>
      </c>
      <c r="C31" t="s">
        <v>585</v>
      </c>
      <c r="D31" t="s">
        <v>2631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</row>
    <row r="32" spans="1:11">
      <c r="A32" t="s">
        <v>7</v>
      </c>
      <c r="B32" t="s">
        <v>2604</v>
      </c>
      <c r="C32" t="s">
        <v>298</v>
      </c>
      <c r="D32" t="s">
        <v>2627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</row>
    <row r="33" spans="1:11">
      <c r="A33" t="s">
        <v>2584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</row>
    <row r="34" spans="1:11">
      <c r="A34" t="s">
        <v>474</v>
      </c>
      <c r="B34" t="s">
        <v>486</v>
      </c>
      <c r="C34" t="s">
        <v>512</v>
      </c>
      <c r="D34" t="s">
        <v>108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</row>
    <row r="35" spans="1:11">
      <c r="A35" t="s">
        <v>29</v>
      </c>
      <c r="B35" t="s">
        <v>230</v>
      </c>
      <c r="C35" t="s">
        <v>516</v>
      </c>
      <c r="D35" t="s">
        <v>2632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</row>
    <row r="36" spans="1:11">
      <c r="A36" t="s">
        <v>61</v>
      </c>
      <c r="B36" t="s">
        <v>2606</v>
      </c>
      <c r="C36" t="s">
        <v>77</v>
      </c>
      <c r="D36" t="s">
        <v>2633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</row>
    <row r="37" spans="1:11">
      <c r="A37" t="s">
        <v>7</v>
      </c>
      <c r="B37" t="s">
        <v>228</v>
      </c>
      <c r="C37" t="s">
        <v>518</v>
      </c>
      <c r="D37" t="s">
        <v>2622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</row>
    <row r="38" spans="1:11">
      <c r="A38" t="s">
        <v>2585</v>
      </c>
      <c r="B38" t="s">
        <v>2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</row>
    <row r="39" spans="1:11">
      <c r="A39" t="s">
        <v>474</v>
      </c>
      <c r="B39" t="s">
        <v>486</v>
      </c>
      <c r="C39" t="s">
        <v>512</v>
      </c>
      <c r="D39" t="s">
        <v>108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</row>
    <row r="40" spans="1:11">
      <c r="A40" t="s">
        <v>29</v>
      </c>
      <c r="B40" t="s">
        <v>347</v>
      </c>
      <c r="C40" t="s">
        <v>77</v>
      </c>
      <c r="D40" t="s">
        <v>2634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</row>
    <row r="41" spans="1:11">
      <c r="A41" t="s">
        <v>61</v>
      </c>
      <c r="B41" t="s">
        <v>2451</v>
      </c>
      <c r="C41" t="s">
        <v>1186</v>
      </c>
      <c r="D41" t="s">
        <v>2635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</row>
    <row r="42" spans="1:11">
      <c r="A42" t="s">
        <v>7</v>
      </c>
      <c r="B42" t="s">
        <v>2604</v>
      </c>
      <c r="C42" t="s">
        <v>298</v>
      </c>
      <c r="D42" t="s">
        <v>2627</v>
      </c>
      <c r="E42" t="s">
        <v>2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</row>
    <row r="43" spans="1:11">
      <c r="A43" t="s">
        <v>2586</v>
      </c>
      <c r="B43" t="s">
        <v>2</v>
      </c>
      <c r="C43" t="s">
        <v>2</v>
      </c>
      <c r="D43" t="s">
        <v>2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</row>
    <row r="44" spans="1:11">
      <c r="A44" t="s">
        <v>475</v>
      </c>
      <c r="B44" t="s">
        <v>486</v>
      </c>
      <c r="C44" t="s">
        <v>512</v>
      </c>
      <c r="D44" t="s">
        <v>108</v>
      </c>
      <c r="E44" t="s">
        <v>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</row>
    <row r="45" spans="1:11">
      <c r="A45" t="s">
        <v>29</v>
      </c>
      <c r="B45" t="s">
        <v>2607</v>
      </c>
      <c r="C45" t="s">
        <v>521</v>
      </c>
      <c r="D45" t="s">
        <v>2636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</row>
    <row r="46" spans="1:11">
      <c r="A46" t="s">
        <v>61</v>
      </c>
      <c r="B46" t="s">
        <v>2608</v>
      </c>
      <c r="C46" t="s">
        <v>182</v>
      </c>
      <c r="D46" t="s">
        <v>2637</v>
      </c>
      <c r="E46" t="s">
        <v>2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</row>
    <row r="47" spans="1:11">
      <c r="A47" t="s">
        <v>7</v>
      </c>
      <c r="B47" t="s">
        <v>228</v>
      </c>
      <c r="C47" t="s">
        <v>518</v>
      </c>
      <c r="D47" t="s">
        <v>2622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</row>
    <row r="48" spans="1:11">
      <c r="A48" t="s">
        <v>2587</v>
      </c>
      <c r="B48" t="s">
        <v>2</v>
      </c>
      <c r="C48" t="s">
        <v>2</v>
      </c>
      <c r="D48" t="s">
        <v>2</v>
      </c>
      <c r="E48" t="s">
        <v>2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</row>
    <row r="49" spans="1:11">
      <c r="A49" t="s">
        <v>475</v>
      </c>
      <c r="B49" t="s">
        <v>486</v>
      </c>
      <c r="C49" t="s">
        <v>512</v>
      </c>
      <c r="D49" t="s">
        <v>108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</row>
    <row r="50" spans="1:11">
      <c r="A50" t="s">
        <v>29</v>
      </c>
      <c r="B50" t="s">
        <v>2609</v>
      </c>
      <c r="C50" t="s">
        <v>584</v>
      </c>
      <c r="D50" t="s">
        <v>2638</v>
      </c>
      <c r="E50" t="s">
        <v>2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</row>
    <row r="51" spans="1:11">
      <c r="A51" t="s">
        <v>61</v>
      </c>
      <c r="B51" t="s">
        <v>489</v>
      </c>
      <c r="C51" t="s">
        <v>302</v>
      </c>
      <c r="D51" t="s">
        <v>2639</v>
      </c>
      <c r="E51" t="s">
        <v>2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</row>
    <row r="52" spans="1:11">
      <c r="A52" t="s">
        <v>7</v>
      </c>
      <c r="B52" t="s">
        <v>2604</v>
      </c>
      <c r="C52" t="s">
        <v>298</v>
      </c>
      <c r="D52" t="s">
        <v>2627</v>
      </c>
      <c r="E52" t="s">
        <v>2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</row>
    <row r="53" spans="1:11">
      <c r="A53" t="s">
        <v>2588</v>
      </c>
      <c r="B53" t="s">
        <v>2</v>
      </c>
      <c r="C53" t="s">
        <v>2</v>
      </c>
      <c r="D53" t="s">
        <v>2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</row>
    <row r="54" spans="1:11">
      <c r="A54" t="s">
        <v>476</v>
      </c>
      <c r="B54" t="s">
        <v>486</v>
      </c>
      <c r="C54" t="s">
        <v>512</v>
      </c>
      <c r="D54" t="s">
        <v>108</v>
      </c>
      <c r="E54" t="s">
        <v>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</row>
    <row r="55" spans="1:11">
      <c r="A55" t="s">
        <v>29</v>
      </c>
      <c r="B55" t="s">
        <v>3404</v>
      </c>
      <c r="C55" t="s">
        <v>1186</v>
      </c>
      <c r="D55" t="s">
        <v>3442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</row>
    <row r="56" spans="1:11">
      <c r="A56" t="s">
        <v>61</v>
      </c>
      <c r="B56" t="s">
        <v>1202</v>
      </c>
      <c r="C56" t="s">
        <v>363</v>
      </c>
      <c r="D56" t="s">
        <v>3443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</row>
    <row r="57" spans="1:11">
      <c r="A57" t="s">
        <v>7</v>
      </c>
      <c r="B57" t="s">
        <v>228</v>
      </c>
      <c r="C57" t="s">
        <v>518</v>
      </c>
      <c r="D57" t="s">
        <v>2622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</row>
    <row r="58" spans="1:11">
      <c r="A58" t="s">
        <v>2589</v>
      </c>
      <c r="B58" t="s">
        <v>2</v>
      </c>
      <c r="C58" t="s">
        <v>2</v>
      </c>
      <c r="D58" t="s">
        <v>2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</row>
    <row r="59" spans="1:11">
      <c r="A59" t="s">
        <v>476</v>
      </c>
      <c r="B59" t="s">
        <v>486</v>
      </c>
      <c r="C59" t="s">
        <v>512</v>
      </c>
      <c r="D59" t="s">
        <v>108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</row>
    <row r="60" spans="1:11">
      <c r="A60" t="s">
        <v>29</v>
      </c>
      <c r="B60" t="s">
        <v>492</v>
      </c>
      <c r="C60" t="s">
        <v>254</v>
      </c>
      <c r="D60" t="s">
        <v>3444</v>
      </c>
      <c r="E60" t="s">
        <v>2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</row>
    <row r="61" spans="1:11">
      <c r="A61" t="s">
        <v>61</v>
      </c>
      <c r="B61" t="s">
        <v>3405</v>
      </c>
      <c r="C61" t="s">
        <v>348</v>
      </c>
      <c r="D61" t="s">
        <v>3445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</row>
    <row r="62" spans="1:11">
      <c r="A62" t="s">
        <v>7</v>
      </c>
      <c r="B62" t="s">
        <v>2604</v>
      </c>
      <c r="C62" t="s">
        <v>298</v>
      </c>
      <c r="D62" t="s">
        <v>2627</v>
      </c>
      <c r="E62" t="s">
        <v>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</row>
    <row r="63" spans="1:11">
      <c r="A63" t="s">
        <v>478</v>
      </c>
      <c r="B63" t="s">
        <v>2</v>
      </c>
      <c r="C63" t="s">
        <v>2</v>
      </c>
      <c r="D63" t="s">
        <v>2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</row>
    <row r="64" spans="1:11">
      <c r="A64" t="s">
        <v>471</v>
      </c>
      <c r="B64" t="s">
        <v>486</v>
      </c>
      <c r="C64" t="s">
        <v>512</v>
      </c>
      <c r="D64" t="s">
        <v>108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</row>
    <row r="65" spans="1:11">
      <c r="A65" t="s">
        <v>2162</v>
      </c>
      <c r="B65" t="s">
        <v>3849</v>
      </c>
      <c r="C65" t="s">
        <v>517</v>
      </c>
      <c r="D65" t="s">
        <v>4775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</row>
    <row r="66" spans="1:11">
      <c r="A66" t="s">
        <v>3728</v>
      </c>
      <c r="B66" t="s">
        <v>698</v>
      </c>
      <c r="C66" t="s">
        <v>177</v>
      </c>
      <c r="D66" t="s">
        <v>4776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</row>
    <row r="67" spans="1:11">
      <c r="A67" t="s">
        <v>59</v>
      </c>
      <c r="B67" t="s">
        <v>760</v>
      </c>
      <c r="C67" t="s">
        <v>182</v>
      </c>
      <c r="D67" t="s">
        <v>4777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</row>
    <row r="68" spans="1:11">
      <c r="A68" t="s">
        <v>119</v>
      </c>
      <c r="B68" t="s">
        <v>169</v>
      </c>
      <c r="C68" t="s">
        <v>275</v>
      </c>
      <c r="D68" t="s">
        <v>4778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</row>
    <row r="69" spans="1:11">
      <c r="A69" t="s">
        <v>133</v>
      </c>
      <c r="B69" t="s">
        <v>1224</v>
      </c>
      <c r="C69" t="s">
        <v>56</v>
      </c>
      <c r="D69" t="s">
        <v>1037</v>
      </c>
      <c r="E69" t="s">
        <v>2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</row>
    <row r="70" spans="1:11">
      <c r="A70" t="s">
        <v>7</v>
      </c>
      <c r="B70" t="s">
        <v>615</v>
      </c>
      <c r="C70" t="s">
        <v>129</v>
      </c>
      <c r="D70" t="s">
        <v>4779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</row>
    <row r="71" spans="1:11">
      <c r="A71" t="s">
        <v>2590</v>
      </c>
      <c r="B71" t="s">
        <v>2</v>
      </c>
      <c r="C71" t="s">
        <v>2</v>
      </c>
      <c r="D71" t="s">
        <v>2</v>
      </c>
      <c r="E71" t="s">
        <v>2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</row>
    <row r="72" spans="1:11">
      <c r="A72" t="s">
        <v>472</v>
      </c>
      <c r="B72" t="s">
        <v>486</v>
      </c>
      <c r="C72" t="s">
        <v>512</v>
      </c>
      <c r="D72" t="s">
        <v>108</v>
      </c>
      <c r="E72" t="s">
        <v>2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</row>
    <row r="73" spans="1:11">
      <c r="A73" t="s">
        <v>27</v>
      </c>
      <c r="B73" t="s">
        <v>4691</v>
      </c>
      <c r="C73" t="s">
        <v>188</v>
      </c>
      <c r="D73" t="s">
        <v>4780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</row>
    <row r="74" spans="1:11">
      <c r="A74" t="s">
        <v>59</v>
      </c>
      <c r="B74" t="s">
        <v>3453</v>
      </c>
      <c r="C74" t="s">
        <v>334</v>
      </c>
      <c r="D74" t="s">
        <v>4781</v>
      </c>
      <c r="E74" t="s">
        <v>2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</row>
    <row r="75" spans="1:11">
      <c r="A75" t="s">
        <v>90</v>
      </c>
      <c r="B75" t="s">
        <v>277</v>
      </c>
      <c r="C75" t="s">
        <v>3932</v>
      </c>
      <c r="D75" t="s">
        <v>4782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</row>
    <row r="76" spans="1:11">
      <c r="A76" t="s">
        <v>103</v>
      </c>
      <c r="B76" t="s">
        <v>3944</v>
      </c>
      <c r="C76" t="s">
        <v>363</v>
      </c>
      <c r="D76" t="s">
        <v>4783</v>
      </c>
      <c r="E76" t="s">
        <v>2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</row>
    <row r="77" spans="1:11">
      <c r="A77" t="s">
        <v>7</v>
      </c>
      <c r="B77" t="s">
        <v>185</v>
      </c>
      <c r="C77" t="s">
        <v>204</v>
      </c>
      <c r="D77" t="s">
        <v>4784</v>
      </c>
      <c r="E77" t="s">
        <v>2</v>
      </c>
      <c r="F77" t="s">
        <v>2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</row>
    <row r="78" spans="1:11">
      <c r="A78" t="s">
        <v>2591</v>
      </c>
      <c r="B78" t="s">
        <v>2</v>
      </c>
      <c r="C78" t="s">
        <v>2</v>
      </c>
      <c r="D78" t="s">
        <v>2</v>
      </c>
      <c r="E78" t="s">
        <v>2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</row>
    <row r="79" spans="1:11">
      <c r="A79" t="s">
        <v>472</v>
      </c>
      <c r="B79" t="s">
        <v>486</v>
      </c>
      <c r="C79" t="s">
        <v>512</v>
      </c>
      <c r="D79" t="s">
        <v>108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</row>
    <row r="80" spans="1:11">
      <c r="A80" t="s">
        <v>27</v>
      </c>
      <c r="B80" t="s">
        <v>3253</v>
      </c>
      <c r="C80" t="s">
        <v>182</v>
      </c>
      <c r="D80" t="s">
        <v>4785</v>
      </c>
      <c r="E80" t="s">
        <v>2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</row>
    <row r="81" spans="1:11">
      <c r="A81" t="s">
        <v>59</v>
      </c>
      <c r="B81" t="s">
        <v>492</v>
      </c>
      <c r="C81" t="s">
        <v>260</v>
      </c>
      <c r="D81" t="s">
        <v>4786</v>
      </c>
      <c r="E81" t="s">
        <v>2</v>
      </c>
      <c r="F81" t="s">
        <v>2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</row>
    <row r="82" spans="1:11">
      <c r="A82" t="s">
        <v>90</v>
      </c>
      <c r="B82" t="s">
        <v>4767</v>
      </c>
      <c r="C82" t="s">
        <v>275</v>
      </c>
      <c r="D82" t="s">
        <v>4787</v>
      </c>
      <c r="E82" t="s">
        <v>2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</row>
    <row r="83" spans="1:11">
      <c r="A83" t="s">
        <v>103</v>
      </c>
      <c r="B83" t="s">
        <v>4768</v>
      </c>
      <c r="C83" t="s">
        <v>514</v>
      </c>
      <c r="D83" t="s">
        <v>4788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</row>
    <row r="84" spans="1:11">
      <c r="A84" t="s">
        <v>7</v>
      </c>
      <c r="B84" t="s">
        <v>3165</v>
      </c>
      <c r="C84" t="s">
        <v>363</v>
      </c>
      <c r="D84" t="s">
        <v>4789</v>
      </c>
      <c r="E84" t="s">
        <v>2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</row>
    <row r="85" spans="1:11">
      <c r="A85" t="s">
        <v>2592</v>
      </c>
      <c r="B85" t="s">
        <v>2</v>
      </c>
      <c r="C85" t="s">
        <v>2</v>
      </c>
      <c r="D85" t="s">
        <v>2</v>
      </c>
      <c r="E85" t="s">
        <v>2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</row>
    <row r="86" spans="1:11">
      <c r="A86" t="s">
        <v>473</v>
      </c>
      <c r="B86" t="s">
        <v>486</v>
      </c>
      <c r="C86" t="s">
        <v>512</v>
      </c>
      <c r="D86" t="s">
        <v>108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</row>
    <row r="87" spans="1:11">
      <c r="A87" t="s">
        <v>28</v>
      </c>
      <c r="B87" t="s">
        <v>250</v>
      </c>
      <c r="C87" t="s">
        <v>299</v>
      </c>
      <c r="D87" t="s">
        <v>4790</v>
      </c>
      <c r="E87" t="s">
        <v>2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</row>
    <row r="88" spans="1:11">
      <c r="A88" t="s">
        <v>60</v>
      </c>
      <c r="B88" t="s">
        <v>2616</v>
      </c>
      <c r="C88" t="s">
        <v>177</v>
      </c>
      <c r="D88" t="s">
        <v>4791</v>
      </c>
      <c r="E88" t="s">
        <v>2</v>
      </c>
      <c r="F88" t="s">
        <v>2</v>
      </c>
      <c r="G88" t="s">
        <v>2</v>
      </c>
      <c r="H88" t="s">
        <v>2</v>
      </c>
      <c r="I88" t="s">
        <v>2</v>
      </c>
      <c r="J88" t="s">
        <v>2</v>
      </c>
      <c r="K88" t="s">
        <v>2</v>
      </c>
    </row>
    <row r="89" spans="1:11">
      <c r="A89" t="s">
        <v>7</v>
      </c>
      <c r="B89" t="s">
        <v>185</v>
      </c>
      <c r="C89" t="s">
        <v>204</v>
      </c>
      <c r="D89" t="s">
        <v>4784</v>
      </c>
      <c r="E89" t="s">
        <v>2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</row>
    <row r="90" spans="1:11">
      <c r="A90" t="s">
        <v>2593</v>
      </c>
      <c r="B90" t="s">
        <v>2</v>
      </c>
      <c r="C90" t="s">
        <v>2</v>
      </c>
      <c r="D90" t="s">
        <v>2</v>
      </c>
      <c r="E90" t="s">
        <v>2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</row>
    <row r="91" spans="1:11">
      <c r="A91" t="s">
        <v>473</v>
      </c>
      <c r="B91" t="s">
        <v>486</v>
      </c>
      <c r="C91" t="s">
        <v>512</v>
      </c>
      <c r="D91" t="s">
        <v>108</v>
      </c>
      <c r="E91" t="s">
        <v>2</v>
      </c>
      <c r="F91" t="s">
        <v>2</v>
      </c>
      <c r="G91" t="s">
        <v>2</v>
      </c>
      <c r="H91" t="s">
        <v>2</v>
      </c>
      <c r="I91" t="s">
        <v>2</v>
      </c>
      <c r="J91" t="s">
        <v>2</v>
      </c>
      <c r="K91" t="s">
        <v>2</v>
      </c>
    </row>
    <row r="92" spans="1:11">
      <c r="A92" t="s">
        <v>28</v>
      </c>
      <c r="B92" t="s">
        <v>616</v>
      </c>
      <c r="C92" t="s">
        <v>521</v>
      </c>
      <c r="D92" t="s">
        <v>4792</v>
      </c>
      <c r="E92" t="s">
        <v>2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</row>
    <row r="93" spans="1:11">
      <c r="A93" t="s">
        <v>60</v>
      </c>
      <c r="B93" t="s">
        <v>4007</v>
      </c>
      <c r="C93" t="s">
        <v>517</v>
      </c>
      <c r="D93" t="s">
        <v>4793</v>
      </c>
      <c r="E93" t="s">
        <v>2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</row>
    <row r="94" spans="1:11">
      <c r="A94" t="s">
        <v>7</v>
      </c>
      <c r="B94" t="s">
        <v>3165</v>
      </c>
      <c r="C94" t="s">
        <v>363</v>
      </c>
      <c r="D94" t="s">
        <v>4789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</row>
    <row r="95" spans="1:11">
      <c r="A95" t="s">
        <v>2594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</row>
    <row r="96" spans="1:11">
      <c r="A96" t="s">
        <v>474</v>
      </c>
      <c r="B96" t="s">
        <v>486</v>
      </c>
      <c r="C96" t="s">
        <v>512</v>
      </c>
      <c r="D96" t="s">
        <v>108</v>
      </c>
      <c r="E96" t="s">
        <v>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</row>
    <row r="97" spans="1:11">
      <c r="A97" t="s">
        <v>29</v>
      </c>
      <c r="B97" t="s">
        <v>3836</v>
      </c>
      <c r="C97" t="s">
        <v>177</v>
      </c>
      <c r="D97" t="s">
        <v>4794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</row>
    <row r="98" spans="1:11">
      <c r="A98" t="s">
        <v>61</v>
      </c>
      <c r="B98" t="s">
        <v>4769</v>
      </c>
      <c r="C98" t="s">
        <v>89</v>
      </c>
      <c r="D98" t="s">
        <v>4795</v>
      </c>
      <c r="E98" t="s">
        <v>2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</row>
    <row r="99" spans="1:11">
      <c r="A99" t="s">
        <v>7</v>
      </c>
      <c r="B99" t="s">
        <v>185</v>
      </c>
      <c r="C99" t="s">
        <v>204</v>
      </c>
      <c r="D99" t="s">
        <v>4784</v>
      </c>
      <c r="E99" t="s">
        <v>2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</row>
    <row r="100" spans="1:11">
      <c r="A100" t="s">
        <v>2595</v>
      </c>
      <c r="B100" t="s">
        <v>2</v>
      </c>
      <c r="C100" t="s">
        <v>2</v>
      </c>
      <c r="D100" t="s">
        <v>2</v>
      </c>
      <c r="E100" t="s">
        <v>2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</row>
    <row r="101" spans="1:11">
      <c r="A101" t="s">
        <v>474</v>
      </c>
      <c r="B101" t="s">
        <v>486</v>
      </c>
      <c r="C101" t="s">
        <v>512</v>
      </c>
      <c r="D101" t="s">
        <v>108</v>
      </c>
      <c r="E101" t="s">
        <v>2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</row>
    <row r="102" spans="1:11">
      <c r="A102" t="s">
        <v>29</v>
      </c>
      <c r="B102" t="s">
        <v>3950</v>
      </c>
      <c r="C102" t="s">
        <v>519</v>
      </c>
      <c r="D102" t="s">
        <v>4796</v>
      </c>
      <c r="E102" t="s">
        <v>2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</row>
    <row r="103" spans="1:11">
      <c r="A103" t="s">
        <v>61</v>
      </c>
      <c r="B103" t="s">
        <v>4770</v>
      </c>
      <c r="C103" t="s">
        <v>176</v>
      </c>
      <c r="D103" t="s">
        <v>4797</v>
      </c>
      <c r="E103" t="s">
        <v>2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</row>
    <row r="104" spans="1:11">
      <c r="A104" t="s">
        <v>7</v>
      </c>
      <c r="B104" t="s">
        <v>3165</v>
      </c>
      <c r="C104" t="s">
        <v>363</v>
      </c>
      <c r="D104" t="s">
        <v>4789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</row>
    <row r="105" spans="1:11">
      <c r="A105" t="s">
        <v>2596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</row>
    <row r="106" spans="1:11">
      <c r="A106" t="s">
        <v>475</v>
      </c>
      <c r="B106" t="s">
        <v>486</v>
      </c>
      <c r="C106" t="s">
        <v>512</v>
      </c>
      <c r="D106" t="s">
        <v>108</v>
      </c>
      <c r="E106" t="s">
        <v>2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</row>
    <row r="107" spans="1:11">
      <c r="A107" t="s">
        <v>29</v>
      </c>
      <c r="B107" t="s">
        <v>426</v>
      </c>
      <c r="C107" t="s">
        <v>296</v>
      </c>
      <c r="D107" t="s">
        <v>4798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</row>
    <row r="108" spans="1:11">
      <c r="A108" t="s">
        <v>61</v>
      </c>
      <c r="B108" t="s">
        <v>2681</v>
      </c>
      <c r="C108" t="s">
        <v>334</v>
      </c>
      <c r="D108" t="s">
        <v>4799</v>
      </c>
      <c r="E108" t="s">
        <v>2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</row>
    <row r="109" spans="1:11">
      <c r="A109" t="s">
        <v>7</v>
      </c>
      <c r="B109" t="s">
        <v>185</v>
      </c>
      <c r="C109" t="s">
        <v>204</v>
      </c>
      <c r="D109" t="s">
        <v>4784</v>
      </c>
      <c r="E109" t="s">
        <v>2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</row>
    <row r="110" spans="1:11">
      <c r="A110" t="s">
        <v>2597</v>
      </c>
      <c r="B110" t="s">
        <v>2</v>
      </c>
      <c r="C110" t="s">
        <v>2</v>
      </c>
      <c r="D110" t="s">
        <v>2</v>
      </c>
      <c r="E110" t="s">
        <v>2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</row>
    <row r="111" spans="1:11">
      <c r="A111" t="s">
        <v>475</v>
      </c>
      <c r="B111" t="s">
        <v>486</v>
      </c>
      <c r="C111" t="s">
        <v>512</v>
      </c>
      <c r="D111" t="s">
        <v>108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</row>
    <row r="112" spans="1:11">
      <c r="A112" t="s">
        <v>29</v>
      </c>
      <c r="B112" t="s">
        <v>4771</v>
      </c>
      <c r="C112" t="s">
        <v>296</v>
      </c>
      <c r="D112" t="s">
        <v>4800</v>
      </c>
      <c r="E112" t="s">
        <v>2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</row>
    <row r="113" spans="1:11">
      <c r="A113" t="s">
        <v>61</v>
      </c>
      <c r="B113" t="s">
        <v>3879</v>
      </c>
      <c r="C113" t="s">
        <v>334</v>
      </c>
      <c r="D113" t="s">
        <v>4801</v>
      </c>
      <c r="E113" t="s">
        <v>2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</row>
    <row r="114" spans="1:11">
      <c r="A114" t="s">
        <v>7</v>
      </c>
      <c r="B114" t="s">
        <v>3165</v>
      </c>
      <c r="C114" t="s">
        <v>363</v>
      </c>
      <c r="D114" t="s">
        <v>4789</v>
      </c>
      <c r="E114" t="s">
        <v>2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</row>
    <row r="115" spans="1:11">
      <c r="A115" t="s">
        <v>2598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</row>
    <row r="116" spans="1:11">
      <c r="A116" t="s">
        <v>476</v>
      </c>
      <c r="B116" t="s">
        <v>486</v>
      </c>
      <c r="C116" t="s">
        <v>512</v>
      </c>
      <c r="D116" t="s">
        <v>108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</row>
    <row r="117" spans="1:11">
      <c r="A117" t="s">
        <v>29</v>
      </c>
      <c r="B117" t="s">
        <v>3858</v>
      </c>
      <c r="C117" t="s">
        <v>518</v>
      </c>
      <c r="D117" t="s">
        <v>4802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</row>
    <row r="118" spans="1:11">
      <c r="A118" t="s">
        <v>61</v>
      </c>
      <c r="B118" t="s">
        <v>4772</v>
      </c>
      <c r="C118" t="s">
        <v>516</v>
      </c>
      <c r="D118" t="s">
        <v>4803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</row>
    <row r="119" spans="1:11">
      <c r="A119" t="s">
        <v>7</v>
      </c>
      <c r="B119" t="s">
        <v>185</v>
      </c>
      <c r="C119" t="s">
        <v>204</v>
      </c>
      <c r="D119" t="s">
        <v>4784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</row>
    <row r="120" spans="1:11">
      <c r="A120" t="s">
        <v>2599</v>
      </c>
      <c r="B120" t="s">
        <v>2</v>
      </c>
      <c r="C120" t="s">
        <v>2</v>
      </c>
      <c r="D120" t="s">
        <v>2</v>
      </c>
      <c r="E120" t="s">
        <v>2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</row>
    <row r="121" spans="1:11">
      <c r="A121" t="s">
        <v>476</v>
      </c>
      <c r="B121" t="s">
        <v>486</v>
      </c>
      <c r="C121" t="s">
        <v>512</v>
      </c>
      <c r="D121" t="s">
        <v>108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</row>
    <row r="122" spans="1:11">
      <c r="A122" t="s">
        <v>29</v>
      </c>
      <c r="B122" t="s">
        <v>3820</v>
      </c>
      <c r="C122" t="s">
        <v>652</v>
      </c>
      <c r="D122" t="s">
        <v>4804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</row>
    <row r="123" spans="1:11">
      <c r="A123" t="s">
        <v>61</v>
      </c>
      <c r="B123" t="s">
        <v>4773</v>
      </c>
      <c r="C123" t="s">
        <v>299</v>
      </c>
      <c r="D123" t="s">
        <v>4805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</row>
    <row r="124" spans="1:11">
      <c r="A124" t="s">
        <v>7</v>
      </c>
      <c r="B124" t="s">
        <v>3165</v>
      </c>
      <c r="C124" t="s">
        <v>363</v>
      </c>
      <c r="D124" t="s">
        <v>4789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</row>
    <row r="125" spans="1:11">
      <c r="A125" t="s">
        <v>479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</row>
    <row r="126" spans="1:11">
      <c r="A126" t="s">
        <v>480</v>
      </c>
      <c r="B126" t="s">
        <v>2162</v>
      </c>
      <c r="C126" t="s">
        <v>3728</v>
      </c>
      <c r="D126" t="s">
        <v>59</v>
      </c>
      <c r="E126" t="s">
        <v>119</v>
      </c>
      <c r="F126" t="s">
        <v>133</v>
      </c>
      <c r="G126" t="s">
        <v>7</v>
      </c>
      <c r="H126" t="s">
        <v>108</v>
      </c>
      <c r="I126" t="s">
        <v>2</v>
      </c>
      <c r="J126" t="s">
        <v>2</v>
      </c>
      <c r="K126" t="s">
        <v>2</v>
      </c>
    </row>
    <row r="127" spans="1:11">
      <c r="A127" t="s">
        <v>2</v>
      </c>
      <c r="B127" t="s">
        <v>21</v>
      </c>
      <c r="C127" t="s">
        <v>21</v>
      </c>
      <c r="D127" t="s">
        <v>21</v>
      </c>
      <c r="E127" t="s">
        <v>21</v>
      </c>
      <c r="F127" t="s">
        <v>21</v>
      </c>
      <c r="G127" t="s">
        <v>21</v>
      </c>
      <c r="H127" t="s">
        <v>2</v>
      </c>
      <c r="I127" t="s">
        <v>2</v>
      </c>
      <c r="J127" t="s">
        <v>2</v>
      </c>
      <c r="K127" t="s">
        <v>2</v>
      </c>
    </row>
    <row r="128" spans="1:11">
      <c r="A128" t="s">
        <v>481</v>
      </c>
      <c r="B128" t="s">
        <v>499</v>
      </c>
      <c r="C128" t="s">
        <v>3792</v>
      </c>
      <c r="D128" t="s">
        <v>2888</v>
      </c>
      <c r="E128" t="s">
        <v>538</v>
      </c>
      <c r="F128" t="s">
        <v>549</v>
      </c>
      <c r="G128" t="s">
        <v>542</v>
      </c>
      <c r="H128" t="s">
        <v>555</v>
      </c>
      <c r="I128" t="s">
        <v>2</v>
      </c>
      <c r="J128" t="s">
        <v>2</v>
      </c>
      <c r="K128" t="s">
        <v>2</v>
      </c>
    </row>
    <row r="129" spans="1:11">
      <c r="A129" t="s">
        <v>482</v>
      </c>
      <c r="B129" t="s">
        <v>500</v>
      </c>
      <c r="C129" t="s">
        <v>3793</v>
      </c>
      <c r="D129" t="s">
        <v>2889</v>
      </c>
      <c r="E129" t="s">
        <v>261</v>
      </c>
      <c r="F129" t="s">
        <v>550</v>
      </c>
      <c r="G129" t="s">
        <v>543</v>
      </c>
      <c r="H129" t="s">
        <v>556</v>
      </c>
      <c r="I129" t="s">
        <v>2</v>
      </c>
      <c r="J129" t="s">
        <v>2</v>
      </c>
      <c r="K129" t="s">
        <v>2</v>
      </c>
    </row>
    <row r="130" spans="1:11">
      <c r="A130" t="s">
        <v>483</v>
      </c>
      <c r="B130" t="s">
        <v>501</v>
      </c>
      <c r="C130" t="s">
        <v>3794</v>
      </c>
      <c r="D130" t="s">
        <v>524</v>
      </c>
      <c r="E130" t="s">
        <v>539</v>
      </c>
      <c r="F130" t="s">
        <v>551</v>
      </c>
      <c r="G130" t="s">
        <v>544</v>
      </c>
      <c r="H130" t="s">
        <v>557</v>
      </c>
      <c r="I130" t="s">
        <v>2</v>
      </c>
      <c r="J130" t="s">
        <v>2</v>
      </c>
      <c r="K130" t="s">
        <v>2</v>
      </c>
    </row>
    <row r="131" spans="1:11">
      <c r="A131" t="s">
        <v>484</v>
      </c>
      <c r="B131" t="s">
        <v>502</v>
      </c>
      <c r="C131" t="s">
        <v>3795</v>
      </c>
      <c r="D131" t="s">
        <v>2890</v>
      </c>
      <c r="E131" t="s">
        <v>540</v>
      </c>
      <c r="F131" t="s">
        <v>552</v>
      </c>
      <c r="G131" t="s">
        <v>545</v>
      </c>
      <c r="H131" t="s">
        <v>558</v>
      </c>
      <c r="I131" t="s">
        <v>2</v>
      </c>
      <c r="J131" t="s">
        <v>2</v>
      </c>
      <c r="K131" t="s">
        <v>2</v>
      </c>
    </row>
    <row r="132" spans="1:11">
      <c r="A132" t="s">
        <v>485</v>
      </c>
      <c r="B132" t="s">
        <v>503</v>
      </c>
      <c r="C132" t="s">
        <v>1838</v>
      </c>
      <c r="D132" t="s">
        <v>2891</v>
      </c>
      <c r="E132" t="s">
        <v>541</v>
      </c>
      <c r="F132" t="s">
        <v>553</v>
      </c>
      <c r="G132" t="s">
        <v>546</v>
      </c>
      <c r="H132" t="s">
        <v>559</v>
      </c>
      <c r="I132" t="s">
        <v>2</v>
      </c>
      <c r="J132" t="s">
        <v>2</v>
      </c>
      <c r="K132" t="s">
        <v>2</v>
      </c>
    </row>
    <row r="133" spans="1:11">
      <c r="A133" t="s">
        <v>13</v>
      </c>
      <c r="B133" t="s">
        <v>504</v>
      </c>
      <c r="C133" t="s">
        <v>3796</v>
      </c>
      <c r="D133" t="s">
        <v>525</v>
      </c>
      <c r="E133" t="s">
        <v>114</v>
      </c>
      <c r="F133" t="s">
        <v>554</v>
      </c>
      <c r="G133" t="s">
        <v>547</v>
      </c>
      <c r="H133" t="s">
        <v>560</v>
      </c>
      <c r="I133" t="s">
        <v>2</v>
      </c>
      <c r="J133" t="s">
        <v>2</v>
      </c>
      <c r="K133" t="s">
        <v>2</v>
      </c>
    </row>
    <row r="134" spans="1:11">
      <c r="A134" t="s">
        <v>7</v>
      </c>
      <c r="B134" t="s">
        <v>26</v>
      </c>
      <c r="C134" t="s">
        <v>26</v>
      </c>
      <c r="D134" t="s">
        <v>26</v>
      </c>
      <c r="E134" t="s">
        <v>26</v>
      </c>
      <c r="F134" t="s">
        <v>26</v>
      </c>
      <c r="G134" t="s">
        <v>26</v>
      </c>
      <c r="H134" t="s">
        <v>561</v>
      </c>
      <c r="I134" t="s">
        <v>2</v>
      </c>
      <c r="J134" t="s">
        <v>2</v>
      </c>
      <c r="K134" t="s">
        <v>2</v>
      </c>
    </row>
    <row r="135" spans="1:11">
      <c r="A135" t="s">
        <v>2441</v>
      </c>
      <c r="B135" t="s">
        <v>2</v>
      </c>
      <c r="C135" t="s">
        <v>2</v>
      </c>
      <c r="D135" t="s">
        <v>2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</row>
    <row r="136" spans="1:11">
      <c r="A136" t="s">
        <v>480</v>
      </c>
      <c r="B136" t="s">
        <v>27</v>
      </c>
      <c r="C136" t="s">
        <v>59</v>
      </c>
      <c r="D136" t="s">
        <v>90</v>
      </c>
      <c r="E136" t="s">
        <v>103</v>
      </c>
      <c r="F136" t="s">
        <v>7</v>
      </c>
      <c r="G136" t="s">
        <v>108</v>
      </c>
      <c r="H136" t="s">
        <v>2</v>
      </c>
      <c r="I136" t="s">
        <v>2</v>
      </c>
      <c r="J136" t="s">
        <v>2</v>
      </c>
      <c r="K136" t="s">
        <v>2</v>
      </c>
    </row>
    <row r="137" spans="1:11">
      <c r="A137" t="s">
        <v>2</v>
      </c>
      <c r="B137" t="s">
        <v>21</v>
      </c>
      <c r="C137" t="s">
        <v>21</v>
      </c>
      <c r="D137" t="s">
        <v>21</v>
      </c>
      <c r="E137" t="s">
        <v>21</v>
      </c>
      <c r="F137" t="s">
        <v>21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</row>
    <row r="138" spans="1:11">
      <c r="A138" t="s">
        <v>481</v>
      </c>
      <c r="B138" t="s">
        <v>2454</v>
      </c>
      <c r="C138" t="s">
        <v>2498</v>
      </c>
      <c r="D138" t="s">
        <v>2545</v>
      </c>
      <c r="E138" t="s">
        <v>2555</v>
      </c>
      <c r="F138" t="s">
        <v>527</v>
      </c>
      <c r="G138" t="s">
        <v>2565</v>
      </c>
      <c r="H138" t="s">
        <v>2</v>
      </c>
      <c r="I138" t="s">
        <v>2</v>
      </c>
      <c r="J138" t="s">
        <v>2</v>
      </c>
      <c r="K138" t="s">
        <v>2</v>
      </c>
    </row>
    <row r="139" spans="1:11">
      <c r="A139" t="s">
        <v>482</v>
      </c>
      <c r="B139" t="s">
        <v>2455</v>
      </c>
      <c r="C139" t="s">
        <v>2499</v>
      </c>
      <c r="D139" t="s">
        <v>1717</v>
      </c>
      <c r="E139" t="s">
        <v>2556</v>
      </c>
      <c r="F139" t="s">
        <v>528</v>
      </c>
      <c r="G139" t="s">
        <v>2566</v>
      </c>
      <c r="H139" t="s">
        <v>2</v>
      </c>
      <c r="I139" t="s">
        <v>2</v>
      </c>
      <c r="J139" t="s">
        <v>2</v>
      </c>
      <c r="K139" t="s">
        <v>2</v>
      </c>
    </row>
    <row r="140" spans="1:11">
      <c r="A140" t="s">
        <v>483</v>
      </c>
      <c r="B140" t="s">
        <v>2456</v>
      </c>
      <c r="C140" t="s">
        <v>2500</v>
      </c>
      <c r="D140" t="s">
        <v>2546</v>
      </c>
      <c r="E140" t="s">
        <v>2557</v>
      </c>
      <c r="F140" t="s">
        <v>529</v>
      </c>
      <c r="G140" t="s">
        <v>2567</v>
      </c>
      <c r="H140" t="s">
        <v>2</v>
      </c>
      <c r="I140" t="s">
        <v>2</v>
      </c>
      <c r="J140" t="s">
        <v>2</v>
      </c>
      <c r="K140" t="s">
        <v>2</v>
      </c>
    </row>
    <row r="141" spans="1:11">
      <c r="A141" t="s">
        <v>484</v>
      </c>
      <c r="B141" t="s">
        <v>2457</v>
      </c>
      <c r="C141" t="s">
        <v>2501</v>
      </c>
      <c r="D141" t="s">
        <v>2547</v>
      </c>
      <c r="E141" t="s">
        <v>2558</v>
      </c>
      <c r="F141" t="s">
        <v>530</v>
      </c>
      <c r="G141" t="s">
        <v>2568</v>
      </c>
      <c r="H141" t="s">
        <v>2</v>
      </c>
      <c r="I141" t="s">
        <v>2</v>
      </c>
      <c r="J141" t="s">
        <v>2</v>
      </c>
      <c r="K141" t="s">
        <v>2</v>
      </c>
    </row>
    <row r="142" spans="1:11">
      <c r="A142" t="s">
        <v>485</v>
      </c>
      <c r="B142" t="s">
        <v>2458</v>
      </c>
      <c r="C142" t="s">
        <v>2502</v>
      </c>
      <c r="D142" t="s">
        <v>2548</v>
      </c>
      <c r="E142" t="s">
        <v>2559</v>
      </c>
      <c r="F142" t="s">
        <v>531</v>
      </c>
      <c r="G142" t="s">
        <v>2569</v>
      </c>
      <c r="H142" t="s">
        <v>2</v>
      </c>
      <c r="I142" t="s">
        <v>2</v>
      </c>
      <c r="J142" t="s">
        <v>2</v>
      </c>
      <c r="K142" t="s">
        <v>2</v>
      </c>
    </row>
    <row r="143" spans="1:11">
      <c r="A143" t="s">
        <v>13</v>
      </c>
      <c r="B143" t="s">
        <v>2451</v>
      </c>
      <c r="C143" t="s">
        <v>1710</v>
      </c>
      <c r="D143" t="s">
        <v>2549</v>
      </c>
      <c r="E143" t="s">
        <v>2560</v>
      </c>
      <c r="F143" t="s">
        <v>532</v>
      </c>
      <c r="G143" t="s">
        <v>2570</v>
      </c>
      <c r="H143" t="s">
        <v>2</v>
      </c>
      <c r="I143" t="s">
        <v>2</v>
      </c>
      <c r="J143" t="s">
        <v>2</v>
      </c>
      <c r="K143" t="s">
        <v>2</v>
      </c>
    </row>
    <row r="144" spans="1:11">
      <c r="A144" t="s">
        <v>7</v>
      </c>
      <c r="B144" t="s">
        <v>26</v>
      </c>
      <c r="C144" t="s">
        <v>26</v>
      </c>
      <c r="D144" t="s">
        <v>26</v>
      </c>
      <c r="E144" t="s">
        <v>26</v>
      </c>
      <c r="F144" t="s">
        <v>26</v>
      </c>
      <c r="G144" t="s">
        <v>2571</v>
      </c>
      <c r="H144" t="s">
        <v>2</v>
      </c>
      <c r="I144" t="s">
        <v>2</v>
      </c>
      <c r="J144" t="s">
        <v>2</v>
      </c>
      <c r="K144" t="s">
        <v>2</v>
      </c>
    </row>
    <row r="145" spans="1:11">
      <c r="A145" t="s">
        <v>2442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</row>
    <row r="146" spans="1:11">
      <c r="A146" t="s">
        <v>480</v>
      </c>
      <c r="B146" t="s">
        <v>27</v>
      </c>
      <c r="C146" t="s">
        <v>59</v>
      </c>
      <c r="D146" t="s">
        <v>90</v>
      </c>
      <c r="E146" t="s">
        <v>103</v>
      </c>
      <c r="F146" t="s">
        <v>7</v>
      </c>
      <c r="G146" t="s">
        <v>108</v>
      </c>
      <c r="H146" t="s">
        <v>2</v>
      </c>
      <c r="I146" t="s">
        <v>2</v>
      </c>
      <c r="J146" t="s">
        <v>2</v>
      </c>
      <c r="K146" t="s">
        <v>2</v>
      </c>
    </row>
    <row r="147" spans="1:11">
      <c r="A147" t="s">
        <v>2</v>
      </c>
      <c r="B147" t="s">
        <v>21</v>
      </c>
      <c r="C147" t="s">
        <v>21</v>
      </c>
      <c r="D147" t="s">
        <v>21</v>
      </c>
      <c r="E147" t="s">
        <v>21</v>
      </c>
      <c r="F147" t="s">
        <v>21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</row>
    <row r="148" spans="1:11">
      <c r="A148" t="s">
        <v>481</v>
      </c>
      <c r="B148" t="s">
        <v>2459</v>
      </c>
      <c r="C148" t="s">
        <v>2503</v>
      </c>
      <c r="D148" t="s">
        <v>2550</v>
      </c>
      <c r="E148" t="s">
        <v>2561</v>
      </c>
      <c r="F148" t="s">
        <v>507</v>
      </c>
      <c r="G148" t="s">
        <v>2572</v>
      </c>
      <c r="H148" t="s">
        <v>2</v>
      </c>
      <c r="I148" t="s">
        <v>2</v>
      </c>
      <c r="J148" t="s">
        <v>2</v>
      </c>
      <c r="K148" t="s">
        <v>2</v>
      </c>
    </row>
    <row r="149" spans="1:11">
      <c r="A149" t="s">
        <v>482</v>
      </c>
      <c r="B149" t="s">
        <v>2460</v>
      </c>
      <c r="C149" t="s">
        <v>2504</v>
      </c>
      <c r="D149" t="s">
        <v>2551</v>
      </c>
      <c r="E149" t="s">
        <v>2562</v>
      </c>
      <c r="F149" t="s">
        <v>508</v>
      </c>
      <c r="G149" t="s">
        <v>2573</v>
      </c>
      <c r="H149" t="s">
        <v>2</v>
      </c>
      <c r="I149" t="s">
        <v>2</v>
      </c>
      <c r="J149" t="s">
        <v>2</v>
      </c>
      <c r="K149" t="s">
        <v>2</v>
      </c>
    </row>
    <row r="150" spans="1:11">
      <c r="A150" t="s">
        <v>483</v>
      </c>
      <c r="B150" t="s">
        <v>2461</v>
      </c>
      <c r="C150" t="s">
        <v>2505</v>
      </c>
      <c r="D150" t="s">
        <v>580</v>
      </c>
      <c r="E150" t="s">
        <v>2563</v>
      </c>
      <c r="F150" t="s">
        <v>509</v>
      </c>
      <c r="G150" t="s">
        <v>2574</v>
      </c>
      <c r="H150" t="s">
        <v>2</v>
      </c>
      <c r="I150" t="s">
        <v>2</v>
      </c>
      <c r="J150" t="s">
        <v>2</v>
      </c>
      <c r="K150" t="s">
        <v>2</v>
      </c>
    </row>
    <row r="151" spans="1:11">
      <c r="A151" t="s">
        <v>484</v>
      </c>
      <c r="B151" t="s">
        <v>2462</v>
      </c>
      <c r="C151" t="s">
        <v>2506</v>
      </c>
      <c r="D151" t="s">
        <v>2552</v>
      </c>
      <c r="E151" t="s">
        <v>2453</v>
      </c>
      <c r="F151" t="s">
        <v>510</v>
      </c>
      <c r="G151" t="s">
        <v>2575</v>
      </c>
      <c r="H151" t="s">
        <v>2</v>
      </c>
      <c r="I151" t="s">
        <v>2</v>
      </c>
      <c r="J151" t="s">
        <v>2</v>
      </c>
      <c r="K151" t="s">
        <v>2</v>
      </c>
    </row>
    <row r="152" spans="1:11">
      <c r="A152" t="s">
        <v>485</v>
      </c>
      <c r="B152" t="s">
        <v>2463</v>
      </c>
      <c r="C152" t="s">
        <v>2507</v>
      </c>
      <c r="D152" t="s">
        <v>2553</v>
      </c>
      <c r="E152" t="s">
        <v>2564</v>
      </c>
      <c r="F152" t="s">
        <v>511</v>
      </c>
      <c r="G152" t="s">
        <v>2576</v>
      </c>
      <c r="H152" t="s">
        <v>2</v>
      </c>
      <c r="I152" t="s">
        <v>2</v>
      </c>
      <c r="J152" t="s">
        <v>2</v>
      </c>
      <c r="K152" t="s">
        <v>2</v>
      </c>
    </row>
    <row r="153" spans="1:11">
      <c r="A153" t="s">
        <v>13</v>
      </c>
      <c r="B153" t="s">
        <v>2464</v>
      </c>
      <c r="C153" t="s">
        <v>2508</v>
      </c>
      <c r="D153" t="s">
        <v>2554</v>
      </c>
      <c r="E153" t="s">
        <v>1207</v>
      </c>
      <c r="F153" t="s">
        <v>445</v>
      </c>
      <c r="G153" t="s">
        <v>2577</v>
      </c>
      <c r="H153" t="s">
        <v>2</v>
      </c>
      <c r="I153" t="s">
        <v>2</v>
      </c>
      <c r="J153" t="s">
        <v>2</v>
      </c>
      <c r="K153" t="s">
        <v>2</v>
      </c>
    </row>
    <row r="154" spans="1:11">
      <c r="A154" t="s">
        <v>7</v>
      </c>
      <c r="B154" t="s">
        <v>26</v>
      </c>
      <c r="C154" t="s">
        <v>26</v>
      </c>
      <c r="D154" t="s">
        <v>26</v>
      </c>
      <c r="E154" t="s">
        <v>26</v>
      </c>
      <c r="F154" t="s">
        <v>26</v>
      </c>
      <c r="G154" t="s">
        <v>2578</v>
      </c>
      <c r="H154" t="s">
        <v>2</v>
      </c>
      <c r="I154" t="s">
        <v>2</v>
      </c>
      <c r="J154" t="s">
        <v>2</v>
      </c>
      <c r="K154" t="s">
        <v>2</v>
      </c>
    </row>
    <row r="155" spans="1:11">
      <c r="A155" t="s">
        <v>2443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t="s">
        <v>2</v>
      </c>
      <c r="H155" t="s">
        <v>2</v>
      </c>
      <c r="I155" t="s">
        <v>2</v>
      </c>
      <c r="J155" t="s">
        <v>2</v>
      </c>
      <c r="K155" t="s">
        <v>2</v>
      </c>
    </row>
    <row r="156" spans="1:11">
      <c r="A156" t="s">
        <v>480</v>
      </c>
      <c r="B156" t="s">
        <v>28</v>
      </c>
      <c r="C156" t="s">
        <v>60</v>
      </c>
      <c r="D156" t="s">
        <v>7</v>
      </c>
      <c r="E156" t="s">
        <v>108</v>
      </c>
      <c r="F156" t="s">
        <v>2</v>
      </c>
      <c r="G156" t="s">
        <v>2</v>
      </c>
      <c r="H156" t="s">
        <v>2</v>
      </c>
      <c r="I156" t="s">
        <v>2</v>
      </c>
      <c r="J156" t="s">
        <v>2</v>
      </c>
      <c r="K156" t="s">
        <v>2</v>
      </c>
    </row>
    <row r="157" spans="1:11">
      <c r="A157" t="s">
        <v>2</v>
      </c>
      <c r="B157" t="s">
        <v>21</v>
      </c>
      <c r="C157" t="s">
        <v>21</v>
      </c>
      <c r="D157" t="s">
        <v>21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</row>
    <row r="158" spans="1:11">
      <c r="A158" t="s">
        <v>481</v>
      </c>
      <c r="B158" t="s">
        <v>2465</v>
      </c>
      <c r="C158" t="s">
        <v>2509</v>
      </c>
      <c r="D158" t="s">
        <v>527</v>
      </c>
      <c r="E158" t="s">
        <v>2565</v>
      </c>
      <c r="F158" t="s">
        <v>2</v>
      </c>
      <c r="G158" t="s">
        <v>2</v>
      </c>
      <c r="H158" t="s">
        <v>2</v>
      </c>
      <c r="I158" t="s">
        <v>2</v>
      </c>
      <c r="J158" t="s">
        <v>2</v>
      </c>
      <c r="K158" t="s">
        <v>2</v>
      </c>
    </row>
    <row r="159" spans="1:11">
      <c r="A159" t="s">
        <v>482</v>
      </c>
      <c r="B159" t="s">
        <v>2466</v>
      </c>
      <c r="C159" t="s">
        <v>2510</v>
      </c>
      <c r="D159" t="s">
        <v>528</v>
      </c>
      <c r="E159" t="s">
        <v>2566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</row>
    <row r="160" spans="1:11">
      <c r="A160" t="s">
        <v>483</v>
      </c>
      <c r="B160" t="s">
        <v>2467</v>
      </c>
      <c r="C160" t="s">
        <v>2511</v>
      </c>
      <c r="D160" t="s">
        <v>529</v>
      </c>
      <c r="E160" t="s">
        <v>2567</v>
      </c>
      <c r="F160" t="s">
        <v>2</v>
      </c>
      <c r="G160" t="s">
        <v>2</v>
      </c>
      <c r="H160" t="s">
        <v>2</v>
      </c>
      <c r="I160" t="s">
        <v>2</v>
      </c>
      <c r="J160" t="s">
        <v>2</v>
      </c>
      <c r="K160" t="s">
        <v>2</v>
      </c>
    </row>
    <row r="161" spans="1:11">
      <c r="A161" t="s">
        <v>484</v>
      </c>
      <c r="B161" t="s">
        <v>2468</v>
      </c>
      <c r="C161" t="s">
        <v>2512</v>
      </c>
      <c r="D161" t="s">
        <v>530</v>
      </c>
      <c r="E161" t="s">
        <v>2568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</row>
    <row r="162" spans="1:11">
      <c r="A162" t="s">
        <v>485</v>
      </c>
      <c r="B162" t="s">
        <v>2469</v>
      </c>
      <c r="C162" t="s">
        <v>2513</v>
      </c>
      <c r="D162" t="s">
        <v>531</v>
      </c>
      <c r="E162" t="s">
        <v>2569</v>
      </c>
      <c r="F162" t="s">
        <v>2</v>
      </c>
      <c r="G162" t="s">
        <v>2</v>
      </c>
      <c r="H162" t="s">
        <v>2</v>
      </c>
      <c r="I162" t="s">
        <v>2</v>
      </c>
      <c r="J162" t="s">
        <v>2</v>
      </c>
      <c r="K162" t="s">
        <v>2</v>
      </c>
    </row>
    <row r="163" spans="1:11">
      <c r="A163" t="s">
        <v>13</v>
      </c>
      <c r="B163" t="s">
        <v>2452</v>
      </c>
      <c r="C163" t="s">
        <v>2514</v>
      </c>
      <c r="D163" t="s">
        <v>532</v>
      </c>
      <c r="E163" t="s">
        <v>2570</v>
      </c>
      <c r="F163" t="s">
        <v>2</v>
      </c>
      <c r="G163" t="s">
        <v>2</v>
      </c>
      <c r="H163" t="s">
        <v>2</v>
      </c>
      <c r="I163" t="s">
        <v>2</v>
      </c>
      <c r="J163" t="s">
        <v>2</v>
      </c>
      <c r="K163" t="s">
        <v>2</v>
      </c>
    </row>
    <row r="164" spans="1:11">
      <c r="A164" t="s">
        <v>7</v>
      </c>
      <c r="B164" t="s">
        <v>26</v>
      </c>
      <c r="C164" t="s">
        <v>26</v>
      </c>
      <c r="D164" t="s">
        <v>26</v>
      </c>
      <c r="E164" t="s">
        <v>2571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</row>
    <row r="165" spans="1:11">
      <c r="A165" t="s">
        <v>2444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t="s">
        <v>2</v>
      </c>
      <c r="H165" t="s">
        <v>2</v>
      </c>
      <c r="I165" t="s">
        <v>2</v>
      </c>
      <c r="J165" t="s">
        <v>2</v>
      </c>
      <c r="K165" t="s">
        <v>2</v>
      </c>
    </row>
    <row r="166" spans="1:11">
      <c r="A166" t="s">
        <v>480</v>
      </c>
      <c r="B166" t="s">
        <v>28</v>
      </c>
      <c r="C166" t="s">
        <v>60</v>
      </c>
      <c r="D166" t="s">
        <v>7</v>
      </c>
      <c r="E166" t="s">
        <v>108</v>
      </c>
      <c r="F166" t="s">
        <v>2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</row>
    <row r="167" spans="1:11">
      <c r="A167" t="s">
        <v>2</v>
      </c>
      <c r="B167" t="s">
        <v>21</v>
      </c>
      <c r="C167" t="s">
        <v>21</v>
      </c>
      <c r="D167" t="s">
        <v>21</v>
      </c>
      <c r="E167" t="s">
        <v>2</v>
      </c>
      <c r="F167" t="s">
        <v>2</v>
      </c>
      <c r="G167" t="s">
        <v>2</v>
      </c>
      <c r="H167" t="s">
        <v>2</v>
      </c>
      <c r="I167" t="s">
        <v>2</v>
      </c>
      <c r="J167" t="s">
        <v>2</v>
      </c>
      <c r="K167" t="s">
        <v>2</v>
      </c>
    </row>
    <row r="168" spans="1:11">
      <c r="A168" t="s">
        <v>481</v>
      </c>
      <c r="B168" t="s">
        <v>2470</v>
      </c>
      <c r="C168" t="s">
        <v>2515</v>
      </c>
      <c r="D168" t="s">
        <v>507</v>
      </c>
      <c r="E168" t="s">
        <v>2572</v>
      </c>
      <c r="F168" t="s">
        <v>2</v>
      </c>
      <c r="G168" t="s">
        <v>2</v>
      </c>
      <c r="H168" t="s">
        <v>2</v>
      </c>
      <c r="I168" t="s">
        <v>2</v>
      </c>
      <c r="J168" t="s">
        <v>2</v>
      </c>
      <c r="K168" t="s">
        <v>2</v>
      </c>
    </row>
    <row r="169" spans="1:11">
      <c r="A169" t="s">
        <v>482</v>
      </c>
      <c r="B169" t="s">
        <v>2471</v>
      </c>
      <c r="C169" t="s">
        <v>2516</v>
      </c>
      <c r="D169" t="s">
        <v>508</v>
      </c>
      <c r="E169" t="s">
        <v>2573</v>
      </c>
      <c r="F169" t="s">
        <v>2</v>
      </c>
      <c r="G169" t="s">
        <v>2</v>
      </c>
      <c r="H169" t="s">
        <v>2</v>
      </c>
      <c r="I169" t="s">
        <v>2</v>
      </c>
      <c r="J169" t="s">
        <v>2</v>
      </c>
      <c r="K169" t="s">
        <v>2</v>
      </c>
    </row>
    <row r="170" spans="1:11">
      <c r="A170" t="s">
        <v>483</v>
      </c>
      <c r="B170" t="s">
        <v>2472</v>
      </c>
      <c r="C170" t="s">
        <v>2517</v>
      </c>
      <c r="D170" t="s">
        <v>509</v>
      </c>
      <c r="E170" t="s">
        <v>2574</v>
      </c>
      <c r="F170" t="s">
        <v>2</v>
      </c>
      <c r="G170" t="s">
        <v>2</v>
      </c>
      <c r="H170" t="s">
        <v>2</v>
      </c>
      <c r="I170" t="s">
        <v>2</v>
      </c>
      <c r="J170" t="s">
        <v>2</v>
      </c>
      <c r="K170" t="s">
        <v>2</v>
      </c>
    </row>
    <row r="171" spans="1:11">
      <c r="A171" t="s">
        <v>484</v>
      </c>
      <c r="B171" t="s">
        <v>2473</v>
      </c>
      <c r="C171" t="s">
        <v>2518</v>
      </c>
      <c r="D171" t="s">
        <v>510</v>
      </c>
      <c r="E171" t="s">
        <v>2575</v>
      </c>
      <c r="F171" t="s">
        <v>2</v>
      </c>
      <c r="G171" t="s">
        <v>2</v>
      </c>
      <c r="H171" t="s">
        <v>2</v>
      </c>
      <c r="I171" t="s">
        <v>2</v>
      </c>
      <c r="J171" t="s">
        <v>2</v>
      </c>
      <c r="K171" t="s">
        <v>2</v>
      </c>
    </row>
    <row r="172" spans="1:11">
      <c r="A172" t="s">
        <v>485</v>
      </c>
      <c r="B172" t="s">
        <v>2474</v>
      </c>
      <c r="C172" t="s">
        <v>2519</v>
      </c>
      <c r="D172" t="s">
        <v>511</v>
      </c>
      <c r="E172" t="s">
        <v>2576</v>
      </c>
      <c r="F172" t="s">
        <v>2</v>
      </c>
      <c r="G172" t="s">
        <v>2</v>
      </c>
      <c r="H172" t="s">
        <v>2</v>
      </c>
      <c r="I172" t="s">
        <v>2</v>
      </c>
      <c r="J172" t="s">
        <v>2</v>
      </c>
      <c r="K172" t="s">
        <v>2</v>
      </c>
    </row>
    <row r="173" spans="1:11">
      <c r="A173" t="s">
        <v>13</v>
      </c>
      <c r="B173" t="s">
        <v>1400</v>
      </c>
      <c r="C173" t="s">
        <v>2520</v>
      </c>
      <c r="D173" t="s">
        <v>445</v>
      </c>
      <c r="E173" t="s">
        <v>2577</v>
      </c>
      <c r="F173" t="s">
        <v>2</v>
      </c>
      <c r="G173" t="s">
        <v>2</v>
      </c>
      <c r="H173" t="s">
        <v>2</v>
      </c>
      <c r="I173" t="s">
        <v>2</v>
      </c>
      <c r="J173" t="s">
        <v>2</v>
      </c>
      <c r="K173" t="s">
        <v>2</v>
      </c>
    </row>
    <row r="174" spans="1:11">
      <c r="A174" t="s">
        <v>7</v>
      </c>
      <c r="B174" t="s">
        <v>26</v>
      </c>
      <c r="C174" t="s">
        <v>26</v>
      </c>
      <c r="D174" t="s">
        <v>26</v>
      </c>
      <c r="E174" t="s">
        <v>2578</v>
      </c>
      <c r="F174" t="s">
        <v>2</v>
      </c>
      <c r="G174" t="s">
        <v>2</v>
      </c>
      <c r="H174" t="s">
        <v>2</v>
      </c>
      <c r="I174" t="s">
        <v>2</v>
      </c>
      <c r="J174" t="s">
        <v>2</v>
      </c>
      <c r="K174" t="s">
        <v>2</v>
      </c>
    </row>
    <row r="175" spans="1:11">
      <c r="A175" t="s">
        <v>2445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t="s">
        <v>2</v>
      </c>
      <c r="H175" t="s">
        <v>2</v>
      </c>
      <c r="I175" t="s">
        <v>2</v>
      </c>
      <c r="J175" t="s">
        <v>2</v>
      </c>
      <c r="K175" t="s">
        <v>2</v>
      </c>
    </row>
    <row r="176" spans="1:11">
      <c r="A176" t="s">
        <v>480</v>
      </c>
      <c r="B176" t="s">
        <v>29</v>
      </c>
      <c r="C176" t="s">
        <v>61</v>
      </c>
      <c r="D176" t="s">
        <v>7</v>
      </c>
      <c r="E176" t="s">
        <v>108</v>
      </c>
      <c r="F176" t="s">
        <v>2</v>
      </c>
      <c r="G176" t="s">
        <v>2</v>
      </c>
      <c r="H176" t="s">
        <v>2</v>
      </c>
      <c r="I176" t="s">
        <v>2</v>
      </c>
      <c r="J176" t="s">
        <v>2</v>
      </c>
      <c r="K176" t="s">
        <v>2</v>
      </c>
    </row>
    <row r="177" spans="1:11">
      <c r="A177" t="s">
        <v>2</v>
      </c>
      <c r="B177" t="s">
        <v>21</v>
      </c>
      <c r="C177" t="s">
        <v>21</v>
      </c>
      <c r="D177" t="s">
        <v>21</v>
      </c>
      <c r="E177" t="s">
        <v>2</v>
      </c>
      <c r="F177" t="s">
        <v>2</v>
      </c>
      <c r="G177" t="s">
        <v>2</v>
      </c>
      <c r="H177" t="s">
        <v>2</v>
      </c>
      <c r="I177" t="s">
        <v>2</v>
      </c>
      <c r="J177" t="s">
        <v>2</v>
      </c>
      <c r="K177" t="s">
        <v>2</v>
      </c>
    </row>
    <row r="178" spans="1:11">
      <c r="A178" t="s">
        <v>481</v>
      </c>
      <c r="B178" t="s">
        <v>2475</v>
      </c>
      <c r="C178" t="s">
        <v>2521</v>
      </c>
      <c r="D178" t="s">
        <v>527</v>
      </c>
      <c r="E178" t="s">
        <v>2565</v>
      </c>
      <c r="F178" t="s">
        <v>2</v>
      </c>
      <c r="G178" t="s">
        <v>2</v>
      </c>
      <c r="H178" t="s">
        <v>2</v>
      </c>
      <c r="I178" t="s">
        <v>2</v>
      </c>
      <c r="J178" t="s">
        <v>2</v>
      </c>
      <c r="K178" t="s">
        <v>2</v>
      </c>
    </row>
    <row r="179" spans="1:11">
      <c r="A179" t="s">
        <v>482</v>
      </c>
      <c r="B179" t="s">
        <v>2476</v>
      </c>
      <c r="C179" t="s">
        <v>2522</v>
      </c>
      <c r="D179" t="s">
        <v>528</v>
      </c>
      <c r="E179" t="s">
        <v>2566</v>
      </c>
      <c r="F179" t="s">
        <v>2</v>
      </c>
      <c r="G179" t="s">
        <v>2</v>
      </c>
      <c r="H179" t="s">
        <v>2</v>
      </c>
      <c r="I179" t="s">
        <v>2</v>
      </c>
      <c r="J179" t="s">
        <v>2</v>
      </c>
      <c r="K179" t="s">
        <v>2</v>
      </c>
    </row>
    <row r="180" spans="1:11">
      <c r="A180" t="s">
        <v>483</v>
      </c>
      <c r="B180" t="s">
        <v>2477</v>
      </c>
      <c r="C180" t="s">
        <v>2523</v>
      </c>
      <c r="D180" t="s">
        <v>529</v>
      </c>
      <c r="E180" t="s">
        <v>2567</v>
      </c>
      <c r="F180" t="s">
        <v>2</v>
      </c>
      <c r="G180" t="s">
        <v>2</v>
      </c>
      <c r="H180" t="s">
        <v>2</v>
      </c>
      <c r="I180" t="s">
        <v>2</v>
      </c>
      <c r="J180" t="s">
        <v>2</v>
      </c>
      <c r="K180" t="s">
        <v>2</v>
      </c>
    </row>
    <row r="181" spans="1:11">
      <c r="A181" t="s">
        <v>484</v>
      </c>
      <c r="B181" t="s">
        <v>2478</v>
      </c>
      <c r="C181" t="s">
        <v>2524</v>
      </c>
      <c r="D181" t="s">
        <v>530</v>
      </c>
      <c r="E181" t="s">
        <v>2568</v>
      </c>
      <c r="F181" t="s">
        <v>2</v>
      </c>
      <c r="G181" t="s">
        <v>2</v>
      </c>
      <c r="H181" t="s">
        <v>2</v>
      </c>
      <c r="I181" t="s">
        <v>2</v>
      </c>
      <c r="J181" t="s">
        <v>2</v>
      </c>
      <c r="K181" t="s">
        <v>2</v>
      </c>
    </row>
    <row r="182" spans="1:11">
      <c r="A182" t="s">
        <v>485</v>
      </c>
      <c r="B182" t="s">
        <v>2479</v>
      </c>
      <c r="C182" t="s">
        <v>2525</v>
      </c>
      <c r="D182" t="s">
        <v>531</v>
      </c>
      <c r="E182" t="s">
        <v>2569</v>
      </c>
      <c r="F182" t="s">
        <v>2</v>
      </c>
      <c r="G182" t="s">
        <v>2</v>
      </c>
      <c r="H182" t="s">
        <v>2</v>
      </c>
      <c r="I182" t="s">
        <v>2</v>
      </c>
      <c r="J182" t="s">
        <v>2</v>
      </c>
      <c r="K182" t="s">
        <v>2</v>
      </c>
    </row>
    <row r="183" spans="1:11">
      <c r="A183" t="s">
        <v>13</v>
      </c>
      <c r="B183" t="s">
        <v>2480</v>
      </c>
      <c r="C183" t="s">
        <v>2526</v>
      </c>
      <c r="D183" t="s">
        <v>532</v>
      </c>
      <c r="E183" t="s">
        <v>2570</v>
      </c>
      <c r="F183" t="s">
        <v>2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</row>
    <row r="184" spans="1:11">
      <c r="A184" t="s">
        <v>7</v>
      </c>
      <c r="B184" t="s">
        <v>26</v>
      </c>
      <c r="C184" t="s">
        <v>26</v>
      </c>
      <c r="D184" t="s">
        <v>26</v>
      </c>
      <c r="E184" t="s">
        <v>2571</v>
      </c>
      <c r="F184" t="s">
        <v>2</v>
      </c>
      <c r="G184" t="s">
        <v>2</v>
      </c>
      <c r="H184" t="s">
        <v>2</v>
      </c>
      <c r="I184" t="s">
        <v>2</v>
      </c>
      <c r="J184" t="s">
        <v>2</v>
      </c>
      <c r="K184" t="s">
        <v>2</v>
      </c>
    </row>
    <row r="185" spans="1:11">
      <c r="A185" t="s">
        <v>2446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</row>
    <row r="186" spans="1:11">
      <c r="A186" t="s">
        <v>480</v>
      </c>
      <c r="B186" t="s">
        <v>29</v>
      </c>
      <c r="C186" t="s">
        <v>61</v>
      </c>
      <c r="D186" t="s">
        <v>7</v>
      </c>
      <c r="E186" t="s">
        <v>108</v>
      </c>
      <c r="F186" t="s">
        <v>2</v>
      </c>
      <c r="G186" t="s">
        <v>2</v>
      </c>
      <c r="H186" t="s">
        <v>2</v>
      </c>
      <c r="I186" t="s">
        <v>2</v>
      </c>
      <c r="J186" t="s">
        <v>2</v>
      </c>
      <c r="K186" t="s">
        <v>2</v>
      </c>
    </row>
    <row r="187" spans="1:11">
      <c r="A187" t="s">
        <v>2</v>
      </c>
      <c r="B187" t="s">
        <v>21</v>
      </c>
      <c r="C187" t="s">
        <v>21</v>
      </c>
      <c r="D187" t="s">
        <v>21</v>
      </c>
      <c r="E187" t="s">
        <v>2</v>
      </c>
      <c r="F187" t="s">
        <v>2</v>
      </c>
      <c r="G187" t="s">
        <v>2</v>
      </c>
      <c r="H187" t="s">
        <v>2</v>
      </c>
      <c r="I187" t="s">
        <v>2</v>
      </c>
      <c r="J187" t="s">
        <v>2</v>
      </c>
      <c r="K187" t="s">
        <v>2</v>
      </c>
    </row>
    <row r="188" spans="1:11">
      <c r="A188" t="s">
        <v>481</v>
      </c>
      <c r="B188" t="s">
        <v>2481</v>
      </c>
      <c r="C188" t="s">
        <v>2527</v>
      </c>
      <c r="D188" t="s">
        <v>507</v>
      </c>
      <c r="E188" t="s">
        <v>2572</v>
      </c>
      <c r="F188" t="s">
        <v>2</v>
      </c>
      <c r="G188" t="s">
        <v>2</v>
      </c>
      <c r="H188" t="s">
        <v>2</v>
      </c>
      <c r="I188" t="s">
        <v>2</v>
      </c>
      <c r="J188" t="s">
        <v>2</v>
      </c>
      <c r="K188" t="s">
        <v>2</v>
      </c>
    </row>
    <row r="189" spans="1:11">
      <c r="A189" t="s">
        <v>482</v>
      </c>
      <c r="B189" t="s">
        <v>2482</v>
      </c>
      <c r="C189" t="s">
        <v>2528</v>
      </c>
      <c r="D189" t="s">
        <v>508</v>
      </c>
      <c r="E189" t="s">
        <v>2573</v>
      </c>
      <c r="F189" t="s">
        <v>2</v>
      </c>
      <c r="G189" t="s">
        <v>2</v>
      </c>
      <c r="H189" t="s">
        <v>2</v>
      </c>
      <c r="I189" t="s">
        <v>2</v>
      </c>
      <c r="J189" t="s">
        <v>2</v>
      </c>
      <c r="K189" t="s">
        <v>2</v>
      </c>
    </row>
    <row r="190" spans="1:11">
      <c r="A190" t="s">
        <v>483</v>
      </c>
      <c r="B190" t="s">
        <v>2483</v>
      </c>
      <c r="C190" t="s">
        <v>2529</v>
      </c>
      <c r="D190" t="s">
        <v>509</v>
      </c>
      <c r="E190" t="s">
        <v>2574</v>
      </c>
      <c r="F190" t="s">
        <v>2</v>
      </c>
      <c r="G190" t="s">
        <v>2</v>
      </c>
      <c r="H190" t="s">
        <v>2</v>
      </c>
      <c r="I190" t="s">
        <v>2</v>
      </c>
      <c r="J190" t="s">
        <v>2</v>
      </c>
      <c r="K190" t="s">
        <v>2</v>
      </c>
    </row>
    <row r="191" spans="1:11">
      <c r="A191" t="s">
        <v>484</v>
      </c>
      <c r="B191" t="s">
        <v>2484</v>
      </c>
      <c r="C191" t="s">
        <v>2530</v>
      </c>
      <c r="D191" t="s">
        <v>510</v>
      </c>
      <c r="E191" t="s">
        <v>2575</v>
      </c>
      <c r="F191" t="s">
        <v>2</v>
      </c>
      <c r="G191" t="s">
        <v>2</v>
      </c>
      <c r="H191" t="s">
        <v>2</v>
      </c>
      <c r="I191" t="s">
        <v>2</v>
      </c>
      <c r="J191" t="s">
        <v>2</v>
      </c>
      <c r="K191" t="s">
        <v>2</v>
      </c>
    </row>
    <row r="192" spans="1:11">
      <c r="A192" t="s">
        <v>485</v>
      </c>
      <c r="B192" t="s">
        <v>2138</v>
      </c>
      <c r="C192" t="s">
        <v>2531</v>
      </c>
      <c r="D192" t="s">
        <v>511</v>
      </c>
      <c r="E192" t="s">
        <v>2576</v>
      </c>
      <c r="F192" t="s">
        <v>2</v>
      </c>
      <c r="G192" t="s">
        <v>2</v>
      </c>
      <c r="H192" t="s">
        <v>2</v>
      </c>
      <c r="I192" t="s">
        <v>2</v>
      </c>
      <c r="J192" t="s">
        <v>2</v>
      </c>
      <c r="K192" t="s">
        <v>2</v>
      </c>
    </row>
    <row r="193" spans="1:11">
      <c r="A193" t="s">
        <v>13</v>
      </c>
      <c r="B193" t="s">
        <v>2485</v>
      </c>
      <c r="C193" t="s">
        <v>2532</v>
      </c>
      <c r="D193" t="s">
        <v>445</v>
      </c>
      <c r="E193" t="s">
        <v>2577</v>
      </c>
      <c r="F193" t="s">
        <v>2</v>
      </c>
      <c r="G193" t="s">
        <v>2</v>
      </c>
      <c r="H193" t="s">
        <v>2</v>
      </c>
      <c r="I193" t="s">
        <v>2</v>
      </c>
      <c r="J193" t="s">
        <v>2</v>
      </c>
      <c r="K193" t="s">
        <v>2</v>
      </c>
    </row>
    <row r="194" spans="1:11">
      <c r="A194" t="s">
        <v>7</v>
      </c>
      <c r="B194" t="s">
        <v>26</v>
      </c>
      <c r="C194" t="s">
        <v>26</v>
      </c>
      <c r="D194" t="s">
        <v>26</v>
      </c>
      <c r="E194" t="s">
        <v>2578</v>
      </c>
      <c r="F194" t="s">
        <v>2</v>
      </c>
      <c r="G194" t="s">
        <v>2</v>
      </c>
      <c r="H194" t="s">
        <v>2</v>
      </c>
      <c r="I194" t="s">
        <v>2</v>
      </c>
      <c r="J194" t="s">
        <v>2</v>
      </c>
      <c r="K194" t="s">
        <v>2</v>
      </c>
    </row>
    <row r="195" spans="1:11">
      <c r="A195" t="s">
        <v>2447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</row>
    <row r="196" spans="1:11">
      <c r="A196" t="s">
        <v>480</v>
      </c>
      <c r="B196" t="s">
        <v>29</v>
      </c>
      <c r="C196" t="s">
        <v>61</v>
      </c>
      <c r="D196" t="s">
        <v>7</v>
      </c>
      <c r="E196" t="s">
        <v>108</v>
      </c>
      <c r="F196" t="s">
        <v>2</v>
      </c>
      <c r="G196" t="s">
        <v>2</v>
      </c>
      <c r="H196" t="s">
        <v>2</v>
      </c>
      <c r="I196" t="s">
        <v>2</v>
      </c>
      <c r="J196" t="s">
        <v>2</v>
      </c>
      <c r="K196" t="s">
        <v>2</v>
      </c>
    </row>
    <row r="197" spans="1:11">
      <c r="A197" t="s">
        <v>2</v>
      </c>
      <c r="B197" t="s">
        <v>21</v>
      </c>
      <c r="C197" t="s">
        <v>21</v>
      </c>
      <c r="D197" t="s">
        <v>21</v>
      </c>
      <c r="E197" t="s">
        <v>2</v>
      </c>
      <c r="F197" t="s">
        <v>2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</row>
    <row r="198" spans="1:11">
      <c r="A198" t="s">
        <v>481</v>
      </c>
      <c r="B198" t="s">
        <v>2486</v>
      </c>
      <c r="C198" t="s">
        <v>2533</v>
      </c>
      <c r="D198" t="s">
        <v>527</v>
      </c>
      <c r="E198" t="s">
        <v>2565</v>
      </c>
      <c r="F198" t="s">
        <v>2</v>
      </c>
      <c r="G198" t="s">
        <v>2</v>
      </c>
      <c r="H198" t="s">
        <v>2</v>
      </c>
      <c r="I198" t="s">
        <v>2</v>
      </c>
      <c r="J198" t="s">
        <v>2</v>
      </c>
      <c r="K198" t="s">
        <v>2</v>
      </c>
    </row>
    <row r="199" spans="1:11">
      <c r="A199" t="s">
        <v>482</v>
      </c>
      <c r="B199" t="s">
        <v>2487</v>
      </c>
      <c r="C199" t="s">
        <v>2534</v>
      </c>
      <c r="D199" t="s">
        <v>528</v>
      </c>
      <c r="E199" t="s">
        <v>2566</v>
      </c>
      <c r="F199" t="s">
        <v>2</v>
      </c>
      <c r="G199" t="s">
        <v>2</v>
      </c>
      <c r="H199" t="s">
        <v>2</v>
      </c>
      <c r="I199" t="s">
        <v>2</v>
      </c>
      <c r="J199" t="s">
        <v>2</v>
      </c>
      <c r="K199" t="s">
        <v>2</v>
      </c>
    </row>
    <row r="200" spans="1:11">
      <c r="A200" t="s">
        <v>483</v>
      </c>
      <c r="B200" t="s">
        <v>2488</v>
      </c>
      <c r="C200" t="s">
        <v>2535</v>
      </c>
      <c r="D200" t="s">
        <v>529</v>
      </c>
      <c r="E200" t="s">
        <v>2567</v>
      </c>
      <c r="F200" t="s">
        <v>2</v>
      </c>
      <c r="G200" t="s">
        <v>2</v>
      </c>
      <c r="H200" t="s">
        <v>2</v>
      </c>
      <c r="I200" t="s">
        <v>2</v>
      </c>
      <c r="J200" t="s">
        <v>2</v>
      </c>
      <c r="K200" t="s">
        <v>2</v>
      </c>
    </row>
    <row r="201" spans="1:11">
      <c r="A201" t="s">
        <v>484</v>
      </c>
      <c r="B201" t="s">
        <v>2489</v>
      </c>
      <c r="C201" t="s">
        <v>2536</v>
      </c>
      <c r="D201" t="s">
        <v>530</v>
      </c>
      <c r="E201" t="s">
        <v>2568</v>
      </c>
      <c r="F201" t="s">
        <v>2</v>
      </c>
      <c r="G201" t="s">
        <v>2</v>
      </c>
      <c r="H201" t="s">
        <v>2</v>
      </c>
      <c r="I201" t="s">
        <v>2</v>
      </c>
      <c r="J201" t="s">
        <v>2</v>
      </c>
      <c r="K201" t="s">
        <v>2</v>
      </c>
    </row>
    <row r="202" spans="1:11">
      <c r="A202" t="s">
        <v>485</v>
      </c>
      <c r="B202" t="s">
        <v>2490</v>
      </c>
      <c r="C202" t="s">
        <v>2537</v>
      </c>
      <c r="D202" t="s">
        <v>531</v>
      </c>
      <c r="E202" t="s">
        <v>2569</v>
      </c>
      <c r="F202" t="s">
        <v>2</v>
      </c>
      <c r="G202" t="s">
        <v>2</v>
      </c>
      <c r="H202" t="s">
        <v>2</v>
      </c>
      <c r="I202" t="s">
        <v>2</v>
      </c>
      <c r="J202" t="s">
        <v>2</v>
      </c>
      <c r="K202" t="s">
        <v>2</v>
      </c>
    </row>
    <row r="203" spans="1:11">
      <c r="A203" t="s">
        <v>13</v>
      </c>
      <c r="B203" t="s">
        <v>2491</v>
      </c>
      <c r="C203" t="s">
        <v>2538</v>
      </c>
      <c r="D203" t="s">
        <v>532</v>
      </c>
      <c r="E203" t="s">
        <v>2570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</row>
    <row r="204" spans="1:11">
      <c r="A204" t="s">
        <v>7</v>
      </c>
      <c r="B204" t="s">
        <v>26</v>
      </c>
      <c r="C204" t="s">
        <v>26</v>
      </c>
      <c r="D204" t="s">
        <v>26</v>
      </c>
      <c r="E204" t="s">
        <v>2571</v>
      </c>
      <c r="F204" t="s">
        <v>2</v>
      </c>
      <c r="G204" t="s">
        <v>2</v>
      </c>
      <c r="H204" t="s">
        <v>2</v>
      </c>
      <c r="I204" t="s">
        <v>2</v>
      </c>
      <c r="J204" t="s">
        <v>2</v>
      </c>
      <c r="K204" t="s">
        <v>2</v>
      </c>
    </row>
    <row r="205" spans="1:11">
      <c r="A205" t="s">
        <v>2448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t="s">
        <v>2</v>
      </c>
      <c r="H205" t="s">
        <v>2</v>
      </c>
      <c r="I205" t="s">
        <v>2</v>
      </c>
      <c r="J205" t="s">
        <v>2</v>
      </c>
      <c r="K205" t="s">
        <v>2</v>
      </c>
    </row>
    <row r="206" spans="1:11">
      <c r="A206" t="s">
        <v>480</v>
      </c>
      <c r="B206" t="s">
        <v>29</v>
      </c>
      <c r="C206" t="s">
        <v>61</v>
      </c>
      <c r="D206" t="s">
        <v>7</v>
      </c>
      <c r="E206" t="s">
        <v>108</v>
      </c>
      <c r="F206" t="s">
        <v>2</v>
      </c>
      <c r="G206" t="s">
        <v>2</v>
      </c>
      <c r="H206" t="s">
        <v>2</v>
      </c>
      <c r="I206" t="s">
        <v>2</v>
      </c>
      <c r="J206" t="s">
        <v>2</v>
      </c>
      <c r="K206" t="s">
        <v>2</v>
      </c>
    </row>
    <row r="207" spans="1:11">
      <c r="A207" t="s">
        <v>2</v>
      </c>
      <c r="B207" t="s">
        <v>21</v>
      </c>
      <c r="C207" t="s">
        <v>21</v>
      </c>
      <c r="D207" t="s">
        <v>21</v>
      </c>
      <c r="E207" t="s">
        <v>2</v>
      </c>
      <c r="F207" t="s">
        <v>2</v>
      </c>
      <c r="G207" t="s">
        <v>2</v>
      </c>
      <c r="H207" t="s">
        <v>2</v>
      </c>
      <c r="I207" t="s">
        <v>2</v>
      </c>
      <c r="J207" t="s">
        <v>2</v>
      </c>
      <c r="K207" t="s">
        <v>2</v>
      </c>
    </row>
    <row r="208" spans="1:11">
      <c r="A208" t="s">
        <v>481</v>
      </c>
      <c r="B208" t="s">
        <v>2492</v>
      </c>
      <c r="C208" t="s">
        <v>2539</v>
      </c>
      <c r="D208" t="s">
        <v>507</v>
      </c>
      <c r="E208" t="s">
        <v>2572</v>
      </c>
      <c r="F208" t="s">
        <v>2</v>
      </c>
      <c r="G208" t="s">
        <v>2</v>
      </c>
      <c r="H208" t="s">
        <v>2</v>
      </c>
      <c r="I208" t="s">
        <v>2</v>
      </c>
      <c r="J208" t="s">
        <v>2</v>
      </c>
      <c r="K208" t="s">
        <v>2</v>
      </c>
    </row>
    <row r="209" spans="1:11">
      <c r="A209" t="s">
        <v>482</v>
      </c>
      <c r="B209" t="s">
        <v>2493</v>
      </c>
      <c r="C209" t="s">
        <v>2540</v>
      </c>
      <c r="D209" t="s">
        <v>508</v>
      </c>
      <c r="E209" t="s">
        <v>2573</v>
      </c>
      <c r="F209" t="s">
        <v>2</v>
      </c>
      <c r="G209" t="s">
        <v>2</v>
      </c>
      <c r="H209" t="s">
        <v>2</v>
      </c>
      <c r="I209" t="s">
        <v>2</v>
      </c>
      <c r="J209" t="s">
        <v>2</v>
      </c>
      <c r="K209" t="s">
        <v>2</v>
      </c>
    </row>
    <row r="210" spans="1:11">
      <c r="A210" t="s">
        <v>483</v>
      </c>
      <c r="B210" t="s">
        <v>2494</v>
      </c>
      <c r="C210" t="s">
        <v>185</v>
      </c>
      <c r="D210" t="s">
        <v>509</v>
      </c>
      <c r="E210" t="s">
        <v>2574</v>
      </c>
      <c r="F210" t="s">
        <v>2</v>
      </c>
      <c r="G210" t="s">
        <v>2</v>
      </c>
      <c r="H210" t="s">
        <v>2</v>
      </c>
      <c r="I210" t="s">
        <v>2</v>
      </c>
      <c r="J210" t="s">
        <v>2</v>
      </c>
      <c r="K210" t="s">
        <v>2</v>
      </c>
    </row>
    <row r="211" spans="1:11">
      <c r="A211" t="s">
        <v>484</v>
      </c>
      <c r="B211" t="s">
        <v>2495</v>
      </c>
      <c r="C211" t="s">
        <v>2541</v>
      </c>
      <c r="D211" t="s">
        <v>510</v>
      </c>
      <c r="E211" t="s">
        <v>2575</v>
      </c>
      <c r="F211" t="s">
        <v>2</v>
      </c>
      <c r="G211" t="s">
        <v>2</v>
      </c>
      <c r="H211" t="s">
        <v>2</v>
      </c>
      <c r="I211" t="s">
        <v>2</v>
      </c>
      <c r="J211" t="s">
        <v>2</v>
      </c>
      <c r="K211" t="s">
        <v>2</v>
      </c>
    </row>
    <row r="212" spans="1:11">
      <c r="A212" t="s">
        <v>485</v>
      </c>
      <c r="B212" t="s">
        <v>2496</v>
      </c>
      <c r="C212" t="s">
        <v>2542</v>
      </c>
      <c r="D212" t="s">
        <v>511</v>
      </c>
      <c r="E212" t="s">
        <v>2576</v>
      </c>
      <c r="F212" t="s">
        <v>2</v>
      </c>
      <c r="G212" t="s">
        <v>2</v>
      </c>
      <c r="H212" t="s">
        <v>2</v>
      </c>
      <c r="I212" t="s">
        <v>2</v>
      </c>
      <c r="J212" t="s">
        <v>2</v>
      </c>
      <c r="K212" t="s">
        <v>2</v>
      </c>
    </row>
    <row r="213" spans="1:11">
      <c r="A213" t="s">
        <v>13</v>
      </c>
      <c r="B213" t="s">
        <v>2497</v>
      </c>
      <c r="C213" t="s">
        <v>2543</v>
      </c>
      <c r="D213" t="s">
        <v>445</v>
      </c>
      <c r="E213" t="s">
        <v>2577</v>
      </c>
      <c r="F213" t="s">
        <v>2</v>
      </c>
      <c r="G213" t="s">
        <v>2</v>
      </c>
      <c r="H213" t="s">
        <v>2</v>
      </c>
      <c r="I213" t="s">
        <v>2</v>
      </c>
      <c r="J213" t="s">
        <v>2</v>
      </c>
      <c r="K213" t="s">
        <v>2</v>
      </c>
    </row>
    <row r="214" spans="1:11">
      <c r="A214" t="s">
        <v>7</v>
      </c>
      <c r="B214" t="s">
        <v>26</v>
      </c>
      <c r="C214" t="s">
        <v>26</v>
      </c>
      <c r="D214" t="s">
        <v>26</v>
      </c>
      <c r="E214" t="s">
        <v>2578</v>
      </c>
      <c r="F214" t="s">
        <v>2</v>
      </c>
      <c r="G214" t="s">
        <v>2</v>
      </c>
      <c r="H214" t="s">
        <v>2</v>
      </c>
      <c r="I214" t="s">
        <v>2</v>
      </c>
      <c r="J214" t="s">
        <v>2</v>
      </c>
      <c r="K214" t="s">
        <v>2</v>
      </c>
    </row>
    <row r="215" spans="1:11">
      <c r="A215" t="s">
        <v>2449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t="s">
        <v>2</v>
      </c>
      <c r="H215" t="s">
        <v>2</v>
      </c>
      <c r="I215" t="s">
        <v>2</v>
      </c>
      <c r="J215" t="s">
        <v>2</v>
      </c>
      <c r="K215" t="s">
        <v>2</v>
      </c>
    </row>
    <row r="216" spans="1:11">
      <c r="A216" t="s">
        <v>480</v>
      </c>
      <c r="B216" t="s">
        <v>29</v>
      </c>
      <c r="C216" t="s">
        <v>61</v>
      </c>
      <c r="D216" t="s">
        <v>7</v>
      </c>
      <c r="E216" t="s">
        <v>108</v>
      </c>
      <c r="F216" t="s">
        <v>2</v>
      </c>
      <c r="G216" t="s">
        <v>2</v>
      </c>
      <c r="H216" t="s">
        <v>2</v>
      </c>
      <c r="I216" t="s">
        <v>2</v>
      </c>
      <c r="J216" t="s">
        <v>2</v>
      </c>
      <c r="K216" t="s">
        <v>2</v>
      </c>
    </row>
    <row r="217" spans="1:11">
      <c r="A217" t="s">
        <v>2</v>
      </c>
      <c r="B217" t="s">
        <v>21</v>
      </c>
      <c r="C217" t="s">
        <v>21</v>
      </c>
      <c r="D217" t="s">
        <v>21</v>
      </c>
      <c r="E217" t="s">
        <v>2</v>
      </c>
      <c r="F217" t="s">
        <v>2</v>
      </c>
      <c r="G217" t="s">
        <v>2</v>
      </c>
      <c r="H217" t="s">
        <v>2</v>
      </c>
      <c r="I217" t="s">
        <v>2</v>
      </c>
      <c r="J217" t="s">
        <v>2</v>
      </c>
      <c r="K217" t="s">
        <v>2</v>
      </c>
    </row>
    <row r="218" spans="1:11">
      <c r="A218" t="s">
        <v>481</v>
      </c>
      <c r="B218" t="s">
        <v>3407</v>
      </c>
      <c r="C218" t="s">
        <v>3427</v>
      </c>
      <c r="D218" t="s">
        <v>527</v>
      </c>
      <c r="E218" t="s">
        <v>2565</v>
      </c>
      <c r="F218" t="s">
        <v>2</v>
      </c>
      <c r="G218" t="s">
        <v>2</v>
      </c>
      <c r="H218" t="s">
        <v>2</v>
      </c>
      <c r="I218" t="s">
        <v>2</v>
      </c>
      <c r="J218" t="s">
        <v>2</v>
      </c>
      <c r="K218" t="s">
        <v>2</v>
      </c>
    </row>
    <row r="219" spans="1:11">
      <c r="A219" t="s">
        <v>482</v>
      </c>
      <c r="B219" t="s">
        <v>3408</v>
      </c>
      <c r="C219" t="s">
        <v>3428</v>
      </c>
      <c r="D219" t="s">
        <v>528</v>
      </c>
      <c r="E219" t="s">
        <v>2566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</row>
    <row r="220" spans="1:11">
      <c r="A220" t="s">
        <v>483</v>
      </c>
      <c r="B220" t="s">
        <v>3409</v>
      </c>
      <c r="C220" t="s">
        <v>3429</v>
      </c>
      <c r="D220" t="s">
        <v>529</v>
      </c>
      <c r="E220" t="s">
        <v>2567</v>
      </c>
      <c r="F220" t="s">
        <v>2</v>
      </c>
      <c r="G220" t="s">
        <v>2</v>
      </c>
      <c r="H220" t="s">
        <v>2</v>
      </c>
      <c r="I220" t="s">
        <v>2</v>
      </c>
      <c r="J220" t="s">
        <v>2</v>
      </c>
      <c r="K220" t="s">
        <v>2</v>
      </c>
    </row>
    <row r="221" spans="1:11">
      <c r="A221" t="s">
        <v>484</v>
      </c>
      <c r="B221" t="s">
        <v>3410</v>
      </c>
      <c r="C221" t="s">
        <v>2951</v>
      </c>
      <c r="D221" t="s">
        <v>530</v>
      </c>
      <c r="E221" t="s">
        <v>2568</v>
      </c>
      <c r="F221" t="s">
        <v>2</v>
      </c>
      <c r="G221" t="s">
        <v>2</v>
      </c>
      <c r="H221" t="s">
        <v>2</v>
      </c>
      <c r="I221" t="s">
        <v>2</v>
      </c>
      <c r="J221" t="s">
        <v>2</v>
      </c>
      <c r="K221" t="s">
        <v>2</v>
      </c>
    </row>
    <row r="222" spans="1:11">
      <c r="A222" t="s">
        <v>485</v>
      </c>
      <c r="B222" t="s">
        <v>3411</v>
      </c>
      <c r="C222" t="s">
        <v>3430</v>
      </c>
      <c r="D222" t="s">
        <v>531</v>
      </c>
      <c r="E222" t="s">
        <v>2569</v>
      </c>
      <c r="F222" t="s">
        <v>2</v>
      </c>
      <c r="G222" t="s">
        <v>2</v>
      </c>
      <c r="H222" t="s">
        <v>2</v>
      </c>
      <c r="I222" t="s">
        <v>2</v>
      </c>
      <c r="J222" t="s">
        <v>2</v>
      </c>
      <c r="K222" t="s">
        <v>2</v>
      </c>
    </row>
    <row r="223" spans="1:11">
      <c r="A223" t="s">
        <v>13</v>
      </c>
      <c r="B223" t="s">
        <v>3412</v>
      </c>
      <c r="C223" t="s">
        <v>3431</v>
      </c>
      <c r="D223" t="s">
        <v>532</v>
      </c>
      <c r="E223" t="s">
        <v>2570</v>
      </c>
      <c r="F223" t="s">
        <v>2</v>
      </c>
      <c r="G223" t="s">
        <v>2</v>
      </c>
      <c r="H223" t="s">
        <v>2</v>
      </c>
      <c r="I223" t="s">
        <v>2</v>
      </c>
      <c r="J223" t="s">
        <v>2</v>
      </c>
      <c r="K223" t="s">
        <v>2</v>
      </c>
    </row>
    <row r="224" spans="1:11">
      <c r="A224" t="s">
        <v>7</v>
      </c>
      <c r="B224" t="s">
        <v>26</v>
      </c>
      <c r="C224" t="s">
        <v>26</v>
      </c>
      <c r="D224" t="s">
        <v>26</v>
      </c>
      <c r="E224" t="s">
        <v>2571</v>
      </c>
      <c r="F224" t="s">
        <v>2</v>
      </c>
      <c r="G224" t="s">
        <v>2</v>
      </c>
      <c r="H224" t="s">
        <v>2</v>
      </c>
      <c r="I224" t="s">
        <v>2</v>
      </c>
      <c r="J224" t="s">
        <v>2</v>
      </c>
      <c r="K224" t="s">
        <v>2</v>
      </c>
    </row>
    <row r="225" spans="1:11">
      <c r="A225" t="s">
        <v>2450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t="s">
        <v>2</v>
      </c>
      <c r="H225" t="s">
        <v>2</v>
      </c>
      <c r="I225" t="s">
        <v>2</v>
      </c>
      <c r="J225" t="s">
        <v>2</v>
      </c>
      <c r="K225" t="s">
        <v>2</v>
      </c>
    </row>
    <row r="226" spans="1:11">
      <c r="A226" t="s">
        <v>480</v>
      </c>
      <c r="B226" t="s">
        <v>29</v>
      </c>
      <c r="C226" t="s">
        <v>61</v>
      </c>
      <c r="D226" t="s">
        <v>7</v>
      </c>
      <c r="E226" t="s">
        <v>108</v>
      </c>
      <c r="F226" t="s">
        <v>2</v>
      </c>
      <c r="G226" t="s">
        <v>2</v>
      </c>
      <c r="H226" t="s">
        <v>2</v>
      </c>
      <c r="I226" t="s">
        <v>2</v>
      </c>
      <c r="J226" t="s">
        <v>2</v>
      </c>
      <c r="K226" t="s">
        <v>2</v>
      </c>
    </row>
    <row r="227" spans="1:11">
      <c r="A227" t="s">
        <v>2</v>
      </c>
      <c r="B227" t="s">
        <v>21</v>
      </c>
      <c r="C227" t="s">
        <v>21</v>
      </c>
      <c r="D227" t="s">
        <v>21</v>
      </c>
      <c r="E227" t="s">
        <v>2</v>
      </c>
      <c r="F227" t="s">
        <v>2</v>
      </c>
      <c r="G227" t="s">
        <v>2</v>
      </c>
      <c r="H227" t="s">
        <v>2</v>
      </c>
      <c r="I227" t="s">
        <v>2</v>
      </c>
      <c r="J227" t="s">
        <v>2</v>
      </c>
      <c r="K227" t="s">
        <v>2</v>
      </c>
    </row>
    <row r="228" spans="1:11">
      <c r="A228" t="s">
        <v>481</v>
      </c>
      <c r="B228" t="s">
        <v>3413</v>
      </c>
      <c r="C228" t="s">
        <v>3432</v>
      </c>
      <c r="D228" t="s">
        <v>507</v>
      </c>
      <c r="E228" t="s">
        <v>2572</v>
      </c>
      <c r="F228" t="s">
        <v>2</v>
      </c>
      <c r="G228" t="s">
        <v>2</v>
      </c>
      <c r="H228" t="s">
        <v>2</v>
      </c>
      <c r="I228" t="s">
        <v>2</v>
      </c>
      <c r="J228" t="s">
        <v>2</v>
      </c>
      <c r="K228" t="s">
        <v>2</v>
      </c>
    </row>
    <row r="229" spans="1:11">
      <c r="A229" t="s">
        <v>482</v>
      </c>
      <c r="B229" t="s">
        <v>696</v>
      </c>
      <c r="C229" t="s">
        <v>2272</v>
      </c>
      <c r="D229" t="s">
        <v>508</v>
      </c>
      <c r="E229" t="s">
        <v>2573</v>
      </c>
      <c r="F229" t="s">
        <v>2</v>
      </c>
      <c r="G229" t="s">
        <v>2</v>
      </c>
      <c r="H229" t="s">
        <v>2</v>
      </c>
      <c r="I229" t="s">
        <v>2</v>
      </c>
      <c r="J229" t="s">
        <v>2</v>
      </c>
      <c r="K229" t="s">
        <v>2</v>
      </c>
    </row>
    <row r="230" spans="1:11">
      <c r="A230" t="s">
        <v>483</v>
      </c>
      <c r="B230" t="s">
        <v>3414</v>
      </c>
      <c r="C230" t="s">
        <v>3433</v>
      </c>
      <c r="D230" t="s">
        <v>509</v>
      </c>
      <c r="E230" t="s">
        <v>2574</v>
      </c>
      <c r="F230" t="s">
        <v>2</v>
      </c>
      <c r="G230" t="s">
        <v>2</v>
      </c>
      <c r="H230" t="s">
        <v>2</v>
      </c>
      <c r="I230" t="s">
        <v>2</v>
      </c>
      <c r="J230" t="s">
        <v>2</v>
      </c>
      <c r="K230" t="s">
        <v>2</v>
      </c>
    </row>
    <row r="231" spans="1:11">
      <c r="A231" t="s">
        <v>484</v>
      </c>
      <c r="B231" t="s">
        <v>3415</v>
      </c>
      <c r="C231" t="s">
        <v>3434</v>
      </c>
      <c r="D231" t="s">
        <v>510</v>
      </c>
      <c r="E231" t="s">
        <v>2575</v>
      </c>
      <c r="F231" t="s">
        <v>2</v>
      </c>
      <c r="G231" t="s">
        <v>2</v>
      </c>
      <c r="H231" t="s">
        <v>2</v>
      </c>
      <c r="I231" t="s">
        <v>2</v>
      </c>
      <c r="J231" t="s">
        <v>2</v>
      </c>
      <c r="K231" t="s">
        <v>2</v>
      </c>
    </row>
    <row r="232" spans="1:11">
      <c r="A232" t="s">
        <v>485</v>
      </c>
      <c r="B232" t="s">
        <v>3416</v>
      </c>
      <c r="C232" t="s">
        <v>3435</v>
      </c>
      <c r="D232" t="s">
        <v>511</v>
      </c>
      <c r="E232" t="s">
        <v>2576</v>
      </c>
      <c r="F232" t="s">
        <v>2</v>
      </c>
      <c r="G232" t="s">
        <v>2</v>
      </c>
      <c r="H232" t="s">
        <v>2</v>
      </c>
      <c r="I232" t="s">
        <v>2</v>
      </c>
      <c r="J232" t="s">
        <v>2</v>
      </c>
      <c r="K232" t="s">
        <v>2</v>
      </c>
    </row>
    <row r="233" spans="1:11">
      <c r="A233" t="s">
        <v>13</v>
      </c>
      <c r="B233" t="s">
        <v>3417</v>
      </c>
      <c r="C233" t="s">
        <v>3436</v>
      </c>
      <c r="D233" t="s">
        <v>445</v>
      </c>
      <c r="E233" t="s">
        <v>2577</v>
      </c>
      <c r="F233" t="s">
        <v>2</v>
      </c>
      <c r="G233" t="s">
        <v>2</v>
      </c>
      <c r="H233" t="s">
        <v>2</v>
      </c>
      <c r="I233" t="s">
        <v>2</v>
      </c>
      <c r="J233" t="s">
        <v>2</v>
      </c>
      <c r="K233" t="s">
        <v>2</v>
      </c>
    </row>
    <row r="234" spans="1:11">
      <c r="A234" t="s">
        <v>7</v>
      </c>
      <c r="B234" t="s">
        <v>26</v>
      </c>
      <c r="C234" t="s">
        <v>26</v>
      </c>
      <c r="D234" t="s">
        <v>26</v>
      </c>
      <c r="E234" t="s">
        <v>2578</v>
      </c>
      <c r="F234" t="s">
        <v>2</v>
      </c>
      <c r="G234" t="s">
        <v>2</v>
      </c>
      <c r="H234" t="s">
        <v>2</v>
      </c>
      <c r="I234" t="s">
        <v>2</v>
      </c>
      <c r="J234" t="s">
        <v>2</v>
      </c>
      <c r="K234" t="s">
        <v>2</v>
      </c>
    </row>
    <row r="235" spans="1:11">
      <c r="A235" t="s">
        <v>2845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t="s">
        <v>2</v>
      </c>
      <c r="H235" t="s">
        <v>2</v>
      </c>
      <c r="I235" t="s">
        <v>2</v>
      </c>
      <c r="J235" t="s">
        <v>2</v>
      </c>
      <c r="K235" t="s">
        <v>2</v>
      </c>
    </row>
    <row r="236" spans="1:11">
      <c r="A236" t="s">
        <v>472</v>
      </c>
      <c r="B236" t="s">
        <v>486</v>
      </c>
      <c r="C236" t="s">
        <v>512</v>
      </c>
      <c r="D236" t="s">
        <v>108</v>
      </c>
      <c r="E236" t="s">
        <v>2</v>
      </c>
      <c r="F236" t="s">
        <v>2</v>
      </c>
      <c r="G236" t="s">
        <v>2</v>
      </c>
      <c r="H236" t="s">
        <v>2</v>
      </c>
      <c r="I236" t="s">
        <v>2</v>
      </c>
      <c r="J236" t="s">
        <v>2</v>
      </c>
      <c r="K236" t="s">
        <v>2</v>
      </c>
    </row>
    <row r="237" spans="1:11">
      <c r="A237" t="s">
        <v>27</v>
      </c>
      <c r="B237" t="s">
        <v>2860</v>
      </c>
      <c r="C237" t="s">
        <v>516</v>
      </c>
      <c r="D237" t="s">
        <v>2909</v>
      </c>
      <c r="E237" t="s">
        <v>2</v>
      </c>
      <c r="F237" t="s">
        <v>2</v>
      </c>
      <c r="G237" t="s">
        <v>2</v>
      </c>
      <c r="H237" t="s">
        <v>2</v>
      </c>
      <c r="I237" t="s">
        <v>2</v>
      </c>
      <c r="J237" t="s">
        <v>2</v>
      </c>
      <c r="K237" t="s">
        <v>2</v>
      </c>
    </row>
    <row r="238" spans="1:11">
      <c r="A238" t="s">
        <v>59</v>
      </c>
      <c r="B238" t="s">
        <v>2861</v>
      </c>
      <c r="C238" t="s">
        <v>234</v>
      </c>
      <c r="D238" t="s">
        <v>2910</v>
      </c>
      <c r="E238" t="s">
        <v>2</v>
      </c>
      <c r="F238" t="s">
        <v>2</v>
      </c>
      <c r="G238" t="s">
        <v>2</v>
      </c>
      <c r="H238" t="s">
        <v>2</v>
      </c>
      <c r="I238" t="s">
        <v>2</v>
      </c>
      <c r="J238" t="s">
        <v>2</v>
      </c>
      <c r="K238" t="s">
        <v>2</v>
      </c>
    </row>
    <row r="239" spans="1:11">
      <c r="A239" t="s">
        <v>90</v>
      </c>
      <c r="B239" t="s">
        <v>2601</v>
      </c>
      <c r="C239" t="s">
        <v>274</v>
      </c>
      <c r="D239" t="s">
        <v>535</v>
      </c>
      <c r="E239" t="s">
        <v>2</v>
      </c>
      <c r="F239" t="s">
        <v>2</v>
      </c>
      <c r="G239" t="s">
        <v>2</v>
      </c>
      <c r="H239" t="s">
        <v>2</v>
      </c>
      <c r="I239" t="s">
        <v>2</v>
      </c>
      <c r="J239" t="s">
        <v>2</v>
      </c>
      <c r="K239" t="s">
        <v>2</v>
      </c>
    </row>
    <row r="240" spans="1:11">
      <c r="A240" t="s">
        <v>103</v>
      </c>
      <c r="B240" t="s">
        <v>488</v>
      </c>
      <c r="C240" t="s">
        <v>298</v>
      </c>
      <c r="D240" t="s">
        <v>536</v>
      </c>
      <c r="E240" t="s">
        <v>2</v>
      </c>
      <c r="F240" t="s">
        <v>2</v>
      </c>
      <c r="G240" t="s">
        <v>2</v>
      </c>
      <c r="H240" t="s">
        <v>2</v>
      </c>
      <c r="I240" t="s">
        <v>2</v>
      </c>
      <c r="J240" t="s">
        <v>2</v>
      </c>
      <c r="K240" t="s">
        <v>2</v>
      </c>
    </row>
    <row r="241" spans="1:11">
      <c r="A241" t="s">
        <v>7</v>
      </c>
      <c r="B241" t="s">
        <v>489</v>
      </c>
      <c r="C241" t="s">
        <v>56</v>
      </c>
      <c r="D241" t="s">
        <v>537</v>
      </c>
      <c r="E241" t="s">
        <v>2</v>
      </c>
      <c r="F241" t="s">
        <v>2</v>
      </c>
      <c r="G241" t="s">
        <v>2</v>
      </c>
      <c r="H241" t="s">
        <v>2</v>
      </c>
      <c r="I241" t="s">
        <v>2</v>
      </c>
      <c r="J241" t="s">
        <v>2</v>
      </c>
      <c r="K241" t="s">
        <v>2</v>
      </c>
    </row>
    <row r="242" spans="1:11">
      <c r="A242" t="s">
        <v>2846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t="s">
        <v>2</v>
      </c>
      <c r="H242" t="s">
        <v>2</v>
      </c>
      <c r="I242" t="s">
        <v>2</v>
      </c>
      <c r="J242" t="s">
        <v>2</v>
      </c>
      <c r="K242" t="s">
        <v>2</v>
      </c>
    </row>
    <row r="243" spans="1:11">
      <c r="A243" t="s">
        <v>473</v>
      </c>
      <c r="B243" t="s">
        <v>486</v>
      </c>
      <c r="C243" t="s">
        <v>512</v>
      </c>
      <c r="D243" t="s">
        <v>108</v>
      </c>
      <c r="E243" t="s">
        <v>2</v>
      </c>
      <c r="F243" t="s">
        <v>2</v>
      </c>
      <c r="G243" t="s">
        <v>2</v>
      </c>
      <c r="H243" t="s">
        <v>2</v>
      </c>
      <c r="I243" t="s">
        <v>2</v>
      </c>
      <c r="J243" t="s">
        <v>2</v>
      </c>
      <c r="K243" t="s">
        <v>2</v>
      </c>
    </row>
    <row r="244" spans="1:11">
      <c r="A244" t="s">
        <v>28</v>
      </c>
      <c r="B244" t="s">
        <v>2862</v>
      </c>
      <c r="C244" t="s">
        <v>516</v>
      </c>
      <c r="D244" t="s">
        <v>2911</v>
      </c>
      <c r="E244" t="s">
        <v>2</v>
      </c>
      <c r="F244" t="s">
        <v>2</v>
      </c>
      <c r="G244" t="s">
        <v>2</v>
      </c>
      <c r="H244" t="s">
        <v>2</v>
      </c>
      <c r="I244" t="s">
        <v>2</v>
      </c>
      <c r="J244" t="s">
        <v>2</v>
      </c>
      <c r="K244" t="s">
        <v>2</v>
      </c>
    </row>
    <row r="245" spans="1:11">
      <c r="A245" t="s">
        <v>60</v>
      </c>
      <c r="B245" t="s">
        <v>2863</v>
      </c>
      <c r="C245" t="s">
        <v>176</v>
      </c>
      <c r="D245" t="s">
        <v>2912</v>
      </c>
      <c r="E245" t="s">
        <v>2</v>
      </c>
      <c r="F245" t="s">
        <v>2</v>
      </c>
      <c r="G245" t="s">
        <v>2</v>
      </c>
      <c r="H245" t="s">
        <v>2</v>
      </c>
      <c r="I245" t="s">
        <v>2</v>
      </c>
      <c r="J245" t="s">
        <v>2</v>
      </c>
      <c r="K245" t="s">
        <v>2</v>
      </c>
    </row>
    <row r="246" spans="1:11">
      <c r="A246" t="s">
        <v>7</v>
      </c>
      <c r="B246" t="s">
        <v>489</v>
      </c>
      <c r="C246" t="s">
        <v>56</v>
      </c>
      <c r="D246" t="s">
        <v>537</v>
      </c>
      <c r="E246" t="s">
        <v>2</v>
      </c>
      <c r="F246" t="s">
        <v>2</v>
      </c>
      <c r="G246" t="s">
        <v>2</v>
      </c>
      <c r="H246" t="s">
        <v>2</v>
      </c>
      <c r="I246" t="s">
        <v>2</v>
      </c>
      <c r="J246" t="s">
        <v>2</v>
      </c>
      <c r="K246" t="s">
        <v>2</v>
      </c>
    </row>
    <row r="247" spans="1:11">
      <c r="A247" t="s">
        <v>2847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t="s">
        <v>2</v>
      </c>
      <c r="H247" t="s">
        <v>2</v>
      </c>
      <c r="I247" t="s">
        <v>2</v>
      </c>
      <c r="J247" t="s">
        <v>2</v>
      </c>
      <c r="K247" t="s">
        <v>2</v>
      </c>
    </row>
    <row r="248" spans="1:11">
      <c r="A248" t="s">
        <v>474</v>
      </c>
      <c r="B248" t="s">
        <v>486</v>
      </c>
      <c r="C248" t="s">
        <v>512</v>
      </c>
      <c r="D248" t="s">
        <v>108</v>
      </c>
      <c r="E248" t="s">
        <v>2</v>
      </c>
      <c r="F248" t="s">
        <v>2</v>
      </c>
      <c r="G248" t="s">
        <v>2</v>
      </c>
      <c r="H248" t="s">
        <v>2</v>
      </c>
      <c r="I248" t="s">
        <v>2</v>
      </c>
      <c r="J248" t="s">
        <v>2</v>
      </c>
      <c r="K248" t="s">
        <v>2</v>
      </c>
    </row>
    <row r="249" spans="1:11">
      <c r="A249" t="s">
        <v>29</v>
      </c>
      <c r="B249" t="s">
        <v>2864</v>
      </c>
      <c r="C249" t="s">
        <v>204</v>
      </c>
      <c r="D249" t="s">
        <v>2913</v>
      </c>
      <c r="E249" t="s">
        <v>2</v>
      </c>
      <c r="F249" t="s">
        <v>2</v>
      </c>
      <c r="G249" t="s">
        <v>2</v>
      </c>
      <c r="H249" t="s">
        <v>2</v>
      </c>
      <c r="I249" t="s">
        <v>2</v>
      </c>
      <c r="J249" t="s">
        <v>2</v>
      </c>
      <c r="K249" t="s">
        <v>2</v>
      </c>
    </row>
    <row r="250" spans="1:11">
      <c r="A250" t="s">
        <v>61</v>
      </c>
      <c r="B250" t="s">
        <v>490</v>
      </c>
      <c r="C250" t="s">
        <v>299</v>
      </c>
      <c r="D250" t="s">
        <v>2914</v>
      </c>
      <c r="E250" t="s">
        <v>2</v>
      </c>
      <c r="F250" t="s">
        <v>2</v>
      </c>
      <c r="G250" t="s">
        <v>2</v>
      </c>
      <c r="H250" t="s">
        <v>2</v>
      </c>
      <c r="I250" t="s">
        <v>2</v>
      </c>
      <c r="J250" t="s">
        <v>2</v>
      </c>
      <c r="K250" t="s">
        <v>2</v>
      </c>
    </row>
    <row r="251" spans="1:11">
      <c r="A251" t="s">
        <v>7</v>
      </c>
      <c r="B251" t="s">
        <v>489</v>
      </c>
      <c r="C251" t="s">
        <v>56</v>
      </c>
      <c r="D251" t="s">
        <v>537</v>
      </c>
      <c r="E251" t="s">
        <v>2</v>
      </c>
      <c r="F251" t="s">
        <v>2</v>
      </c>
      <c r="G251" t="s">
        <v>2</v>
      </c>
      <c r="H251" t="s">
        <v>2</v>
      </c>
      <c r="I251" t="s">
        <v>2</v>
      </c>
      <c r="J251" t="s">
        <v>2</v>
      </c>
      <c r="K251" t="s">
        <v>2</v>
      </c>
    </row>
    <row r="252" spans="1:11">
      <c r="A252" t="s">
        <v>2848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t="s">
        <v>2</v>
      </c>
      <c r="H252" t="s">
        <v>2</v>
      </c>
      <c r="I252" t="s">
        <v>2</v>
      </c>
      <c r="J252" t="s">
        <v>2</v>
      </c>
      <c r="K252" t="s">
        <v>2</v>
      </c>
    </row>
    <row r="253" spans="1:11">
      <c r="A253" t="s">
        <v>475</v>
      </c>
      <c r="B253" t="s">
        <v>486</v>
      </c>
      <c r="C253" t="s">
        <v>512</v>
      </c>
      <c r="D253" t="s">
        <v>108</v>
      </c>
      <c r="E253" t="s">
        <v>2</v>
      </c>
      <c r="F253" t="s">
        <v>2</v>
      </c>
      <c r="G253" t="s">
        <v>2</v>
      </c>
      <c r="H253" t="s">
        <v>2</v>
      </c>
      <c r="I253" t="s">
        <v>2</v>
      </c>
      <c r="J253" t="s">
        <v>2</v>
      </c>
      <c r="K253" t="s">
        <v>2</v>
      </c>
    </row>
    <row r="254" spans="1:11">
      <c r="A254" t="s">
        <v>29</v>
      </c>
      <c r="B254" t="s">
        <v>2865</v>
      </c>
      <c r="C254" t="s">
        <v>516</v>
      </c>
      <c r="D254" t="s">
        <v>2915</v>
      </c>
      <c r="E254" t="s">
        <v>2</v>
      </c>
      <c r="F254" t="s">
        <v>2</v>
      </c>
      <c r="G254" t="s">
        <v>2</v>
      </c>
      <c r="H254" t="s">
        <v>2</v>
      </c>
      <c r="I254" t="s">
        <v>2</v>
      </c>
      <c r="J254" t="s">
        <v>2</v>
      </c>
      <c r="K254" t="s">
        <v>2</v>
      </c>
    </row>
    <row r="255" spans="1:11">
      <c r="A255" t="s">
        <v>61</v>
      </c>
      <c r="B255" t="s">
        <v>230</v>
      </c>
      <c r="C255" t="s">
        <v>296</v>
      </c>
      <c r="D255" t="s">
        <v>279</v>
      </c>
      <c r="E255" t="s">
        <v>2</v>
      </c>
      <c r="F255" t="s">
        <v>2</v>
      </c>
      <c r="G255" t="s">
        <v>2</v>
      </c>
      <c r="H255" t="s">
        <v>2</v>
      </c>
      <c r="I255" t="s">
        <v>2</v>
      </c>
      <c r="J255" t="s">
        <v>2</v>
      </c>
      <c r="K255" t="s">
        <v>2</v>
      </c>
    </row>
    <row r="256" spans="1:11">
      <c r="A256" t="s">
        <v>7</v>
      </c>
      <c r="B256" t="s">
        <v>489</v>
      </c>
      <c r="C256" t="s">
        <v>56</v>
      </c>
      <c r="D256" t="s">
        <v>537</v>
      </c>
      <c r="E256" t="s">
        <v>2</v>
      </c>
      <c r="F256" t="s">
        <v>2</v>
      </c>
      <c r="G256" t="s">
        <v>2</v>
      </c>
      <c r="H256" t="s">
        <v>2</v>
      </c>
      <c r="I256" t="s">
        <v>2</v>
      </c>
      <c r="J256" t="s">
        <v>2</v>
      </c>
      <c r="K256" t="s">
        <v>2</v>
      </c>
    </row>
    <row r="257" spans="1:11">
      <c r="A257" t="s">
        <v>2849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t="s">
        <v>2</v>
      </c>
      <c r="H257" t="s">
        <v>2</v>
      </c>
      <c r="I257" t="s">
        <v>2</v>
      </c>
      <c r="J257" t="s">
        <v>2</v>
      </c>
      <c r="K257" t="s">
        <v>2</v>
      </c>
    </row>
    <row r="258" spans="1:11">
      <c r="A258" t="s">
        <v>476</v>
      </c>
      <c r="B258" t="s">
        <v>486</v>
      </c>
      <c r="C258" t="s">
        <v>512</v>
      </c>
      <c r="D258" t="s">
        <v>108</v>
      </c>
      <c r="E258" t="s">
        <v>2</v>
      </c>
      <c r="F258" t="s">
        <v>2</v>
      </c>
      <c r="G258" t="s">
        <v>2</v>
      </c>
      <c r="H258" t="s">
        <v>2</v>
      </c>
      <c r="I258" t="s">
        <v>2</v>
      </c>
      <c r="J258" t="s">
        <v>2</v>
      </c>
      <c r="K258" t="s">
        <v>2</v>
      </c>
    </row>
    <row r="259" spans="1:11">
      <c r="A259" t="s">
        <v>29</v>
      </c>
      <c r="B259" t="s">
        <v>3418</v>
      </c>
      <c r="C259" t="s">
        <v>77</v>
      </c>
      <c r="D259" t="s">
        <v>3446</v>
      </c>
      <c r="E259" t="s">
        <v>2</v>
      </c>
      <c r="F259" t="s">
        <v>2</v>
      </c>
      <c r="G259" t="s">
        <v>2</v>
      </c>
      <c r="H259" t="s">
        <v>2</v>
      </c>
      <c r="I259" t="s">
        <v>2</v>
      </c>
      <c r="J259" t="s">
        <v>2</v>
      </c>
      <c r="K259" t="s">
        <v>2</v>
      </c>
    </row>
    <row r="260" spans="1:11">
      <c r="A260" t="s">
        <v>61</v>
      </c>
      <c r="B260" t="s">
        <v>2384</v>
      </c>
      <c r="C260" t="s">
        <v>56</v>
      </c>
      <c r="D260" t="s">
        <v>3447</v>
      </c>
      <c r="E260" t="s">
        <v>2</v>
      </c>
      <c r="F260" t="s">
        <v>2</v>
      </c>
      <c r="G260" t="s">
        <v>2</v>
      </c>
      <c r="H260" t="s">
        <v>2</v>
      </c>
      <c r="I260" t="s">
        <v>2</v>
      </c>
      <c r="J260" t="s">
        <v>2</v>
      </c>
      <c r="K260" t="s">
        <v>2</v>
      </c>
    </row>
    <row r="261" spans="1:11">
      <c r="A261" t="s">
        <v>7</v>
      </c>
      <c r="B261" t="s">
        <v>489</v>
      </c>
      <c r="C261" t="s">
        <v>56</v>
      </c>
      <c r="D261" t="s">
        <v>537</v>
      </c>
      <c r="E261" t="s">
        <v>2</v>
      </c>
      <c r="F261" t="s">
        <v>2</v>
      </c>
      <c r="G261" t="s">
        <v>2</v>
      </c>
      <c r="H261" t="s">
        <v>2</v>
      </c>
      <c r="I261" t="s">
        <v>2</v>
      </c>
      <c r="J261" t="s">
        <v>2</v>
      </c>
      <c r="K261" t="s">
        <v>2</v>
      </c>
    </row>
    <row r="262" spans="1:11">
      <c r="A262" t="s">
        <v>2850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t="s">
        <v>2</v>
      </c>
      <c r="H262" t="s">
        <v>2</v>
      </c>
      <c r="I262" t="s">
        <v>2</v>
      </c>
      <c r="J262" t="s">
        <v>2</v>
      </c>
      <c r="K262" t="s">
        <v>2</v>
      </c>
    </row>
    <row r="263" spans="1:11">
      <c r="A263" t="s">
        <v>472</v>
      </c>
      <c r="B263" t="s">
        <v>486</v>
      </c>
      <c r="C263" t="s">
        <v>512</v>
      </c>
      <c r="D263" t="s">
        <v>108</v>
      </c>
      <c r="E263" t="s">
        <v>2</v>
      </c>
      <c r="F263" t="s">
        <v>2</v>
      </c>
      <c r="G263" t="s">
        <v>2</v>
      </c>
      <c r="H263" t="s">
        <v>2</v>
      </c>
      <c r="I263" t="s">
        <v>2</v>
      </c>
      <c r="J263" t="s">
        <v>2</v>
      </c>
      <c r="K263" t="s">
        <v>2</v>
      </c>
    </row>
    <row r="264" spans="1:11">
      <c r="A264" t="s">
        <v>27</v>
      </c>
      <c r="B264" t="s">
        <v>4660</v>
      </c>
      <c r="C264" t="s">
        <v>56</v>
      </c>
      <c r="D264" t="s">
        <v>4806</v>
      </c>
      <c r="E264" t="s">
        <v>2</v>
      </c>
      <c r="F264" t="s">
        <v>2</v>
      </c>
      <c r="G264" t="s">
        <v>2</v>
      </c>
      <c r="H264" t="s">
        <v>2</v>
      </c>
      <c r="I264" t="s">
        <v>2</v>
      </c>
      <c r="J264" t="s">
        <v>2</v>
      </c>
      <c r="K264" t="s">
        <v>2</v>
      </c>
    </row>
    <row r="265" spans="1:11">
      <c r="A265" t="s">
        <v>59</v>
      </c>
      <c r="B265" t="s">
        <v>760</v>
      </c>
      <c r="C265" t="s">
        <v>182</v>
      </c>
      <c r="D265" t="s">
        <v>4777</v>
      </c>
      <c r="E265" t="s">
        <v>2</v>
      </c>
      <c r="F265" t="s">
        <v>2</v>
      </c>
      <c r="G265" t="s">
        <v>2</v>
      </c>
      <c r="H265" t="s">
        <v>2</v>
      </c>
      <c r="I265" t="s">
        <v>2</v>
      </c>
      <c r="J265" t="s">
        <v>2</v>
      </c>
      <c r="K265" t="s">
        <v>2</v>
      </c>
    </row>
    <row r="266" spans="1:11">
      <c r="A266" t="s">
        <v>90</v>
      </c>
      <c r="B266" t="s">
        <v>169</v>
      </c>
      <c r="C266" t="s">
        <v>275</v>
      </c>
      <c r="D266" t="s">
        <v>4778</v>
      </c>
      <c r="E266" t="s">
        <v>2</v>
      </c>
      <c r="F266" t="s">
        <v>2</v>
      </c>
      <c r="G266" t="s">
        <v>2</v>
      </c>
      <c r="H266" t="s">
        <v>2</v>
      </c>
      <c r="I266" t="s">
        <v>2</v>
      </c>
      <c r="J266" t="s">
        <v>2</v>
      </c>
      <c r="K266" t="s">
        <v>2</v>
      </c>
    </row>
    <row r="267" spans="1:11">
      <c r="A267" t="s">
        <v>103</v>
      </c>
      <c r="B267" t="s">
        <v>1224</v>
      </c>
      <c r="C267" t="s">
        <v>56</v>
      </c>
      <c r="D267" t="s">
        <v>1037</v>
      </c>
      <c r="E267" t="s">
        <v>2</v>
      </c>
      <c r="F267" t="s">
        <v>2</v>
      </c>
      <c r="G267" t="s">
        <v>2</v>
      </c>
      <c r="H267" t="s">
        <v>2</v>
      </c>
      <c r="I267" t="s">
        <v>2</v>
      </c>
      <c r="J267" t="s">
        <v>2</v>
      </c>
      <c r="K267" t="s">
        <v>2</v>
      </c>
    </row>
    <row r="268" spans="1:11">
      <c r="A268" t="s">
        <v>7</v>
      </c>
      <c r="B268" t="s">
        <v>615</v>
      </c>
      <c r="C268" t="s">
        <v>129</v>
      </c>
      <c r="D268" t="s">
        <v>4779</v>
      </c>
      <c r="E268" t="s">
        <v>2</v>
      </c>
      <c r="F268" t="s">
        <v>2</v>
      </c>
      <c r="G268" t="s">
        <v>2</v>
      </c>
      <c r="H268" t="s">
        <v>2</v>
      </c>
      <c r="I268" t="s">
        <v>2</v>
      </c>
      <c r="J268" t="s">
        <v>2</v>
      </c>
      <c r="K268" t="s">
        <v>2</v>
      </c>
    </row>
    <row r="269" spans="1:11">
      <c r="A269" t="s">
        <v>2851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t="s">
        <v>2</v>
      </c>
      <c r="H269" t="s">
        <v>2</v>
      </c>
      <c r="I269" t="s">
        <v>2</v>
      </c>
      <c r="J269" t="s">
        <v>2</v>
      </c>
      <c r="K269" t="s">
        <v>2</v>
      </c>
    </row>
    <row r="270" spans="1:11">
      <c r="A270" t="s">
        <v>473</v>
      </c>
      <c r="B270" t="s">
        <v>486</v>
      </c>
      <c r="C270" t="s">
        <v>512</v>
      </c>
      <c r="D270" t="s">
        <v>108</v>
      </c>
      <c r="E270" t="s">
        <v>2</v>
      </c>
      <c r="F270" t="s">
        <v>2</v>
      </c>
      <c r="G270" t="s">
        <v>2</v>
      </c>
      <c r="H270" t="s">
        <v>2</v>
      </c>
      <c r="I270" t="s">
        <v>2</v>
      </c>
      <c r="J270" t="s">
        <v>2</v>
      </c>
      <c r="K270" t="s">
        <v>2</v>
      </c>
    </row>
    <row r="271" spans="1:11">
      <c r="A271" t="s">
        <v>28</v>
      </c>
      <c r="B271" t="s">
        <v>4325</v>
      </c>
      <c r="C271" t="s">
        <v>177</v>
      </c>
      <c r="D271" t="s">
        <v>4807</v>
      </c>
      <c r="E271" t="s">
        <v>2</v>
      </c>
      <c r="F271" t="s">
        <v>2</v>
      </c>
      <c r="G271" t="s">
        <v>2</v>
      </c>
      <c r="H271" t="s">
        <v>2</v>
      </c>
      <c r="I271" t="s">
        <v>2</v>
      </c>
      <c r="J271" t="s">
        <v>2</v>
      </c>
      <c r="K271" t="s">
        <v>2</v>
      </c>
    </row>
    <row r="272" spans="1:11">
      <c r="A272" t="s">
        <v>60</v>
      </c>
      <c r="B272" t="s">
        <v>2676</v>
      </c>
      <c r="C272" t="s">
        <v>58</v>
      </c>
      <c r="D272" t="s">
        <v>4808</v>
      </c>
      <c r="E272" t="s">
        <v>2</v>
      </c>
      <c r="F272" t="s">
        <v>2</v>
      </c>
      <c r="G272" t="s">
        <v>2</v>
      </c>
      <c r="H272" t="s">
        <v>2</v>
      </c>
      <c r="I272" t="s">
        <v>2</v>
      </c>
      <c r="J272" t="s">
        <v>2</v>
      </c>
      <c r="K272" t="s">
        <v>2</v>
      </c>
    </row>
    <row r="273" spans="1:11">
      <c r="A273" t="s">
        <v>7</v>
      </c>
      <c r="B273" t="s">
        <v>615</v>
      </c>
      <c r="C273" t="s">
        <v>129</v>
      </c>
      <c r="D273" t="s">
        <v>4779</v>
      </c>
      <c r="E273" t="s">
        <v>2</v>
      </c>
      <c r="F273" t="s">
        <v>2</v>
      </c>
      <c r="G273" t="s">
        <v>2</v>
      </c>
      <c r="H273" t="s">
        <v>2</v>
      </c>
      <c r="I273" t="s">
        <v>2</v>
      </c>
      <c r="J273" t="s">
        <v>2</v>
      </c>
      <c r="K273" t="s">
        <v>2</v>
      </c>
    </row>
    <row r="274" spans="1:11">
      <c r="A274" t="s">
        <v>2852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t="s">
        <v>2</v>
      </c>
      <c r="H274" t="s">
        <v>2</v>
      </c>
      <c r="I274" t="s">
        <v>2</v>
      </c>
      <c r="J274" t="s">
        <v>2</v>
      </c>
      <c r="K274" t="s">
        <v>2</v>
      </c>
    </row>
    <row r="275" spans="1:11">
      <c r="A275" t="s">
        <v>474</v>
      </c>
      <c r="B275" t="s">
        <v>486</v>
      </c>
      <c r="C275" t="s">
        <v>512</v>
      </c>
      <c r="D275" t="s">
        <v>108</v>
      </c>
      <c r="E275" t="s">
        <v>2</v>
      </c>
      <c r="F275" t="s">
        <v>2</v>
      </c>
      <c r="G275" t="s">
        <v>2</v>
      </c>
      <c r="H275" t="s">
        <v>2</v>
      </c>
      <c r="I275" t="s">
        <v>2</v>
      </c>
      <c r="J275" t="s">
        <v>2</v>
      </c>
      <c r="K275" t="s">
        <v>2</v>
      </c>
    </row>
    <row r="276" spans="1:11">
      <c r="A276" t="s">
        <v>29</v>
      </c>
      <c r="B276" t="s">
        <v>948</v>
      </c>
      <c r="C276" t="s">
        <v>73</v>
      </c>
      <c r="D276" t="s">
        <v>4809</v>
      </c>
      <c r="E276" t="s">
        <v>2</v>
      </c>
      <c r="F276" t="s">
        <v>2</v>
      </c>
      <c r="G276" t="s">
        <v>2</v>
      </c>
      <c r="H276" t="s">
        <v>2</v>
      </c>
      <c r="I276" t="s">
        <v>2</v>
      </c>
      <c r="J276" t="s">
        <v>2</v>
      </c>
      <c r="K276" t="s">
        <v>2</v>
      </c>
    </row>
    <row r="277" spans="1:11">
      <c r="A277" t="s">
        <v>61</v>
      </c>
      <c r="B277" t="s">
        <v>949</v>
      </c>
      <c r="C277" t="s">
        <v>299</v>
      </c>
      <c r="D277" t="s">
        <v>4792</v>
      </c>
      <c r="E277" t="s">
        <v>2</v>
      </c>
      <c r="F277" t="s">
        <v>2</v>
      </c>
      <c r="G277" t="s">
        <v>2</v>
      </c>
      <c r="H277" t="s">
        <v>2</v>
      </c>
      <c r="I277" t="s">
        <v>2</v>
      </c>
      <c r="J277" t="s">
        <v>2</v>
      </c>
      <c r="K277" t="s">
        <v>2</v>
      </c>
    </row>
    <row r="278" spans="1:11">
      <c r="A278" t="s">
        <v>7</v>
      </c>
      <c r="B278" t="s">
        <v>615</v>
      </c>
      <c r="C278" t="s">
        <v>129</v>
      </c>
      <c r="D278" t="s">
        <v>4779</v>
      </c>
      <c r="E278" t="s">
        <v>2</v>
      </c>
      <c r="F278" t="s">
        <v>2</v>
      </c>
      <c r="G278" t="s">
        <v>2</v>
      </c>
      <c r="H278" t="s">
        <v>2</v>
      </c>
      <c r="I278" t="s">
        <v>2</v>
      </c>
      <c r="J278" t="s">
        <v>2</v>
      </c>
      <c r="K278" t="s">
        <v>2</v>
      </c>
    </row>
    <row r="279" spans="1:11">
      <c r="A279" t="s">
        <v>2853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t="s">
        <v>2</v>
      </c>
      <c r="H279" t="s">
        <v>2</v>
      </c>
      <c r="I279" t="s">
        <v>2</v>
      </c>
      <c r="J279" t="s">
        <v>2</v>
      </c>
      <c r="K279" t="s">
        <v>2</v>
      </c>
    </row>
    <row r="280" spans="1:11">
      <c r="A280" t="s">
        <v>475</v>
      </c>
      <c r="B280" t="s">
        <v>486</v>
      </c>
      <c r="C280" t="s">
        <v>512</v>
      </c>
      <c r="D280" t="s">
        <v>108</v>
      </c>
      <c r="E280" t="s">
        <v>2</v>
      </c>
      <c r="F280" t="s">
        <v>2</v>
      </c>
      <c r="G280" t="s">
        <v>2</v>
      </c>
      <c r="H280" t="s">
        <v>2</v>
      </c>
      <c r="I280" t="s">
        <v>2</v>
      </c>
      <c r="J280" t="s">
        <v>2</v>
      </c>
      <c r="K280" t="s">
        <v>2</v>
      </c>
    </row>
    <row r="281" spans="1:11">
      <c r="A281" t="s">
        <v>29</v>
      </c>
      <c r="B281" t="s">
        <v>2685</v>
      </c>
      <c r="C281" t="s">
        <v>204</v>
      </c>
      <c r="D281" t="s">
        <v>4810</v>
      </c>
      <c r="E281" t="s">
        <v>2</v>
      </c>
      <c r="F281" t="s">
        <v>2</v>
      </c>
      <c r="G281" t="s">
        <v>2</v>
      </c>
      <c r="H281" t="s">
        <v>2</v>
      </c>
      <c r="I281" t="s">
        <v>2</v>
      </c>
      <c r="J281" t="s">
        <v>2</v>
      </c>
      <c r="K281" t="s">
        <v>2</v>
      </c>
    </row>
    <row r="282" spans="1:11">
      <c r="A282" t="s">
        <v>61</v>
      </c>
      <c r="B282" t="s">
        <v>3798</v>
      </c>
      <c r="C282" t="s">
        <v>299</v>
      </c>
      <c r="D282" t="s">
        <v>4811</v>
      </c>
      <c r="E282" t="s">
        <v>2</v>
      </c>
      <c r="F282" t="s">
        <v>2</v>
      </c>
      <c r="G282" t="s">
        <v>2</v>
      </c>
      <c r="H282" t="s">
        <v>2</v>
      </c>
      <c r="I282" t="s">
        <v>2</v>
      </c>
      <c r="J282" t="s">
        <v>2</v>
      </c>
      <c r="K282" t="s">
        <v>2</v>
      </c>
    </row>
    <row r="283" spans="1:11">
      <c r="A283" t="s">
        <v>7</v>
      </c>
      <c r="B283" t="s">
        <v>615</v>
      </c>
      <c r="C283" t="s">
        <v>129</v>
      </c>
      <c r="D283" t="s">
        <v>4779</v>
      </c>
      <c r="E283" t="s">
        <v>2</v>
      </c>
      <c r="F283" t="s">
        <v>2</v>
      </c>
      <c r="G283" t="s">
        <v>2</v>
      </c>
      <c r="H283" t="s">
        <v>2</v>
      </c>
      <c r="I283" t="s">
        <v>2</v>
      </c>
      <c r="J283" t="s">
        <v>2</v>
      </c>
      <c r="K283" t="s">
        <v>2</v>
      </c>
    </row>
    <row r="284" spans="1:11">
      <c r="A284" t="s">
        <v>2854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t="s">
        <v>2</v>
      </c>
      <c r="H284" t="s">
        <v>2</v>
      </c>
      <c r="I284" t="s">
        <v>2</v>
      </c>
      <c r="J284" t="s">
        <v>2</v>
      </c>
      <c r="K284" t="s">
        <v>2</v>
      </c>
    </row>
    <row r="285" spans="1:11">
      <c r="A285" t="s">
        <v>476</v>
      </c>
      <c r="B285" t="s">
        <v>486</v>
      </c>
      <c r="C285" t="s">
        <v>512</v>
      </c>
      <c r="D285" t="s">
        <v>108</v>
      </c>
      <c r="E285" t="s">
        <v>2</v>
      </c>
      <c r="F285" t="s">
        <v>2</v>
      </c>
      <c r="G285" t="s">
        <v>2</v>
      </c>
      <c r="H285" t="s">
        <v>2</v>
      </c>
      <c r="I285" t="s">
        <v>2</v>
      </c>
      <c r="J285" t="s">
        <v>2</v>
      </c>
      <c r="K285" t="s">
        <v>2</v>
      </c>
    </row>
    <row r="286" spans="1:11">
      <c r="A286" t="s">
        <v>29</v>
      </c>
      <c r="B286" t="s">
        <v>1965</v>
      </c>
      <c r="C286" t="s">
        <v>204</v>
      </c>
      <c r="D286" t="s">
        <v>4812</v>
      </c>
      <c r="E286" t="s">
        <v>2</v>
      </c>
      <c r="F286" t="s">
        <v>2</v>
      </c>
      <c r="G286" t="s">
        <v>2</v>
      </c>
      <c r="H286" t="s">
        <v>2</v>
      </c>
      <c r="I286" t="s">
        <v>2</v>
      </c>
      <c r="J286" t="s">
        <v>2</v>
      </c>
      <c r="K286" t="s">
        <v>2</v>
      </c>
    </row>
    <row r="287" spans="1:11">
      <c r="A287" t="s">
        <v>61</v>
      </c>
      <c r="B287" t="s">
        <v>3907</v>
      </c>
      <c r="C287" t="s">
        <v>56</v>
      </c>
      <c r="D287" t="s">
        <v>4813</v>
      </c>
      <c r="E287" t="s">
        <v>2</v>
      </c>
      <c r="F287" t="s">
        <v>2</v>
      </c>
      <c r="G287" t="s">
        <v>2</v>
      </c>
      <c r="H287" t="s">
        <v>2</v>
      </c>
      <c r="I287" t="s">
        <v>2</v>
      </c>
      <c r="J287" t="s">
        <v>2</v>
      </c>
      <c r="K287" t="s">
        <v>2</v>
      </c>
    </row>
    <row r="288" spans="1:11">
      <c r="A288" t="s">
        <v>7</v>
      </c>
      <c r="B288" t="s">
        <v>615</v>
      </c>
      <c r="C288" t="s">
        <v>129</v>
      </c>
      <c r="D288" t="s">
        <v>4779</v>
      </c>
      <c r="E288" t="s">
        <v>2</v>
      </c>
      <c r="F288" t="s">
        <v>2</v>
      </c>
      <c r="G288" t="s">
        <v>2</v>
      </c>
      <c r="H288" t="s">
        <v>2</v>
      </c>
      <c r="I288" t="s">
        <v>2</v>
      </c>
      <c r="J288" t="s">
        <v>2</v>
      </c>
      <c r="K288" t="s">
        <v>2</v>
      </c>
    </row>
    <row r="289" spans="1:11">
      <c r="A289" t="s">
        <v>2855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t="s">
        <v>2</v>
      </c>
      <c r="H289" t="s">
        <v>2</v>
      </c>
      <c r="I289" t="s">
        <v>2</v>
      </c>
      <c r="J289" t="s">
        <v>2</v>
      </c>
      <c r="K289" t="s">
        <v>2</v>
      </c>
    </row>
    <row r="290" spans="1:11">
      <c r="A290" t="s">
        <v>480</v>
      </c>
      <c r="B290" t="s">
        <v>27</v>
      </c>
      <c r="C290" t="s">
        <v>59</v>
      </c>
      <c r="D290" t="s">
        <v>90</v>
      </c>
      <c r="E290" t="s">
        <v>103</v>
      </c>
      <c r="F290" t="s">
        <v>7</v>
      </c>
      <c r="G290" t="s">
        <v>108</v>
      </c>
      <c r="H290" t="s">
        <v>2</v>
      </c>
      <c r="I290" t="s">
        <v>2</v>
      </c>
      <c r="J290" t="s">
        <v>2</v>
      </c>
      <c r="K290" t="s">
        <v>2</v>
      </c>
    </row>
    <row r="291" spans="1:11">
      <c r="A291" t="s">
        <v>2</v>
      </c>
      <c r="B291" t="s">
        <v>21</v>
      </c>
      <c r="C291" t="s">
        <v>21</v>
      </c>
      <c r="D291" t="s">
        <v>21</v>
      </c>
      <c r="E291" t="s">
        <v>21</v>
      </c>
      <c r="F291" t="s">
        <v>21</v>
      </c>
      <c r="G291" t="s">
        <v>2</v>
      </c>
      <c r="H291" t="s">
        <v>2</v>
      </c>
      <c r="I291" t="s">
        <v>2</v>
      </c>
      <c r="J291" t="s">
        <v>2</v>
      </c>
      <c r="K291" t="s">
        <v>2</v>
      </c>
    </row>
    <row r="292" spans="1:11">
      <c r="A292" t="s">
        <v>481</v>
      </c>
      <c r="B292" t="s">
        <v>2868</v>
      </c>
      <c r="C292" t="s">
        <v>2888</v>
      </c>
      <c r="D292" t="s">
        <v>538</v>
      </c>
      <c r="E292" t="s">
        <v>549</v>
      </c>
      <c r="F292" t="s">
        <v>542</v>
      </c>
      <c r="G292" t="s">
        <v>555</v>
      </c>
      <c r="H292" t="s">
        <v>2</v>
      </c>
      <c r="I292" t="s">
        <v>2</v>
      </c>
      <c r="J292" t="s">
        <v>2</v>
      </c>
      <c r="K292" t="s">
        <v>2</v>
      </c>
    </row>
    <row r="293" spans="1:11">
      <c r="A293" t="s">
        <v>482</v>
      </c>
      <c r="B293" t="s">
        <v>2869</v>
      </c>
      <c r="C293" t="s">
        <v>2889</v>
      </c>
      <c r="D293" t="s">
        <v>261</v>
      </c>
      <c r="E293" t="s">
        <v>550</v>
      </c>
      <c r="F293" t="s">
        <v>543</v>
      </c>
      <c r="G293" t="s">
        <v>556</v>
      </c>
      <c r="H293" t="s">
        <v>2</v>
      </c>
      <c r="I293" t="s">
        <v>2</v>
      </c>
      <c r="J293" t="s">
        <v>2</v>
      </c>
      <c r="K293" t="s">
        <v>2</v>
      </c>
    </row>
    <row r="294" spans="1:11">
      <c r="A294" t="s">
        <v>483</v>
      </c>
      <c r="B294" t="s">
        <v>332</v>
      </c>
      <c r="C294" t="s">
        <v>524</v>
      </c>
      <c r="D294" t="s">
        <v>539</v>
      </c>
      <c r="E294" t="s">
        <v>551</v>
      </c>
      <c r="F294" t="s">
        <v>544</v>
      </c>
      <c r="G294" t="s">
        <v>557</v>
      </c>
      <c r="H294" t="s">
        <v>2</v>
      </c>
      <c r="I294" t="s">
        <v>2</v>
      </c>
      <c r="J294" t="s">
        <v>2</v>
      </c>
      <c r="K294" t="s">
        <v>2</v>
      </c>
    </row>
    <row r="295" spans="1:11">
      <c r="A295" t="s">
        <v>484</v>
      </c>
      <c r="B295" t="s">
        <v>2870</v>
      </c>
      <c r="C295" t="s">
        <v>2890</v>
      </c>
      <c r="D295" t="s">
        <v>540</v>
      </c>
      <c r="E295" t="s">
        <v>552</v>
      </c>
      <c r="F295" t="s">
        <v>545</v>
      </c>
      <c r="G295" t="s">
        <v>558</v>
      </c>
      <c r="H295" t="s">
        <v>2</v>
      </c>
      <c r="I295" t="s">
        <v>2</v>
      </c>
      <c r="J295" t="s">
        <v>2</v>
      </c>
      <c r="K295" t="s">
        <v>2</v>
      </c>
    </row>
    <row r="296" spans="1:11">
      <c r="A296" t="s">
        <v>485</v>
      </c>
      <c r="B296" t="s">
        <v>2871</v>
      </c>
      <c r="C296" t="s">
        <v>2891</v>
      </c>
      <c r="D296" t="s">
        <v>541</v>
      </c>
      <c r="E296" t="s">
        <v>553</v>
      </c>
      <c r="F296" t="s">
        <v>546</v>
      </c>
      <c r="G296" t="s">
        <v>559</v>
      </c>
      <c r="H296" t="s">
        <v>2</v>
      </c>
      <c r="I296" t="s">
        <v>2</v>
      </c>
      <c r="J296" t="s">
        <v>2</v>
      </c>
      <c r="K296" t="s">
        <v>2</v>
      </c>
    </row>
    <row r="297" spans="1:11">
      <c r="A297" t="s">
        <v>13</v>
      </c>
      <c r="B297" t="s">
        <v>2749</v>
      </c>
      <c r="C297" t="s">
        <v>525</v>
      </c>
      <c r="D297" t="s">
        <v>114</v>
      </c>
      <c r="E297" t="s">
        <v>554</v>
      </c>
      <c r="F297" t="s">
        <v>547</v>
      </c>
      <c r="G297" t="s">
        <v>560</v>
      </c>
      <c r="H297" t="s">
        <v>2</v>
      </c>
      <c r="I297" t="s">
        <v>2</v>
      </c>
      <c r="J297" t="s">
        <v>2</v>
      </c>
      <c r="K297" t="s">
        <v>2</v>
      </c>
    </row>
    <row r="298" spans="1:11">
      <c r="A298" t="s">
        <v>7</v>
      </c>
      <c r="B298" t="s">
        <v>26</v>
      </c>
      <c r="C298" t="s">
        <v>26</v>
      </c>
      <c r="D298" t="s">
        <v>26</v>
      </c>
      <c r="E298" t="s">
        <v>26</v>
      </c>
      <c r="F298" t="s">
        <v>26</v>
      </c>
      <c r="G298" t="s">
        <v>561</v>
      </c>
      <c r="H298" t="s">
        <v>2</v>
      </c>
      <c r="I298" t="s">
        <v>2</v>
      </c>
      <c r="J298" t="s">
        <v>2</v>
      </c>
      <c r="K298" t="s">
        <v>2</v>
      </c>
    </row>
    <row r="299" spans="1:11">
      <c r="A299" t="s">
        <v>2856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t="s">
        <v>2</v>
      </c>
      <c r="H299" t="s">
        <v>2</v>
      </c>
      <c r="I299" t="s">
        <v>2</v>
      </c>
      <c r="J299" t="s">
        <v>2</v>
      </c>
      <c r="K299" t="s">
        <v>2</v>
      </c>
    </row>
    <row r="300" spans="1:11">
      <c r="A300" t="s">
        <v>480</v>
      </c>
      <c r="B300" t="s">
        <v>28</v>
      </c>
      <c r="C300" t="s">
        <v>60</v>
      </c>
      <c r="D300" t="s">
        <v>7</v>
      </c>
      <c r="E300" t="s">
        <v>108</v>
      </c>
      <c r="F300" t="s">
        <v>2</v>
      </c>
      <c r="G300" t="s">
        <v>2</v>
      </c>
      <c r="H300" t="s">
        <v>2</v>
      </c>
      <c r="I300" t="s">
        <v>2</v>
      </c>
      <c r="J300" t="s">
        <v>2</v>
      </c>
      <c r="K300" t="s">
        <v>2</v>
      </c>
    </row>
    <row r="301" spans="1:11">
      <c r="A301" t="s">
        <v>2</v>
      </c>
      <c r="B301" t="s">
        <v>21</v>
      </c>
      <c r="C301" t="s">
        <v>21</v>
      </c>
      <c r="D301" t="s">
        <v>21</v>
      </c>
      <c r="E301" t="s">
        <v>2</v>
      </c>
      <c r="F301" t="s">
        <v>2</v>
      </c>
      <c r="G301" t="s">
        <v>2</v>
      </c>
      <c r="H301" t="s">
        <v>2</v>
      </c>
      <c r="I301" t="s">
        <v>2</v>
      </c>
      <c r="J301" t="s">
        <v>2</v>
      </c>
      <c r="K301" t="s">
        <v>2</v>
      </c>
    </row>
    <row r="302" spans="1:11">
      <c r="A302" t="s">
        <v>481</v>
      </c>
      <c r="B302" t="s">
        <v>2872</v>
      </c>
      <c r="C302" t="s">
        <v>2892</v>
      </c>
      <c r="D302" t="s">
        <v>542</v>
      </c>
      <c r="E302" t="s">
        <v>555</v>
      </c>
      <c r="F302" t="s">
        <v>2</v>
      </c>
      <c r="G302" t="s">
        <v>2</v>
      </c>
      <c r="H302" t="s">
        <v>2</v>
      </c>
      <c r="I302" t="s">
        <v>2</v>
      </c>
      <c r="J302" t="s">
        <v>2</v>
      </c>
      <c r="K302" t="s">
        <v>2</v>
      </c>
    </row>
    <row r="303" spans="1:11">
      <c r="A303" t="s">
        <v>482</v>
      </c>
      <c r="B303" t="s">
        <v>2873</v>
      </c>
      <c r="C303" t="s">
        <v>2893</v>
      </c>
      <c r="D303" t="s">
        <v>543</v>
      </c>
      <c r="E303" t="s">
        <v>556</v>
      </c>
      <c r="F303" t="s">
        <v>2</v>
      </c>
      <c r="G303" t="s">
        <v>2</v>
      </c>
      <c r="H303" t="s">
        <v>2</v>
      </c>
      <c r="I303" t="s">
        <v>2</v>
      </c>
      <c r="J303" t="s">
        <v>2</v>
      </c>
      <c r="K303" t="s">
        <v>2</v>
      </c>
    </row>
    <row r="304" spans="1:11">
      <c r="A304" t="s">
        <v>483</v>
      </c>
      <c r="B304" t="s">
        <v>2874</v>
      </c>
      <c r="C304" t="s">
        <v>2894</v>
      </c>
      <c r="D304" t="s">
        <v>544</v>
      </c>
      <c r="E304" t="s">
        <v>557</v>
      </c>
      <c r="F304" t="s">
        <v>2</v>
      </c>
      <c r="G304" t="s">
        <v>2</v>
      </c>
      <c r="H304" t="s">
        <v>2</v>
      </c>
      <c r="I304" t="s">
        <v>2</v>
      </c>
      <c r="J304" t="s">
        <v>2</v>
      </c>
      <c r="K304" t="s">
        <v>2</v>
      </c>
    </row>
    <row r="305" spans="1:11">
      <c r="A305" t="s">
        <v>484</v>
      </c>
      <c r="B305" t="s">
        <v>2875</v>
      </c>
      <c r="C305" t="s">
        <v>2895</v>
      </c>
      <c r="D305" t="s">
        <v>545</v>
      </c>
      <c r="E305" t="s">
        <v>558</v>
      </c>
      <c r="F305" t="s">
        <v>2</v>
      </c>
      <c r="G305" t="s">
        <v>2</v>
      </c>
      <c r="H305" t="s">
        <v>2</v>
      </c>
      <c r="I305" t="s">
        <v>2</v>
      </c>
      <c r="J305" t="s">
        <v>2</v>
      </c>
      <c r="K305" t="s">
        <v>2</v>
      </c>
    </row>
    <row r="306" spans="1:11">
      <c r="A306" t="s">
        <v>485</v>
      </c>
      <c r="B306" t="s">
        <v>2876</v>
      </c>
      <c r="C306" t="s">
        <v>526</v>
      </c>
      <c r="D306" t="s">
        <v>546</v>
      </c>
      <c r="E306" t="s">
        <v>559</v>
      </c>
      <c r="F306" t="s">
        <v>2</v>
      </c>
      <c r="G306" t="s">
        <v>2</v>
      </c>
      <c r="H306" t="s">
        <v>2</v>
      </c>
      <c r="I306" t="s">
        <v>2</v>
      </c>
      <c r="J306" t="s">
        <v>2</v>
      </c>
      <c r="K306" t="s">
        <v>2</v>
      </c>
    </row>
    <row r="307" spans="1:11">
      <c r="A307" t="s">
        <v>13</v>
      </c>
      <c r="B307" t="s">
        <v>505</v>
      </c>
      <c r="C307" t="s">
        <v>2896</v>
      </c>
      <c r="D307" t="s">
        <v>547</v>
      </c>
      <c r="E307" t="s">
        <v>560</v>
      </c>
      <c r="F307" t="s">
        <v>2</v>
      </c>
      <c r="G307" t="s">
        <v>2</v>
      </c>
      <c r="H307" t="s">
        <v>2</v>
      </c>
      <c r="I307" t="s">
        <v>2</v>
      </c>
      <c r="J307" t="s">
        <v>2</v>
      </c>
      <c r="K307" t="s">
        <v>2</v>
      </c>
    </row>
    <row r="308" spans="1:11">
      <c r="A308" t="s">
        <v>7</v>
      </c>
      <c r="B308" t="s">
        <v>26</v>
      </c>
      <c r="C308" t="s">
        <v>26</v>
      </c>
      <c r="D308" t="s">
        <v>26</v>
      </c>
      <c r="E308" t="s">
        <v>561</v>
      </c>
      <c r="F308" t="s">
        <v>2</v>
      </c>
      <c r="G308" t="s">
        <v>2</v>
      </c>
      <c r="H308" t="s">
        <v>2</v>
      </c>
      <c r="I308" t="s">
        <v>2</v>
      </c>
      <c r="J308" t="s">
        <v>2</v>
      </c>
      <c r="K308" t="s">
        <v>2</v>
      </c>
    </row>
    <row r="309" spans="1:11">
      <c r="A309" t="s">
        <v>2857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t="s">
        <v>2</v>
      </c>
      <c r="H309" t="s">
        <v>2</v>
      </c>
      <c r="I309" t="s">
        <v>2</v>
      </c>
      <c r="J309" t="s">
        <v>2</v>
      </c>
      <c r="K309" t="s">
        <v>2</v>
      </c>
    </row>
    <row r="310" spans="1:11">
      <c r="A310" t="s">
        <v>480</v>
      </c>
      <c r="B310" t="s">
        <v>29</v>
      </c>
      <c r="C310" t="s">
        <v>61</v>
      </c>
      <c r="D310" t="s">
        <v>7</v>
      </c>
      <c r="E310" t="s">
        <v>108</v>
      </c>
      <c r="F310" t="s">
        <v>2</v>
      </c>
      <c r="G310" t="s">
        <v>2</v>
      </c>
      <c r="H310" t="s">
        <v>2</v>
      </c>
      <c r="I310" t="s">
        <v>2</v>
      </c>
      <c r="J310" t="s">
        <v>2</v>
      </c>
      <c r="K310" t="s">
        <v>2</v>
      </c>
    </row>
    <row r="311" spans="1:11">
      <c r="A311" t="s">
        <v>2</v>
      </c>
      <c r="B311" t="s">
        <v>21</v>
      </c>
      <c r="C311" t="s">
        <v>21</v>
      </c>
      <c r="D311" t="s">
        <v>21</v>
      </c>
      <c r="E311" t="s">
        <v>2</v>
      </c>
      <c r="F311" t="s">
        <v>2</v>
      </c>
      <c r="G311" t="s">
        <v>2</v>
      </c>
      <c r="H311" t="s">
        <v>2</v>
      </c>
      <c r="I311" t="s">
        <v>2</v>
      </c>
      <c r="J311" t="s">
        <v>2</v>
      </c>
      <c r="K311" t="s">
        <v>2</v>
      </c>
    </row>
    <row r="312" spans="1:11">
      <c r="A312" t="s">
        <v>481</v>
      </c>
      <c r="B312" t="s">
        <v>2877</v>
      </c>
      <c r="C312" t="s">
        <v>2897</v>
      </c>
      <c r="D312" t="s">
        <v>542</v>
      </c>
      <c r="E312" t="s">
        <v>555</v>
      </c>
      <c r="F312" t="s">
        <v>2</v>
      </c>
      <c r="G312" t="s">
        <v>2</v>
      </c>
      <c r="H312" t="s">
        <v>2</v>
      </c>
      <c r="I312" t="s">
        <v>2</v>
      </c>
      <c r="J312" t="s">
        <v>2</v>
      </c>
      <c r="K312" t="s">
        <v>2</v>
      </c>
    </row>
    <row r="313" spans="1:11">
      <c r="A313" t="s">
        <v>482</v>
      </c>
      <c r="B313" t="s">
        <v>2878</v>
      </c>
      <c r="C313" t="s">
        <v>2898</v>
      </c>
      <c r="D313" t="s">
        <v>543</v>
      </c>
      <c r="E313" t="s">
        <v>556</v>
      </c>
      <c r="F313" t="s">
        <v>2</v>
      </c>
      <c r="G313" t="s">
        <v>2</v>
      </c>
      <c r="H313" t="s">
        <v>2</v>
      </c>
      <c r="I313" t="s">
        <v>2</v>
      </c>
      <c r="J313" t="s">
        <v>2</v>
      </c>
      <c r="K313" t="s">
        <v>2</v>
      </c>
    </row>
    <row r="314" spans="1:11">
      <c r="A314" t="s">
        <v>483</v>
      </c>
      <c r="B314" t="s">
        <v>2879</v>
      </c>
      <c r="C314" t="s">
        <v>2899</v>
      </c>
      <c r="D314" t="s">
        <v>544</v>
      </c>
      <c r="E314" t="s">
        <v>557</v>
      </c>
      <c r="F314" t="s">
        <v>2</v>
      </c>
      <c r="G314" t="s">
        <v>2</v>
      </c>
      <c r="H314" t="s">
        <v>2</v>
      </c>
      <c r="I314" t="s">
        <v>2</v>
      </c>
      <c r="J314" t="s">
        <v>2</v>
      </c>
      <c r="K314" t="s">
        <v>2</v>
      </c>
    </row>
    <row r="315" spans="1:11">
      <c r="A315" t="s">
        <v>484</v>
      </c>
      <c r="B315" t="s">
        <v>2880</v>
      </c>
      <c r="C315" t="s">
        <v>2900</v>
      </c>
      <c r="D315" t="s">
        <v>545</v>
      </c>
      <c r="E315" t="s">
        <v>558</v>
      </c>
      <c r="F315" t="s">
        <v>2</v>
      </c>
      <c r="G315" t="s">
        <v>2</v>
      </c>
      <c r="H315" t="s">
        <v>2</v>
      </c>
      <c r="I315" t="s">
        <v>2</v>
      </c>
      <c r="J315" t="s">
        <v>2</v>
      </c>
      <c r="K315" t="s">
        <v>2</v>
      </c>
    </row>
    <row r="316" spans="1:11">
      <c r="A316" t="s">
        <v>485</v>
      </c>
      <c r="B316" t="s">
        <v>2881</v>
      </c>
      <c r="C316" t="s">
        <v>2901</v>
      </c>
      <c r="D316" t="s">
        <v>546</v>
      </c>
      <c r="E316" t="s">
        <v>559</v>
      </c>
      <c r="F316" t="s">
        <v>2</v>
      </c>
      <c r="G316" t="s">
        <v>2</v>
      </c>
      <c r="H316" t="s">
        <v>2</v>
      </c>
      <c r="I316" t="s">
        <v>2</v>
      </c>
      <c r="J316" t="s">
        <v>2</v>
      </c>
      <c r="K316" t="s">
        <v>2</v>
      </c>
    </row>
    <row r="317" spans="1:11">
      <c r="A317" t="s">
        <v>13</v>
      </c>
      <c r="B317" t="s">
        <v>506</v>
      </c>
      <c r="C317" t="s">
        <v>2902</v>
      </c>
      <c r="D317" t="s">
        <v>547</v>
      </c>
      <c r="E317" t="s">
        <v>560</v>
      </c>
      <c r="F317" t="s">
        <v>2</v>
      </c>
      <c r="G317" t="s">
        <v>2</v>
      </c>
      <c r="H317" t="s">
        <v>2</v>
      </c>
      <c r="I317" t="s">
        <v>2</v>
      </c>
      <c r="J317" t="s">
        <v>2</v>
      </c>
      <c r="K317" t="s">
        <v>2</v>
      </c>
    </row>
    <row r="318" spans="1:11">
      <c r="A318" t="s">
        <v>7</v>
      </c>
      <c r="B318" t="s">
        <v>26</v>
      </c>
      <c r="C318" t="s">
        <v>26</v>
      </c>
      <c r="D318" t="s">
        <v>26</v>
      </c>
      <c r="E318" t="s">
        <v>561</v>
      </c>
      <c r="F318" t="s">
        <v>2</v>
      </c>
      <c r="G318" t="s">
        <v>2</v>
      </c>
      <c r="H318" t="s">
        <v>2</v>
      </c>
      <c r="I318" t="s">
        <v>2</v>
      </c>
      <c r="J318" t="s">
        <v>2</v>
      </c>
      <c r="K318" t="s">
        <v>2</v>
      </c>
    </row>
    <row r="319" spans="1:11">
      <c r="A319" t="s">
        <v>2858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t="s">
        <v>2</v>
      </c>
      <c r="H319" t="s">
        <v>2</v>
      </c>
      <c r="I319" t="s">
        <v>2</v>
      </c>
      <c r="J319" t="s">
        <v>2</v>
      </c>
      <c r="K319" t="s">
        <v>2</v>
      </c>
    </row>
    <row r="320" spans="1:11">
      <c r="A320" t="s">
        <v>480</v>
      </c>
      <c r="B320" t="s">
        <v>29</v>
      </c>
      <c r="C320" t="s">
        <v>61</v>
      </c>
      <c r="D320" t="s">
        <v>7</v>
      </c>
      <c r="E320" t="s">
        <v>108</v>
      </c>
      <c r="F320" t="s">
        <v>2</v>
      </c>
      <c r="G320" t="s">
        <v>2</v>
      </c>
      <c r="H320" t="s">
        <v>2</v>
      </c>
      <c r="I320" t="s">
        <v>2</v>
      </c>
      <c r="J320" t="s">
        <v>2</v>
      </c>
      <c r="K320" t="s">
        <v>2</v>
      </c>
    </row>
    <row r="321" spans="1:11">
      <c r="A321" t="s">
        <v>2</v>
      </c>
      <c r="B321" t="s">
        <v>21</v>
      </c>
      <c r="C321" t="s">
        <v>21</v>
      </c>
      <c r="D321" t="s">
        <v>21</v>
      </c>
      <c r="E321" t="s">
        <v>2</v>
      </c>
      <c r="F321" t="s">
        <v>2</v>
      </c>
      <c r="G321" t="s">
        <v>2</v>
      </c>
      <c r="H321" t="s">
        <v>2</v>
      </c>
      <c r="I321" t="s">
        <v>2</v>
      </c>
      <c r="J321" t="s">
        <v>2</v>
      </c>
      <c r="K321" t="s">
        <v>2</v>
      </c>
    </row>
    <row r="322" spans="1:11">
      <c r="A322" t="s">
        <v>481</v>
      </c>
      <c r="B322" t="s">
        <v>2882</v>
      </c>
      <c r="C322" t="s">
        <v>2903</v>
      </c>
      <c r="D322" t="s">
        <v>542</v>
      </c>
      <c r="E322" t="s">
        <v>555</v>
      </c>
      <c r="F322" t="s">
        <v>2</v>
      </c>
      <c r="G322" t="s">
        <v>2</v>
      </c>
      <c r="H322" t="s">
        <v>2</v>
      </c>
      <c r="I322" t="s">
        <v>2</v>
      </c>
      <c r="J322" t="s">
        <v>2</v>
      </c>
      <c r="K322" t="s">
        <v>2</v>
      </c>
    </row>
    <row r="323" spans="1:11">
      <c r="A323" t="s">
        <v>482</v>
      </c>
      <c r="B323" t="s">
        <v>2883</v>
      </c>
      <c r="C323" t="s">
        <v>2904</v>
      </c>
      <c r="D323" t="s">
        <v>543</v>
      </c>
      <c r="E323" t="s">
        <v>556</v>
      </c>
      <c r="F323" t="s">
        <v>2</v>
      </c>
      <c r="G323" t="s">
        <v>2</v>
      </c>
      <c r="H323" t="s">
        <v>2</v>
      </c>
      <c r="I323" t="s">
        <v>2</v>
      </c>
      <c r="J323" t="s">
        <v>2</v>
      </c>
      <c r="K323" t="s">
        <v>2</v>
      </c>
    </row>
    <row r="324" spans="1:11">
      <c r="A324" t="s">
        <v>483</v>
      </c>
      <c r="B324" t="s">
        <v>2884</v>
      </c>
      <c r="C324" t="s">
        <v>2905</v>
      </c>
      <c r="D324" t="s">
        <v>544</v>
      </c>
      <c r="E324" t="s">
        <v>557</v>
      </c>
      <c r="F324" t="s">
        <v>2</v>
      </c>
      <c r="G324" t="s">
        <v>2</v>
      </c>
      <c r="H324" t="s">
        <v>2</v>
      </c>
      <c r="I324" t="s">
        <v>2</v>
      </c>
      <c r="J324" t="s">
        <v>2</v>
      </c>
      <c r="K324" t="s">
        <v>2</v>
      </c>
    </row>
    <row r="325" spans="1:11">
      <c r="A325" t="s">
        <v>484</v>
      </c>
      <c r="B325" t="s">
        <v>2885</v>
      </c>
      <c r="C325" t="s">
        <v>2906</v>
      </c>
      <c r="D325" t="s">
        <v>545</v>
      </c>
      <c r="E325" t="s">
        <v>558</v>
      </c>
      <c r="F325" t="s">
        <v>2</v>
      </c>
      <c r="G325" t="s">
        <v>2</v>
      </c>
      <c r="H325" t="s">
        <v>2</v>
      </c>
      <c r="I325" t="s">
        <v>2</v>
      </c>
      <c r="J325" t="s">
        <v>2</v>
      </c>
      <c r="K325" t="s">
        <v>2</v>
      </c>
    </row>
    <row r="326" spans="1:11">
      <c r="A326" t="s">
        <v>485</v>
      </c>
      <c r="B326" t="s">
        <v>2886</v>
      </c>
      <c r="C326" t="s">
        <v>2907</v>
      </c>
      <c r="D326" t="s">
        <v>546</v>
      </c>
      <c r="E326" t="s">
        <v>559</v>
      </c>
      <c r="F326" t="s">
        <v>2</v>
      </c>
      <c r="G326" t="s">
        <v>2</v>
      </c>
      <c r="H326" t="s">
        <v>2</v>
      </c>
      <c r="I326" t="s">
        <v>2</v>
      </c>
      <c r="J326" t="s">
        <v>2</v>
      </c>
      <c r="K326" t="s">
        <v>2</v>
      </c>
    </row>
    <row r="327" spans="1:11">
      <c r="A327" t="s">
        <v>13</v>
      </c>
      <c r="B327" t="s">
        <v>2887</v>
      </c>
      <c r="C327" t="s">
        <v>2908</v>
      </c>
      <c r="D327" t="s">
        <v>547</v>
      </c>
      <c r="E327" t="s">
        <v>560</v>
      </c>
      <c r="F327" t="s">
        <v>2</v>
      </c>
      <c r="G327" t="s">
        <v>2</v>
      </c>
      <c r="H327" t="s">
        <v>2</v>
      </c>
      <c r="I327" t="s">
        <v>2</v>
      </c>
      <c r="J327" t="s">
        <v>2</v>
      </c>
      <c r="K327" t="s">
        <v>2</v>
      </c>
    </row>
    <row r="328" spans="1:11">
      <c r="A328" t="s">
        <v>7</v>
      </c>
      <c r="B328" t="s">
        <v>26</v>
      </c>
      <c r="C328" t="s">
        <v>26</v>
      </c>
      <c r="D328" t="s">
        <v>26</v>
      </c>
      <c r="E328" t="s">
        <v>561</v>
      </c>
      <c r="F328" t="s">
        <v>2</v>
      </c>
      <c r="G328" t="s">
        <v>2</v>
      </c>
      <c r="H328" t="s">
        <v>2</v>
      </c>
      <c r="I328" t="s">
        <v>2</v>
      </c>
      <c r="J328" t="s">
        <v>2</v>
      </c>
      <c r="K328" t="s">
        <v>2</v>
      </c>
    </row>
    <row r="329" spans="1:11">
      <c r="A329" t="s">
        <v>2859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t="s">
        <v>2</v>
      </c>
      <c r="H329" t="s">
        <v>2</v>
      </c>
      <c r="I329" t="s">
        <v>2</v>
      </c>
      <c r="J329" t="s">
        <v>2</v>
      </c>
      <c r="K329" t="s">
        <v>2</v>
      </c>
    </row>
    <row r="330" spans="1:11">
      <c r="A330" t="s">
        <v>480</v>
      </c>
      <c r="B330" t="s">
        <v>29</v>
      </c>
      <c r="C330" t="s">
        <v>61</v>
      </c>
      <c r="D330" t="s">
        <v>7</v>
      </c>
      <c r="E330" t="s">
        <v>108</v>
      </c>
      <c r="F330" t="s">
        <v>2</v>
      </c>
      <c r="G330" t="s">
        <v>2</v>
      </c>
      <c r="H330" t="s">
        <v>2</v>
      </c>
      <c r="I330" t="s">
        <v>2</v>
      </c>
      <c r="J330" t="s">
        <v>2</v>
      </c>
      <c r="K330" t="s">
        <v>2</v>
      </c>
    </row>
    <row r="331" spans="1:11">
      <c r="A331" t="s">
        <v>2</v>
      </c>
      <c r="B331" t="s">
        <v>21</v>
      </c>
      <c r="C331" t="s">
        <v>21</v>
      </c>
      <c r="D331" t="s">
        <v>21</v>
      </c>
      <c r="E331" t="s">
        <v>2</v>
      </c>
      <c r="F331" t="s">
        <v>2</v>
      </c>
      <c r="G331" t="s">
        <v>2</v>
      </c>
      <c r="H331" t="s">
        <v>2</v>
      </c>
      <c r="I331" t="s">
        <v>2</v>
      </c>
      <c r="J331" t="s">
        <v>2</v>
      </c>
      <c r="K331" t="s">
        <v>2</v>
      </c>
    </row>
    <row r="332" spans="1:11">
      <c r="A332" t="s">
        <v>481</v>
      </c>
      <c r="B332" t="s">
        <v>3421</v>
      </c>
      <c r="C332" t="s">
        <v>3437</v>
      </c>
      <c r="D332" t="s">
        <v>542</v>
      </c>
      <c r="E332" t="s">
        <v>555</v>
      </c>
      <c r="F332" t="s">
        <v>2</v>
      </c>
      <c r="G332" t="s">
        <v>2</v>
      </c>
      <c r="H332" t="s">
        <v>2</v>
      </c>
      <c r="I332" t="s">
        <v>2</v>
      </c>
      <c r="J332" t="s">
        <v>2</v>
      </c>
      <c r="K332" t="s">
        <v>2</v>
      </c>
    </row>
    <row r="333" spans="1:11">
      <c r="A333" t="s">
        <v>482</v>
      </c>
      <c r="B333" t="s">
        <v>3422</v>
      </c>
      <c r="C333" t="s">
        <v>3438</v>
      </c>
      <c r="D333" t="s">
        <v>543</v>
      </c>
      <c r="E333" t="s">
        <v>556</v>
      </c>
      <c r="F333" t="s">
        <v>2</v>
      </c>
      <c r="G333" t="s">
        <v>2</v>
      </c>
      <c r="H333" t="s">
        <v>2</v>
      </c>
      <c r="I333" t="s">
        <v>2</v>
      </c>
      <c r="J333" t="s">
        <v>2</v>
      </c>
      <c r="K333" t="s">
        <v>2</v>
      </c>
    </row>
    <row r="334" spans="1:11">
      <c r="A334" t="s">
        <v>483</v>
      </c>
      <c r="B334" t="s">
        <v>3423</v>
      </c>
      <c r="C334" t="s">
        <v>3439</v>
      </c>
      <c r="D334" t="s">
        <v>544</v>
      </c>
      <c r="E334" t="s">
        <v>557</v>
      </c>
      <c r="F334" t="s">
        <v>2</v>
      </c>
      <c r="G334" t="s">
        <v>2</v>
      </c>
      <c r="H334" t="s">
        <v>2</v>
      </c>
      <c r="I334" t="s">
        <v>2</v>
      </c>
      <c r="J334" t="s">
        <v>2</v>
      </c>
      <c r="K334" t="s">
        <v>2</v>
      </c>
    </row>
    <row r="335" spans="1:11">
      <c r="A335" t="s">
        <v>484</v>
      </c>
      <c r="B335" t="s">
        <v>3424</v>
      </c>
      <c r="C335" t="s">
        <v>3440</v>
      </c>
      <c r="D335" t="s">
        <v>545</v>
      </c>
      <c r="E335" t="s">
        <v>558</v>
      </c>
      <c r="F335" t="s">
        <v>2</v>
      </c>
      <c r="G335" t="s">
        <v>2</v>
      </c>
      <c r="H335" t="s">
        <v>2</v>
      </c>
      <c r="I335" t="s">
        <v>2</v>
      </c>
      <c r="J335" t="s">
        <v>2</v>
      </c>
      <c r="K335" t="s">
        <v>2</v>
      </c>
    </row>
    <row r="336" spans="1:11">
      <c r="A336" t="s">
        <v>485</v>
      </c>
      <c r="B336" t="s">
        <v>3425</v>
      </c>
      <c r="C336" t="s">
        <v>787</v>
      </c>
      <c r="D336" t="s">
        <v>546</v>
      </c>
      <c r="E336" t="s">
        <v>559</v>
      </c>
      <c r="F336" t="s">
        <v>2</v>
      </c>
      <c r="G336" t="s">
        <v>2</v>
      </c>
      <c r="H336" t="s">
        <v>2</v>
      </c>
      <c r="I336" t="s">
        <v>2</v>
      </c>
      <c r="J336" t="s">
        <v>2</v>
      </c>
      <c r="K336" t="s">
        <v>2</v>
      </c>
    </row>
    <row r="337" spans="1:11">
      <c r="A337" t="s">
        <v>13</v>
      </c>
      <c r="B337" t="s">
        <v>3426</v>
      </c>
      <c r="C337" t="s">
        <v>3441</v>
      </c>
      <c r="D337" t="s">
        <v>547</v>
      </c>
      <c r="E337" t="s">
        <v>560</v>
      </c>
      <c r="F337" t="s">
        <v>2</v>
      </c>
      <c r="G337" t="s">
        <v>2</v>
      </c>
      <c r="H337" t="s">
        <v>2</v>
      </c>
      <c r="I337" t="s">
        <v>2</v>
      </c>
      <c r="J337" t="s">
        <v>2</v>
      </c>
      <c r="K337" t="s">
        <v>2</v>
      </c>
    </row>
    <row r="338" spans="1:11">
      <c r="A338" t="s">
        <v>7</v>
      </c>
      <c r="B338" t="s">
        <v>26</v>
      </c>
      <c r="C338" t="s">
        <v>26</v>
      </c>
      <c r="D338" t="s">
        <v>26</v>
      </c>
      <c r="E338" t="s">
        <v>561</v>
      </c>
      <c r="F338" t="s">
        <v>2</v>
      </c>
      <c r="G338" t="s">
        <v>2</v>
      </c>
      <c r="H338" t="s">
        <v>2</v>
      </c>
      <c r="I338" t="s">
        <v>2</v>
      </c>
      <c r="J338" t="s">
        <v>2</v>
      </c>
      <c r="K338" t="s">
        <v>2</v>
      </c>
    </row>
    <row r="339" spans="1:11">
      <c r="A339" t="s">
        <v>3974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t="s">
        <v>2</v>
      </c>
      <c r="H339" t="s">
        <v>2</v>
      </c>
      <c r="I339" t="s">
        <v>2</v>
      </c>
      <c r="J339" t="s">
        <v>2</v>
      </c>
      <c r="K339" t="s">
        <v>2</v>
      </c>
    </row>
    <row r="340" spans="1:11">
      <c r="A340" t="s">
        <v>471</v>
      </c>
      <c r="B340" t="s">
        <v>32</v>
      </c>
      <c r="C340" t="s">
        <v>32</v>
      </c>
      <c r="D340" t="s">
        <v>32</v>
      </c>
      <c r="E340" t="s">
        <v>63</v>
      </c>
      <c r="F340" t="s">
        <v>63</v>
      </c>
      <c r="G340" t="s">
        <v>63</v>
      </c>
      <c r="H340" t="s">
        <v>7</v>
      </c>
      <c r="I340" t="s">
        <v>7</v>
      </c>
      <c r="J340" t="s">
        <v>7</v>
      </c>
      <c r="K340" t="s">
        <v>108</v>
      </c>
    </row>
    <row r="341" spans="1:11">
      <c r="A341" t="s">
        <v>2</v>
      </c>
      <c r="B341" t="s">
        <v>486</v>
      </c>
      <c r="C341" t="s">
        <v>3829</v>
      </c>
      <c r="D341" t="s">
        <v>3837</v>
      </c>
      <c r="E341" t="s">
        <v>486</v>
      </c>
      <c r="F341" t="s">
        <v>3829</v>
      </c>
      <c r="G341" t="s">
        <v>3837</v>
      </c>
      <c r="H341" t="s">
        <v>486</v>
      </c>
      <c r="I341" t="s">
        <v>3829</v>
      </c>
      <c r="J341" t="s">
        <v>3837</v>
      </c>
      <c r="K341" t="s">
        <v>2</v>
      </c>
    </row>
    <row r="342" spans="1:11">
      <c r="A342" t="s">
        <v>2162</v>
      </c>
      <c r="B342" t="s">
        <v>645</v>
      </c>
      <c r="C342" t="s">
        <v>1364</v>
      </c>
      <c r="D342" t="s">
        <v>771</v>
      </c>
      <c r="E342" t="s">
        <v>3927</v>
      </c>
      <c r="F342" t="s">
        <v>1202</v>
      </c>
      <c r="G342" t="s">
        <v>3453</v>
      </c>
      <c r="H342" t="s">
        <v>1378</v>
      </c>
      <c r="I342" t="s">
        <v>649</v>
      </c>
      <c r="J342" t="s">
        <v>3991</v>
      </c>
      <c r="K342" t="s">
        <v>533</v>
      </c>
    </row>
    <row r="343" spans="1:11">
      <c r="A343" t="s">
        <v>3728</v>
      </c>
      <c r="B343" t="s">
        <v>3975</v>
      </c>
      <c r="C343" t="s">
        <v>3890</v>
      </c>
      <c r="D343" t="s">
        <v>211</v>
      </c>
      <c r="E343" t="s">
        <v>3982</v>
      </c>
      <c r="F343" t="s">
        <v>3706</v>
      </c>
      <c r="G343" t="s">
        <v>626</v>
      </c>
      <c r="H343" t="s">
        <v>2236</v>
      </c>
      <c r="I343" t="s">
        <v>651</v>
      </c>
      <c r="J343" t="s">
        <v>3992</v>
      </c>
      <c r="K343" t="s">
        <v>3797</v>
      </c>
    </row>
    <row r="344" spans="1:11">
      <c r="A344" t="s">
        <v>59</v>
      </c>
      <c r="B344" t="s">
        <v>2673</v>
      </c>
      <c r="C344" t="s">
        <v>3245</v>
      </c>
      <c r="D344" t="s">
        <v>3979</v>
      </c>
      <c r="E344" t="s">
        <v>3983</v>
      </c>
      <c r="F344" t="s">
        <v>2610</v>
      </c>
      <c r="G344" t="s">
        <v>3208</v>
      </c>
      <c r="H344" t="s">
        <v>3987</v>
      </c>
      <c r="I344" t="s">
        <v>2756</v>
      </c>
      <c r="J344" t="s">
        <v>3993</v>
      </c>
      <c r="K344" t="s">
        <v>2910</v>
      </c>
    </row>
    <row r="345" spans="1:11">
      <c r="A345" t="s">
        <v>119</v>
      </c>
      <c r="B345" t="s">
        <v>3967</v>
      </c>
      <c r="C345" t="s">
        <v>491</v>
      </c>
      <c r="D345" t="s">
        <v>3980</v>
      </c>
      <c r="E345" t="s">
        <v>3984</v>
      </c>
      <c r="F345" t="s">
        <v>394</v>
      </c>
      <c r="G345" t="s">
        <v>3449</v>
      </c>
      <c r="H345" t="s">
        <v>2830</v>
      </c>
      <c r="I345" t="s">
        <v>3889</v>
      </c>
      <c r="J345" t="s">
        <v>1758</v>
      </c>
      <c r="K345" t="s">
        <v>535</v>
      </c>
    </row>
    <row r="346" spans="1:11">
      <c r="A346" t="s">
        <v>133</v>
      </c>
      <c r="B346" t="s">
        <v>3976</v>
      </c>
      <c r="C346" t="s">
        <v>3977</v>
      </c>
      <c r="D346" t="s">
        <v>3981</v>
      </c>
      <c r="E346" t="s">
        <v>1709</v>
      </c>
      <c r="F346" t="s">
        <v>2260</v>
      </c>
      <c r="G346" t="s">
        <v>3986</v>
      </c>
      <c r="H346" t="s">
        <v>3152</v>
      </c>
      <c r="I346" t="s">
        <v>3989</v>
      </c>
      <c r="J346" t="s">
        <v>2536</v>
      </c>
      <c r="K346" t="s">
        <v>536</v>
      </c>
    </row>
    <row r="347" spans="1:11">
      <c r="A347" t="s">
        <v>7</v>
      </c>
      <c r="B347" t="s">
        <v>3844</v>
      </c>
      <c r="C347" t="s">
        <v>3978</v>
      </c>
      <c r="D347" t="s">
        <v>46</v>
      </c>
      <c r="E347" t="s">
        <v>1232</v>
      </c>
      <c r="F347" t="s">
        <v>3985</v>
      </c>
      <c r="G347" t="s">
        <v>3208</v>
      </c>
      <c r="H347" t="s">
        <v>3988</v>
      </c>
      <c r="I347" t="s">
        <v>3990</v>
      </c>
      <c r="J347" t="s">
        <v>3853</v>
      </c>
      <c r="K347" t="s">
        <v>537</v>
      </c>
    </row>
    <row r="348" spans="1:11">
      <c r="A348" t="s">
        <v>473</v>
      </c>
      <c r="B348" t="s">
        <v>486</v>
      </c>
      <c r="C348" t="s">
        <v>3829</v>
      </c>
      <c r="D348" t="s">
        <v>3837</v>
      </c>
      <c r="E348" t="s">
        <v>108</v>
      </c>
      <c r="F348" t="s">
        <v>2</v>
      </c>
      <c r="G348" t="s">
        <v>2</v>
      </c>
      <c r="H348" t="s">
        <v>2</v>
      </c>
      <c r="I348" t="s">
        <v>2</v>
      </c>
      <c r="J348" t="s">
        <v>2</v>
      </c>
      <c r="K348" t="s">
        <v>2</v>
      </c>
    </row>
    <row r="349" spans="1:11">
      <c r="A349" t="s">
        <v>28</v>
      </c>
      <c r="B349" t="s">
        <v>564</v>
      </c>
      <c r="C349" t="s">
        <v>426</v>
      </c>
      <c r="D349" t="s">
        <v>3996</v>
      </c>
      <c r="E349" t="s">
        <v>2911</v>
      </c>
      <c r="F349" t="s">
        <v>2</v>
      </c>
      <c r="G349" t="s">
        <v>2</v>
      </c>
      <c r="H349" t="s">
        <v>2</v>
      </c>
      <c r="I349" t="s">
        <v>2</v>
      </c>
      <c r="J349" t="s">
        <v>2</v>
      </c>
      <c r="K349" t="s">
        <v>2</v>
      </c>
    </row>
    <row r="350" spans="1:11">
      <c r="A350" t="s">
        <v>60</v>
      </c>
      <c r="B350" t="s">
        <v>3853</v>
      </c>
      <c r="C350" t="s">
        <v>3888</v>
      </c>
      <c r="D350" t="s">
        <v>3997</v>
      </c>
      <c r="E350" t="s">
        <v>2912</v>
      </c>
      <c r="F350" t="s">
        <v>2</v>
      </c>
      <c r="G350" t="s">
        <v>2</v>
      </c>
      <c r="H350" t="s">
        <v>2</v>
      </c>
      <c r="I350" t="s">
        <v>2</v>
      </c>
      <c r="J350" t="s">
        <v>2</v>
      </c>
      <c r="K350" t="s">
        <v>2</v>
      </c>
    </row>
    <row r="351" spans="1:11">
      <c r="A351" t="s">
        <v>7</v>
      </c>
      <c r="B351" t="s">
        <v>3988</v>
      </c>
      <c r="C351" t="s">
        <v>3990</v>
      </c>
      <c r="D351" t="s">
        <v>3853</v>
      </c>
      <c r="E351" t="s">
        <v>537</v>
      </c>
      <c r="F351" t="s">
        <v>2</v>
      </c>
      <c r="G351" t="s">
        <v>2</v>
      </c>
      <c r="H351" t="s">
        <v>2</v>
      </c>
      <c r="I351" t="s">
        <v>2</v>
      </c>
      <c r="J351" t="s">
        <v>2</v>
      </c>
      <c r="K351" t="s">
        <v>2</v>
      </c>
    </row>
    <row r="352" spans="1:11">
      <c r="A352" t="s">
        <v>474</v>
      </c>
      <c r="B352" t="s">
        <v>486</v>
      </c>
      <c r="C352" t="s">
        <v>3829</v>
      </c>
      <c r="D352" t="s">
        <v>3837</v>
      </c>
      <c r="E352" t="s">
        <v>108</v>
      </c>
      <c r="F352" t="s">
        <v>2</v>
      </c>
      <c r="G352" t="s">
        <v>2</v>
      </c>
      <c r="H352" t="s">
        <v>2</v>
      </c>
      <c r="I352" t="s">
        <v>2</v>
      </c>
      <c r="J352" t="s">
        <v>2</v>
      </c>
      <c r="K352" t="s">
        <v>2</v>
      </c>
    </row>
    <row r="353" spans="1:11">
      <c r="A353" t="s">
        <v>29</v>
      </c>
      <c r="B353" t="s">
        <v>3262</v>
      </c>
      <c r="C353" t="s">
        <v>3995</v>
      </c>
      <c r="D353" t="s">
        <v>3926</v>
      </c>
      <c r="E353" t="s">
        <v>2913</v>
      </c>
      <c r="F353" t="s">
        <v>2</v>
      </c>
      <c r="G353" t="s">
        <v>2</v>
      </c>
      <c r="H353" t="s">
        <v>2</v>
      </c>
      <c r="I353" t="s">
        <v>2</v>
      </c>
      <c r="J353" t="s">
        <v>2</v>
      </c>
      <c r="K353" t="s">
        <v>2</v>
      </c>
    </row>
    <row r="354" spans="1:11">
      <c r="A354" t="s">
        <v>61</v>
      </c>
      <c r="B354" t="s">
        <v>2695</v>
      </c>
      <c r="C354" t="s">
        <v>2723</v>
      </c>
      <c r="D354" t="s">
        <v>2617</v>
      </c>
      <c r="E354" t="s">
        <v>2914</v>
      </c>
      <c r="F354" t="s">
        <v>2</v>
      </c>
      <c r="G354" t="s">
        <v>2</v>
      </c>
      <c r="H354" t="s">
        <v>2</v>
      </c>
      <c r="I354" t="s">
        <v>2</v>
      </c>
      <c r="J354" t="s">
        <v>2</v>
      </c>
      <c r="K354" t="s">
        <v>2</v>
      </c>
    </row>
    <row r="355" spans="1:11">
      <c r="A355" t="s">
        <v>7</v>
      </c>
      <c r="B355" t="s">
        <v>3988</v>
      </c>
      <c r="C355" t="s">
        <v>3990</v>
      </c>
      <c r="D355" t="s">
        <v>3853</v>
      </c>
      <c r="E355" t="s">
        <v>537</v>
      </c>
      <c r="F355" t="s">
        <v>2</v>
      </c>
      <c r="G355" t="s">
        <v>2</v>
      </c>
      <c r="H355" t="s">
        <v>2</v>
      </c>
      <c r="I355" t="s">
        <v>2</v>
      </c>
      <c r="J355" t="s">
        <v>2</v>
      </c>
      <c r="K355" t="s">
        <v>2</v>
      </c>
    </row>
    <row r="356" spans="1:11">
      <c r="A356" t="s">
        <v>475</v>
      </c>
      <c r="B356" t="s">
        <v>486</v>
      </c>
      <c r="C356" t="s">
        <v>3829</v>
      </c>
      <c r="D356" t="s">
        <v>3837</v>
      </c>
      <c r="E356" t="s">
        <v>108</v>
      </c>
      <c r="F356" t="s">
        <v>2</v>
      </c>
      <c r="G356" t="s">
        <v>2</v>
      </c>
      <c r="H356" t="s">
        <v>2</v>
      </c>
      <c r="I356" t="s">
        <v>2</v>
      </c>
      <c r="J356" t="s">
        <v>2</v>
      </c>
      <c r="K356" t="s">
        <v>2</v>
      </c>
    </row>
    <row r="357" spans="1:11">
      <c r="A357" t="s">
        <v>29</v>
      </c>
      <c r="B357" t="s">
        <v>2610</v>
      </c>
      <c r="C357" t="s">
        <v>3963</v>
      </c>
      <c r="D357" t="s">
        <v>493</v>
      </c>
      <c r="E357" t="s">
        <v>2915</v>
      </c>
      <c r="F357" t="s">
        <v>2</v>
      </c>
      <c r="G357" t="s">
        <v>2</v>
      </c>
      <c r="H357" t="s">
        <v>2</v>
      </c>
      <c r="I357" t="s">
        <v>2</v>
      </c>
      <c r="J357" t="s">
        <v>2</v>
      </c>
      <c r="K357" t="s">
        <v>2</v>
      </c>
    </row>
    <row r="358" spans="1:11">
      <c r="A358" t="s">
        <v>61</v>
      </c>
      <c r="B358" t="s">
        <v>3994</v>
      </c>
      <c r="C358" t="s">
        <v>1041</v>
      </c>
      <c r="D358" t="s">
        <v>1413</v>
      </c>
      <c r="E358" t="s">
        <v>279</v>
      </c>
      <c r="F358" t="s">
        <v>2</v>
      </c>
      <c r="G358" t="s">
        <v>2</v>
      </c>
      <c r="H358" t="s">
        <v>2</v>
      </c>
      <c r="I358" t="s">
        <v>2</v>
      </c>
      <c r="J358" t="s">
        <v>2</v>
      </c>
      <c r="K358" t="s">
        <v>2</v>
      </c>
    </row>
    <row r="359" spans="1:11">
      <c r="A359" t="s">
        <v>7</v>
      </c>
      <c r="B359" t="s">
        <v>3988</v>
      </c>
      <c r="C359" t="s">
        <v>3990</v>
      </c>
      <c r="D359" t="s">
        <v>3853</v>
      </c>
      <c r="E359" t="s">
        <v>537</v>
      </c>
      <c r="F359" t="s">
        <v>2</v>
      </c>
      <c r="G359" t="s">
        <v>2</v>
      </c>
      <c r="H359" t="s">
        <v>2</v>
      </c>
      <c r="I359" t="s">
        <v>2</v>
      </c>
      <c r="J359" t="s">
        <v>2</v>
      </c>
      <c r="K359" t="s">
        <v>2</v>
      </c>
    </row>
    <row r="360" spans="1:11">
      <c r="A360" t="s">
        <v>476</v>
      </c>
      <c r="B360" t="s">
        <v>486</v>
      </c>
      <c r="C360" t="s">
        <v>3829</v>
      </c>
      <c r="D360" t="s">
        <v>3837</v>
      </c>
      <c r="E360" t="s">
        <v>108</v>
      </c>
      <c r="F360" t="s">
        <v>2</v>
      </c>
      <c r="G360" t="s">
        <v>2</v>
      </c>
      <c r="H360" t="s">
        <v>2</v>
      </c>
      <c r="I360" t="s">
        <v>2</v>
      </c>
      <c r="J360" t="s">
        <v>2</v>
      </c>
      <c r="K360" t="s">
        <v>2</v>
      </c>
    </row>
    <row r="361" spans="1:11">
      <c r="A361" t="s">
        <v>29</v>
      </c>
      <c r="B361" t="s">
        <v>2280</v>
      </c>
      <c r="C361" t="s">
        <v>2607</v>
      </c>
      <c r="D361" t="s">
        <v>3998</v>
      </c>
      <c r="E361" t="s">
        <v>3446</v>
      </c>
      <c r="F361" t="s">
        <v>2</v>
      </c>
      <c r="G361" t="s">
        <v>2</v>
      </c>
      <c r="H361" t="s">
        <v>2</v>
      </c>
      <c r="I361" t="s">
        <v>2</v>
      </c>
      <c r="J361" t="s">
        <v>2</v>
      </c>
      <c r="K361" t="s">
        <v>2</v>
      </c>
    </row>
    <row r="362" spans="1:11">
      <c r="A362" t="s">
        <v>61</v>
      </c>
      <c r="B362" t="s">
        <v>3868</v>
      </c>
      <c r="C362" t="s">
        <v>1914</v>
      </c>
      <c r="D362" t="s">
        <v>2260</v>
      </c>
      <c r="E362" t="s">
        <v>3447</v>
      </c>
      <c r="F362" t="s">
        <v>2</v>
      </c>
      <c r="G362" t="s">
        <v>2</v>
      </c>
      <c r="H362" t="s">
        <v>2</v>
      </c>
      <c r="I362" t="s">
        <v>2</v>
      </c>
      <c r="J362" t="s">
        <v>2</v>
      </c>
      <c r="K362" t="s">
        <v>2</v>
      </c>
    </row>
    <row r="363" spans="1:11">
      <c r="A363" t="s">
        <v>7</v>
      </c>
      <c r="B363" t="s">
        <v>3988</v>
      </c>
      <c r="C363" t="s">
        <v>3990</v>
      </c>
      <c r="D363" t="s">
        <v>3853</v>
      </c>
      <c r="E363" t="s">
        <v>537</v>
      </c>
      <c r="F363" t="s">
        <v>2</v>
      </c>
      <c r="G363" t="s">
        <v>2</v>
      </c>
      <c r="H363" t="s">
        <v>2</v>
      </c>
      <c r="I363" t="s">
        <v>2</v>
      </c>
      <c r="J363" t="s">
        <v>2</v>
      </c>
      <c r="K363" t="s">
        <v>2</v>
      </c>
    </row>
    <row r="364" spans="1:11">
      <c r="A364" t="s">
        <v>4034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t="s">
        <v>2</v>
      </c>
      <c r="H364" t="s">
        <v>2</v>
      </c>
      <c r="I364" t="s">
        <v>2</v>
      </c>
      <c r="J364" t="s">
        <v>2</v>
      </c>
      <c r="K364" t="s">
        <v>2</v>
      </c>
    </row>
    <row r="365" spans="1:11">
      <c r="A365" t="s">
        <v>471</v>
      </c>
      <c r="B365" t="s">
        <v>28</v>
      </c>
      <c r="C365" t="s">
        <v>28</v>
      </c>
      <c r="D365" t="s">
        <v>60</v>
      </c>
      <c r="E365" t="s">
        <v>60</v>
      </c>
      <c r="F365" t="s">
        <v>7</v>
      </c>
      <c r="G365" t="s">
        <v>7</v>
      </c>
      <c r="H365" t="s">
        <v>108</v>
      </c>
      <c r="I365" t="s">
        <v>2</v>
      </c>
      <c r="J365" t="s">
        <v>2</v>
      </c>
      <c r="K365" t="s">
        <v>2</v>
      </c>
    </row>
    <row r="366" spans="1:11">
      <c r="A366" t="s">
        <v>2</v>
      </c>
      <c r="B366" t="s">
        <v>486</v>
      </c>
      <c r="C366" t="s">
        <v>512</v>
      </c>
      <c r="D366" t="s">
        <v>486</v>
      </c>
      <c r="E366" t="s">
        <v>512</v>
      </c>
      <c r="F366" t="s">
        <v>486</v>
      </c>
      <c r="G366" t="s">
        <v>512</v>
      </c>
      <c r="H366" t="s">
        <v>2</v>
      </c>
      <c r="I366" t="s">
        <v>2</v>
      </c>
      <c r="J366" t="s">
        <v>2</v>
      </c>
      <c r="K366" t="s">
        <v>2</v>
      </c>
    </row>
    <row r="367" spans="1:11">
      <c r="A367" t="s">
        <v>2162</v>
      </c>
      <c r="B367" t="s">
        <v>1386</v>
      </c>
      <c r="C367" t="s">
        <v>234</v>
      </c>
      <c r="D367" t="s">
        <v>994</v>
      </c>
      <c r="E367" t="s">
        <v>515</v>
      </c>
      <c r="F367" t="s">
        <v>625</v>
      </c>
      <c r="G367" t="s">
        <v>298</v>
      </c>
      <c r="H367" t="s">
        <v>4361</v>
      </c>
      <c r="I367" t="s">
        <v>2</v>
      </c>
      <c r="J367" t="s">
        <v>2</v>
      </c>
      <c r="K367" t="s">
        <v>2</v>
      </c>
    </row>
    <row r="368" spans="1:11">
      <c r="A368" t="s">
        <v>3728</v>
      </c>
      <c r="B368" t="s">
        <v>4065</v>
      </c>
      <c r="C368" t="s">
        <v>89</v>
      </c>
      <c r="D368" t="s">
        <v>3865</v>
      </c>
      <c r="E368" t="s">
        <v>234</v>
      </c>
      <c r="F368" t="s">
        <v>3983</v>
      </c>
      <c r="G368" t="s">
        <v>77</v>
      </c>
      <c r="H368" t="s">
        <v>4362</v>
      </c>
      <c r="I368" t="s">
        <v>2</v>
      </c>
      <c r="J368" t="s">
        <v>2</v>
      </c>
      <c r="K368" t="s">
        <v>2</v>
      </c>
    </row>
    <row r="369" spans="1:11">
      <c r="A369" t="s">
        <v>59</v>
      </c>
      <c r="B369" t="s">
        <v>99</v>
      </c>
      <c r="C369" t="s">
        <v>4031</v>
      </c>
      <c r="D369" t="s">
        <v>3966</v>
      </c>
      <c r="E369" t="s">
        <v>657</v>
      </c>
      <c r="F369" t="s">
        <v>4332</v>
      </c>
      <c r="G369" t="s">
        <v>515</v>
      </c>
      <c r="H369" t="s">
        <v>4363</v>
      </c>
      <c r="I369" t="s">
        <v>2</v>
      </c>
      <c r="J369" t="s">
        <v>2</v>
      </c>
      <c r="K369" t="s">
        <v>2</v>
      </c>
    </row>
    <row r="370" spans="1:11">
      <c r="A370" t="s">
        <v>119</v>
      </c>
      <c r="B370" t="s">
        <v>3913</v>
      </c>
      <c r="C370" t="s">
        <v>260</v>
      </c>
      <c r="D370" t="s">
        <v>3406</v>
      </c>
      <c r="E370" t="s">
        <v>2753</v>
      </c>
      <c r="F370" t="s">
        <v>3863</v>
      </c>
      <c r="G370" t="s">
        <v>260</v>
      </c>
      <c r="H370" t="s">
        <v>4364</v>
      </c>
      <c r="I370" t="s">
        <v>2</v>
      </c>
      <c r="J370" t="s">
        <v>2</v>
      </c>
      <c r="K370" t="s">
        <v>2</v>
      </c>
    </row>
    <row r="371" spans="1:11">
      <c r="A371" t="s">
        <v>133</v>
      </c>
      <c r="B371" t="s">
        <v>638</v>
      </c>
      <c r="C371" t="s">
        <v>518</v>
      </c>
      <c r="D371" t="s">
        <v>4024</v>
      </c>
      <c r="E371" t="s">
        <v>275</v>
      </c>
      <c r="F371" t="s">
        <v>635</v>
      </c>
      <c r="G371" t="s">
        <v>348</v>
      </c>
      <c r="H371" t="s">
        <v>4365</v>
      </c>
      <c r="I371" t="s">
        <v>2</v>
      </c>
      <c r="J371" t="s">
        <v>2</v>
      </c>
      <c r="K371" t="s">
        <v>2</v>
      </c>
    </row>
    <row r="372" spans="1:11">
      <c r="A372" t="s">
        <v>7</v>
      </c>
      <c r="B372" t="s">
        <v>2608</v>
      </c>
      <c r="C372" t="s">
        <v>516</v>
      </c>
      <c r="D372" t="s">
        <v>1695</v>
      </c>
      <c r="E372" t="s">
        <v>177</v>
      </c>
      <c r="F372" t="s">
        <v>230</v>
      </c>
      <c r="G372" t="s">
        <v>204</v>
      </c>
      <c r="H372" t="s">
        <v>4366</v>
      </c>
      <c r="I372" t="s">
        <v>2</v>
      </c>
      <c r="J372" t="s">
        <v>2</v>
      </c>
      <c r="K372" t="s">
        <v>2</v>
      </c>
    </row>
    <row r="373" spans="1:11">
      <c r="A373" t="s">
        <v>4035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t="s">
        <v>2</v>
      </c>
      <c r="H373" t="s">
        <v>2</v>
      </c>
      <c r="I373" t="s">
        <v>2</v>
      </c>
      <c r="J373" t="s">
        <v>2</v>
      </c>
      <c r="K373" t="s">
        <v>2</v>
      </c>
    </row>
    <row r="374" spans="1:11">
      <c r="A374" t="s">
        <v>473</v>
      </c>
      <c r="B374" t="s">
        <v>28</v>
      </c>
      <c r="C374" t="s">
        <v>28</v>
      </c>
      <c r="D374" t="s">
        <v>60</v>
      </c>
      <c r="E374" t="s">
        <v>60</v>
      </c>
      <c r="F374" t="s">
        <v>7</v>
      </c>
      <c r="G374" t="s">
        <v>7</v>
      </c>
      <c r="H374" t="s">
        <v>108</v>
      </c>
      <c r="I374" t="s">
        <v>2</v>
      </c>
      <c r="J374" t="s">
        <v>2</v>
      </c>
      <c r="K374" t="s">
        <v>2</v>
      </c>
    </row>
    <row r="375" spans="1:11">
      <c r="A375" t="s">
        <v>2</v>
      </c>
      <c r="B375" t="s">
        <v>486</v>
      </c>
      <c r="C375" t="s">
        <v>512</v>
      </c>
      <c r="D375" t="s">
        <v>486</v>
      </c>
      <c r="E375" t="s">
        <v>512</v>
      </c>
      <c r="F375" t="s">
        <v>486</v>
      </c>
      <c r="G375" t="s">
        <v>512</v>
      </c>
      <c r="H375" t="s">
        <v>2</v>
      </c>
      <c r="I375" t="s">
        <v>2</v>
      </c>
      <c r="J375" t="s">
        <v>2</v>
      </c>
      <c r="K375" t="s">
        <v>2</v>
      </c>
    </row>
    <row r="376" spans="1:11">
      <c r="A376" t="s">
        <v>28</v>
      </c>
      <c r="B376" t="s">
        <v>4066</v>
      </c>
      <c r="C376" t="s">
        <v>348</v>
      </c>
      <c r="D376" t="s">
        <v>192</v>
      </c>
      <c r="E376" t="s">
        <v>652</v>
      </c>
      <c r="F376" t="s">
        <v>375</v>
      </c>
      <c r="G376" t="s">
        <v>519</v>
      </c>
      <c r="H376" t="s">
        <v>4367</v>
      </c>
      <c r="I376" t="s">
        <v>2</v>
      </c>
      <c r="J376" t="s">
        <v>2</v>
      </c>
      <c r="K376" t="s">
        <v>2</v>
      </c>
    </row>
    <row r="377" spans="1:11">
      <c r="A377" t="s">
        <v>60</v>
      </c>
      <c r="B377" t="s">
        <v>3941</v>
      </c>
      <c r="C377" t="s">
        <v>296</v>
      </c>
      <c r="D377" t="s">
        <v>612</v>
      </c>
      <c r="E377" t="s">
        <v>363</v>
      </c>
      <c r="F377" t="s">
        <v>4333</v>
      </c>
      <c r="G377" t="s">
        <v>518</v>
      </c>
      <c r="H377" t="s">
        <v>4368</v>
      </c>
      <c r="I377" t="s">
        <v>2</v>
      </c>
      <c r="J377" t="s">
        <v>2</v>
      </c>
      <c r="K377" t="s">
        <v>2</v>
      </c>
    </row>
    <row r="378" spans="1:11">
      <c r="A378" t="s">
        <v>7</v>
      </c>
      <c r="B378" t="s">
        <v>2608</v>
      </c>
      <c r="C378" t="s">
        <v>516</v>
      </c>
      <c r="D378" t="s">
        <v>1695</v>
      </c>
      <c r="E378" t="s">
        <v>177</v>
      </c>
      <c r="F378" t="s">
        <v>230</v>
      </c>
      <c r="G378" t="s">
        <v>204</v>
      </c>
      <c r="H378" t="s">
        <v>4366</v>
      </c>
      <c r="I378" t="s">
        <v>2</v>
      </c>
      <c r="J378" t="s">
        <v>2</v>
      </c>
      <c r="K378" t="s">
        <v>2</v>
      </c>
    </row>
    <row r="379" spans="1:11">
      <c r="A379" t="s">
        <v>4036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t="s">
        <v>2</v>
      </c>
      <c r="H379" t="s">
        <v>2</v>
      </c>
      <c r="I379" t="s">
        <v>2</v>
      </c>
      <c r="J379" t="s">
        <v>2</v>
      </c>
      <c r="K379" t="s">
        <v>2</v>
      </c>
    </row>
    <row r="380" spans="1:11">
      <c r="A380" t="s">
        <v>477</v>
      </c>
      <c r="B380" t="s">
        <v>28</v>
      </c>
      <c r="C380" t="s">
        <v>28</v>
      </c>
      <c r="D380" t="s">
        <v>60</v>
      </c>
      <c r="E380" t="s">
        <v>60</v>
      </c>
      <c r="F380" t="s">
        <v>7</v>
      </c>
      <c r="G380" t="s">
        <v>7</v>
      </c>
      <c r="H380" t="s">
        <v>108</v>
      </c>
      <c r="I380" t="s">
        <v>2</v>
      </c>
      <c r="J380" t="s">
        <v>2</v>
      </c>
      <c r="K380" t="s">
        <v>2</v>
      </c>
    </row>
    <row r="381" spans="1:11">
      <c r="A381" t="s">
        <v>2</v>
      </c>
      <c r="B381" t="s">
        <v>486</v>
      </c>
      <c r="C381" t="s">
        <v>512</v>
      </c>
      <c r="D381" t="s">
        <v>486</v>
      </c>
      <c r="E381" t="s">
        <v>512</v>
      </c>
      <c r="F381" t="s">
        <v>486</v>
      </c>
      <c r="G381" t="s">
        <v>512</v>
      </c>
      <c r="H381" t="s">
        <v>2</v>
      </c>
      <c r="I381" t="s">
        <v>2</v>
      </c>
      <c r="J381" t="s">
        <v>2</v>
      </c>
      <c r="K381" t="s">
        <v>2</v>
      </c>
    </row>
    <row r="382" spans="1:11">
      <c r="A382" t="s">
        <v>32</v>
      </c>
      <c r="B382" t="s">
        <v>228</v>
      </c>
      <c r="C382" t="s">
        <v>1186</v>
      </c>
      <c r="D382" t="s">
        <v>4251</v>
      </c>
      <c r="E382" t="s">
        <v>77</v>
      </c>
      <c r="F382" t="s">
        <v>764</v>
      </c>
      <c r="G382" t="s">
        <v>298</v>
      </c>
      <c r="H382" t="s">
        <v>4369</v>
      </c>
      <c r="I382" t="s">
        <v>2</v>
      </c>
      <c r="J382" t="s">
        <v>2</v>
      </c>
      <c r="K382" t="s">
        <v>2</v>
      </c>
    </row>
    <row r="383" spans="1:11">
      <c r="A383" t="s">
        <v>63</v>
      </c>
      <c r="B383" t="s">
        <v>4067</v>
      </c>
      <c r="C383" t="s">
        <v>299</v>
      </c>
      <c r="D383" t="s">
        <v>620</v>
      </c>
      <c r="E383" t="s">
        <v>522</v>
      </c>
      <c r="F383" t="s">
        <v>2861</v>
      </c>
      <c r="G383" t="s">
        <v>516</v>
      </c>
      <c r="H383" t="s">
        <v>4370</v>
      </c>
      <c r="I383" t="s">
        <v>2</v>
      </c>
      <c r="J383" t="s">
        <v>2</v>
      </c>
      <c r="K383" t="s">
        <v>2</v>
      </c>
    </row>
    <row r="384" spans="1:11">
      <c r="A384" t="s">
        <v>7</v>
      </c>
      <c r="B384" t="s">
        <v>2608</v>
      </c>
      <c r="C384" t="s">
        <v>516</v>
      </c>
      <c r="D384" t="s">
        <v>1695</v>
      </c>
      <c r="E384" t="s">
        <v>177</v>
      </c>
      <c r="F384" t="s">
        <v>230</v>
      </c>
      <c r="G384" t="s">
        <v>204</v>
      </c>
      <c r="H384" t="s">
        <v>4366</v>
      </c>
      <c r="I384" t="s">
        <v>2</v>
      </c>
      <c r="J384" t="s">
        <v>2</v>
      </c>
      <c r="K384" t="s">
        <v>2</v>
      </c>
    </row>
    <row r="385" spans="1:11">
      <c r="A385" t="s">
        <v>4037</v>
      </c>
      <c r="B385" t="s">
        <v>2</v>
      </c>
      <c r="C385" t="s">
        <v>2</v>
      </c>
      <c r="D385" t="s">
        <v>2</v>
      </c>
      <c r="E385" t="s">
        <v>2</v>
      </c>
      <c r="F385" t="s">
        <v>2</v>
      </c>
      <c r="G385" t="s">
        <v>2</v>
      </c>
      <c r="H385" t="s">
        <v>2</v>
      </c>
      <c r="I385" t="s">
        <v>2</v>
      </c>
      <c r="J385" t="s">
        <v>2</v>
      </c>
      <c r="K385" t="s">
        <v>2</v>
      </c>
    </row>
    <row r="386" spans="1:11">
      <c r="A386" t="s">
        <v>471</v>
      </c>
      <c r="B386" t="s">
        <v>28</v>
      </c>
      <c r="C386" t="s">
        <v>28</v>
      </c>
      <c r="D386" t="s">
        <v>60</v>
      </c>
      <c r="E386" t="s">
        <v>60</v>
      </c>
      <c r="F386" t="s">
        <v>7</v>
      </c>
      <c r="G386" t="s">
        <v>7</v>
      </c>
      <c r="H386" t="s">
        <v>108</v>
      </c>
      <c r="I386" t="s">
        <v>2</v>
      </c>
      <c r="J386" t="s">
        <v>2</v>
      </c>
      <c r="K386" t="s">
        <v>2</v>
      </c>
    </row>
    <row r="387" spans="1:11">
      <c r="A387" t="s">
        <v>2</v>
      </c>
      <c r="B387" t="s">
        <v>486</v>
      </c>
      <c r="C387" t="s">
        <v>512</v>
      </c>
      <c r="D387" t="s">
        <v>486</v>
      </c>
      <c r="E387" t="s">
        <v>512</v>
      </c>
      <c r="F387" t="s">
        <v>486</v>
      </c>
      <c r="G387" t="s">
        <v>512</v>
      </c>
      <c r="H387" t="s">
        <v>2</v>
      </c>
      <c r="I387" t="s">
        <v>2</v>
      </c>
      <c r="J387" t="s">
        <v>2</v>
      </c>
      <c r="K387" t="s">
        <v>2</v>
      </c>
    </row>
    <row r="388" spans="1:11">
      <c r="A388" t="s">
        <v>2162</v>
      </c>
      <c r="B388" t="s">
        <v>3454</v>
      </c>
      <c r="C388" t="s">
        <v>1216</v>
      </c>
      <c r="D388" t="s">
        <v>4252</v>
      </c>
      <c r="E388" t="s">
        <v>89</v>
      </c>
      <c r="F388" t="s">
        <v>4334</v>
      </c>
      <c r="G388" t="s">
        <v>652</v>
      </c>
      <c r="H388" t="s">
        <v>4371</v>
      </c>
      <c r="I388" t="s">
        <v>2</v>
      </c>
      <c r="J388" t="s">
        <v>2</v>
      </c>
      <c r="K388" t="s">
        <v>2</v>
      </c>
    </row>
    <row r="389" spans="1:11">
      <c r="A389" t="s">
        <v>3728</v>
      </c>
      <c r="B389" t="s">
        <v>4068</v>
      </c>
      <c r="C389" t="s">
        <v>77</v>
      </c>
      <c r="D389" t="s">
        <v>3977</v>
      </c>
      <c r="E389" t="s">
        <v>520</v>
      </c>
      <c r="F389" t="s">
        <v>3892</v>
      </c>
      <c r="G389" t="s">
        <v>348</v>
      </c>
      <c r="H389" t="s">
        <v>4372</v>
      </c>
      <c r="I389" t="s">
        <v>2</v>
      </c>
      <c r="J389" t="s">
        <v>2</v>
      </c>
      <c r="K389" t="s">
        <v>2</v>
      </c>
    </row>
    <row r="390" spans="1:11">
      <c r="A390" t="s">
        <v>59</v>
      </c>
      <c r="B390" t="s">
        <v>2697</v>
      </c>
      <c r="C390" t="s">
        <v>4163</v>
      </c>
      <c r="D390" t="s">
        <v>771</v>
      </c>
      <c r="E390" t="s">
        <v>237</v>
      </c>
      <c r="F390" t="s">
        <v>2028</v>
      </c>
      <c r="G390" t="s">
        <v>2753</v>
      </c>
      <c r="H390" t="s">
        <v>4373</v>
      </c>
      <c r="I390" t="s">
        <v>2</v>
      </c>
      <c r="J390" t="s">
        <v>2</v>
      </c>
      <c r="K390" t="s">
        <v>2</v>
      </c>
    </row>
    <row r="391" spans="1:11">
      <c r="A391" t="s">
        <v>119</v>
      </c>
      <c r="B391" t="s">
        <v>1533</v>
      </c>
      <c r="C391" t="s">
        <v>585</v>
      </c>
      <c r="D391" t="s">
        <v>3878</v>
      </c>
      <c r="E391" t="s">
        <v>3905</v>
      </c>
      <c r="F391" t="s">
        <v>641</v>
      </c>
      <c r="G391" t="s">
        <v>521</v>
      </c>
      <c r="H391" t="s">
        <v>4374</v>
      </c>
      <c r="I391" t="s">
        <v>2</v>
      </c>
      <c r="J391" t="s">
        <v>2</v>
      </c>
      <c r="K391" t="s">
        <v>2</v>
      </c>
    </row>
    <row r="392" spans="1:11">
      <c r="A392" t="s">
        <v>133</v>
      </c>
      <c r="B392" t="s">
        <v>285</v>
      </c>
      <c r="C392" t="s">
        <v>335</v>
      </c>
      <c r="D392" t="s">
        <v>488</v>
      </c>
      <c r="E392" t="s">
        <v>348</v>
      </c>
      <c r="F392" t="s">
        <v>1397</v>
      </c>
      <c r="G392" t="s">
        <v>657</v>
      </c>
      <c r="H392" t="s">
        <v>4375</v>
      </c>
      <c r="I392" t="s">
        <v>2</v>
      </c>
      <c r="J392" t="s">
        <v>2</v>
      </c>
      <c r="K392" t="s">
        <v>2</v>
      </c>
    </row>
    <row r="393" spans="1:11">
      <c r="A393" t="s">
        <v>7</v>
      </c>
      <c r="B393" t="s">
        <v>3938</v>
      </c>
      <c r="C393" t="s">
        <v>182</v>
      </c>
      <c r="D393" t="s">
        <v>3803</v>
      </c>
      <c r="E393" t="s">
        <v>234</v>
      </c>
      <c r="F393" t="s">
        <v>760</v>
      </c>
      <c r="G393" t="s">
        <v>519</v>
      </c>
      <c r="H393" t="s">
        <v>4376</v>
      </c>
      <c r="I393" t="s">
        <v>2</v>
      </c>
      <c r="J393" t="s">
        <v>2</v>
      </c>
      <c r="K393" t="s">
        <v>2</v>
      </c>
    </row>
    <row r="394" spans="1:11">
      <c r="A394" t="s">
        <v>4038</v>
      </c>
      <c r="B394" t="s">
        <v>2</v>
      </c>
      <c r="C394" t="s">
        <v>2</v>
      </c>
      <c r="D394" t="s">
        <v>2</v>
      </c>
      <c r="E394" t="s">
        <v>2</v>
      </c>
      <c r="F394" t="s">
        <v>2</v>
      </c>
      <c r="G394" t="s">
        <v>2</v>
      </c>
      <c r="H394" t="s">
        <v>2</v>
      </c>
      <c r="I394" t="s">
        <v>2</v>
      </c>
      <c r="J394" t="s">
        <v>2</v>
      </c>
      <c r="K394" t="s">
        <v>2</v>
      </c>
    </row>
    <row r="395" spans="1:11">
      <c r="A395" t="s">
        <v>473</v>
      </c>
      <c r="B395" t="s">
        <v>28</v>
      </c>
      <c r="C395" t="s">
        <v>28</v>
      </c>
      <c r="D395" t="s">
        <v>60</v>
      </c>
      <c r="E395" t="s">
        <v>60</v>
      </c>
      <c r="F395" t="s">
        <v>7</v>
      </c>
      <c r="G395" t="s">
        <v>7</v>
      </c>
      <c r="H395" t="s">
        <v>108</v>
      </c>
      <c r="I395" t="s">
        <v>2</v>
      </c>
      <c r="J395" t="s">
        <v>2</v>
      </c>
      <c r="K395" t="s">
        <v>2</v>
      </c>
    </row>
    <row r="396" spans="1:11">
      <c r="A396" t="s">
        <v>2</v>
      </c>
      <c r="B396" t="s">
        <v>486</v>
      </c>
      <c r="C396" t="s">
        <v>512</v>
      </c>
      <c r="D396" t="s">
        <v>486</v>
      </c>
      <c r="E396" t="s">
        <v>512</v>
      </c>
      <c r="F396" t="s">
        <v>486</v>
      </c>
      <c r="G396" t="s">
        <v>512</v>
      </c>
      <c r="H396" t="s">
        <v>2</v>
      </c>
      <c r="I396" t="s">
        <v>2</v>
      </c>
      <c r="J396" t="s">
        <v>2</v>
      </c>
      <c r="K396" t="s">
        <v>2</v>
      </c>
    </row>
    <row r="397" spans="1:11">
      <c r="A397" t="s">
        <v>28</v>
      </c>
      <c r="B397" t="s">
        <v>3886</v>
      </c>
      <c r="C397" t="s">
        <v>3999</v>
      </c>
      <c r="D397" t="s">
        <v>181</v>
      </c>
      <c r="E397" t="s">
        <v>130</v>
      </c>
      <c r="F397" t="s">
        <v>525</v>
      </c>
      <c r="G397" t="s">
        <v>652</v>
      </c>
      <c r="H397" t="s">
        <v>4377</v>
      </c>
      <c r="I397" t="s">
        <v>2</v>
      </c>
      <c r="J397" t="s">
        <v>2</v>
      </c>
      <c r="K397" t="s">
        <v>2</v>
      </c>
    </row>
    <row r="398" spans="1:11">
      <c r="A398" t="s">
        <v>60</v>
      </c>
      <c r="B398" t="s">
        <v>497</v>
      </c>
      <c r="C398" t="s">
        <v>174</v>
      </c>
      <c r="D398" t="s">
        <v>2613</v>
      </c>
      <c r="E398" t="s">
        <v>3999</v>
      </c>
      <c r="F398" t="s">
        <v>373</v>
      </c>
      <c r="G398" t="s">
        <v>348</v>
      </c>
      <c r="H398" t="s">
        <v>4378</v>
      </c>
      <c r="I398" t="s">
        <v>2</v>
      </c>
      <c r="J398" t="s">
        <v>2</v>
      </c>
      <c r="K398" t="s">
        <v>2</v>
      </c>
    </row>
    <row r="399" spans="1:11">
      <c r="A399" t="s">
        <v>7</v>
      </c>
      <c r="B399" t="s">
        <v>3938</v>
      </c>
      <c r="C399" t="s">
        <v>182</v>
      </c>
      <c r="D399" t="s">
        <v>3803</v>
      </c>
      <c r="E399" t="s">
        <v>234</v>
      </c>
      <c r="F399" t="s">
        <v>760</v>
      </c>
      <c r="G399" t="s">
        <v>519</v>
      </c>
      <c r="H399" t="s">
        <v>4376</v>
      </c>
      <c r="I399" t="s">
        <v>2</v>
      </c>
      <c r="J399" t="s">
        <v>2</v>
      </c>
      <c r="K399" t="s">
        <v>2</v>
      </c>
    </row>
    <row r="400" spans="1:11">
      <c r="A400" t="s">
        <v>4039</v>
      </c>
      <c r="B400" t="s">
        <v>2</v>
      </c>
      <c r="C400" t="s">
        <v>2</v>
      </c>
      <c r="D400" t="s">
        <v>2</v>
      </c>
      <c r="E400" t="s">
        <v>2</v>
      </c>
      <c r="F400" t="s">
        <v>2</v>
      </c>
      <c r="G400" t="s">
        <v>2</v>
      </c>
      <c r="H400" t="s">
        <v>2</v>
      </c>
      <c r="I400" t="s">
        <v>2</v>
      </c>
      <c r="J400" t="s">
        <v>2</v>
      </c>
      <c r="K400" t="s">
        <v>2</v>
      </c>
    </row>
    <row r="401" spans="1:11">
      <c r="A401" t="s">
        <v>477</v>
      </c>
      <c r="B401" t="s">
        <v>28</v>
      </c>
      <c r="C401" t="s">
        <v>28</v>
      </c>
      <c r="D401" t="s">
        <v>60</v>
      </c>
      <c r="E401" t="s">
        <v>60</v>
      </c>
      <c r="F401" t="s">
        <v>7</v>
      </c>
      <c r="G401" t="s">
        <v>7</v>
      </c>
      <c r="H401" t="s">
        <v>108</v>
      </c>
      <c r="I401" t="s">
        <v>2</v>
      </c>
      <c r="J401" t="s">
        <v>2</v>
      </c>
      <c r="K401" t="s">
        <v>2</v>
      </c>
    </row>
    <row r="402" spans="1:11">
      <c r="A402" t="s">
        <v>2</v>
      </c>
      <c r="B402" t="s">
        <v>486</v>
      </c>
      <c r="C402" t="s">
        <v>512</v>
      </c>
      <c r="D402" t="s">
        <v>486</v>
      </c>
      <c r="E402" t="s">
        <v>512</v>
      </c>
      <c r="F402" t="s">
        <v>486</v>
      </c>
      <c r="G402" t="s">
        <v>512</v>
      </c>
      <c r="H402" t="s">
        <v>2</v>
      </c>
      <c r="I402" t="s">
        <v>2</v>
      </c>
      <c r="J402" t="s">
        <v>2</v>
      </c>
      <c r="K402" t="s">
        <v>2</v>
      </c>
    </row>
    <row r="403" spans="1:11">
      <c r="A403" t="s">
        <v>32</v>
      </c>
      <c r="B403" t="s">
        <v>281</v>
      </c>
      <c r="C403" t="s">
        <v>520</v>
      </c>
      <c r="D403" t="s">
        <v>3870</v>
      </c>
      <c r="E403" t="s">
        <v>254</v>
      </c>
      <c r="F403" t="s">
        <v>564</v>
      </c>
      <c r="G403" t="s">
        <v>1186</v>
      </c>
      <c r="H403" t="s">
        <v>4379</v>
      </c>
      <c r="I403" t="s">
        <v>2</v>
      </c>
      <c r="J403" t="s">
        <v>2</v>
      </c>
      <c r="K403" t="s">
        <v>2</v>
      </c>
    </row>
    <row r="404" spans="1:11">
      <c r="A404" t="s">
        <v>63</v>
      </c>
      <c r="B404" t="s">
        <v>2693</v>
      </c>
      <c r="C404" t="s">
        <v>1186</v>
      </c>
      <c r="D404" t="s">
        <v>3960</v>
      </c>
      <c r="E404" t="s">
        <v>584</v>
      </c>
      <c r="F404" t="s">
        <v>2602</v>
      </c>
      <c r="G404" t="s">
        <v>182</v>
      </c>
      <c r="H404" t="s">
        <v>4380</v>
      </c>
      <c r="I404" t="s">
        <v>2</v>
      </c>
      <c r="J404" t="s">
        <v>2</v>
      </c>
      <c r="K404" t="s">
        <v>2</v>
      </c>
    </row>
    <row r="405" spans="1:11">
      <c r="A405" t="s">
        <v>7</v>
      </c>
      <c r="B405" t="s">
        <v>3938</v>
      </c>
      <c r="C405" t="s">
        <v>182</v>
      </c>
      <c r="D405" t="s">
        <v>3803</v>
      </c>
      <c r="E405" t="s">
        <v>234</v>
      </c>
      <c r="F405" t="s">
        <v>760</v>
      </c>
      <c r="G405" t="s">
        <v>519</v>
      </c>
      <c r="H405" t="s">
        <v>4376</v>
      </c>
      <c r="I405" t="s">
        <v>2</v>
      </c>
      <c r="J405" t="s">
        <v>2</v>
      </c>
      <c r="K405" t="s">
        <v>2</v>
      </c>
    </row>
    <row r="406" spans="1:11">
      <c r="A406" t="s">
        <v>4040</v>
      </c>
      <c r="B406" t="s">
        <v>2</v>
      </c>
      <c r="C406" t="s">
        <v>2</v>
      </c>
      <c r="D406" t="s">
        <v>2</v>
      </c>
      <c r="E406" t="s">
        <v>2</v>
      </c>
      <c r="F406" t="s">
        <v>2</v>
      </c>
      <c r="G406" t="s">
        <v>2</v>
      </c>
      <c r="H406" t="s">
        <v>2</v>
      </c>
      <c r="I406" t="s">
        <v>2</v>
      </c>
      <c r="J406" t="s">
        <v>2</v>
      </c>
      <c r="K406" t="s">
        <v>2</v>
      </c>
    </row>
    <row r="407" spans="1:11">
      <c r="A407" t="s">
        <v>4041</v>
      </c>
      <c r="B407" t="s">
        <v>28</v>
      </c>
      <c r="C407" t="s">
        <v>28</v>
      </c>
      <c r="D407" t="s">
        <v>60</v>
      </c>
      <c r="E407" t="s">
        <v>60</v>
      </c>
      <c r="F407" t="s">
        <v>7</v>
      </c>
      <c r="G407" t="s">
        <v>7</v>
      </c>
      <c r="H407" t="s">
        <v>108</v>
      </c>
      <c r="I407" t="s">
        <v>2</v>
      </c>
      <c r="J407" t="s">
        <v>2</v>
      </c>
      <c r="K407" t="s">
        <v>2</v>
      </c>
    </row>
    <row r="408" spans="1:11">
      <c r="A408" t="s">
        <v>2</v>
      </c>
      <c r="B408" t="s">
        <v>486</v>
      </c>
      <c r="C408" t="s">
        <v>512</v>
      </c>
      <c r="D408" t="s">
        <v>486</v>
      </c>
      <c r="E408" t="s">
        <v>512</v>
      </c>
      <c r="F408" t="s">
        <v>486</v>
      </c>
      <c r="G408" t="s">
        <v>512</v>
      </c>
      <c r="H408" t="s">
        <v>2</v>
      </c>
      <c r="I408" t="s">
        <v>2</v>
      </c>
      <c r="J408" t="s">
        <v>2</v>
      </c>
      <c r="K408" t="s">
        <v>2</v>
      </c>
    </row>
    <row r="409" spans="1:11">
      <c r="A409" t="s">
        <v>425</v>
      </c>
      <c r="B409" t="s">
        <v>2752</v>
      </c>
      <c r="C409" t="s">
        <v>334</v>
      </c>
      <c r="D409" t="s">
        <v>243</v>
      </c>
      <c r="E409" t="s">
        <v>652</v>
      </c>
      <c r="F409" t="s">
        <v>4335</v>
      </c>
      <c r="G409" t="s">
        <v>519</v>
      </c>
      <c r="H409" t="s">
        <v>4381</v>
      </c>
      <c r="I409" t="s">
        <v>2</v>
      </c>
      <c r="J409" t="s">
        <v>2</v>
      </c>
      <c r="K409" t="s">
        <v>2</v>
      </c>
    </row>
    <row r="410" spans="1:11">
      <c r="A410" t="s">
        <v>287</v>
      </c>
      <c r="B410" t="s">
        <v>430</v>
      </c>
      <c r="C410" t="s">
        <v>584</v>
      </c>
      <c r="D410" t="s">
        <v>4253</v>
      </c>
      <c r="E410" t="s">
        <v>298</v>
      </c>
      <c r="F410" t="s">
        <v>1364</v>
      </c>
      <c r="G410" t="s">
        <v>516</v>
      </c>
      <c r="H410" t="s">
        <v>4382</v>
      </c>
      <c r="I410" t="s">
        <v>2</v>
      </c>
      <c r="J410" t="s">
        <v>2</v>
      </c>
      <c r="K410" t="s">
        <v>2</v>
      </c>
    </row>
    <row r="411" spans="1:11">
      <c r="A411" t="s">
        <v>419</v>
      </c>
      <c r="B411" t="s">
        <v>4069</v>
      </c>
      <c r="C411" t="s">
        <v>514</v>
      </c>
      <c r="D411" t="s">
        <v>4254</v>
      </c>
      <c r="E411" t="s">
        <v>182</v>
      </c>
      <c r="F411" t="s">
        <v>4280</v>
      </c>
      <c r="G411" t="s">
        <v>522</v>
      </c>
      <c r="H411" t="s">
        <v>4383</v>
      </c>
      <c r="I411" t="s">
        <v>2</v>
      </c>
      <c r="J411" t="s">
        <v>2</v>
      </c>
      <c r="K411" t="s">
        <v>2</v>
      </c>
    </row>
    <row r="412" spans="1:11">
      <c r="A412" t="s">
        <v>2405</v>
      </c>
      <c r="B412" t="s">
        <v>4070</v>
      </c>
      <c r="C412" t="s">
        <v>260</v>
      </c>
      <c r="D412" t="s">
        <v>1571</v>
      </c>
      <c r="E412" t="s">
        <v>4164</v>
      </c>
      <c r="F412" t="s">
        <v>612</v>
      </c>
      <c r="G412" t="s">
        <v>348</v>
      </c>
      <c r="H412" t="s">
        <v>4384</v>
      </c>
      <c r="I412" t="s">
        <v>2</v>
      </c>
      <c r="J412" t="s">
        <v>2</v>
      </c>
      <c r="K412" t="s">
        <v>2</v>
      </c>
    </row>
    <row r="413" spans="1:11">
      <c r="A413" t="s">
        <v>2398</v>
      </c>
      <c r="B413" t="s">
        <v>2615</v>
      </c>
      <c r="C413" t="s">
        <v>520</v>
      </c>
      <c r="D413" t="s">
        <v>2280</v>
      </c>
      <c r="E413" t="s">
        <v>89</v>
      </c>
      <c r="F413" t="s">
        <v>3453</v>
      </c>
      <c r="G413" t="s">
        <v>521</v>
      </c>
      <c r="H413" t="s">
        <v>4385</v>
      </c>
      <c r="I413" t="s">
        <v>2</v>
      </c>
      <c r="J413" t="s">
        <v>2</v>
      </c>
      <c r="K413" t="s">
        <v>2</v>
      </c>
    </row>
    <row r="414" spans="1:11">
      <c r="A414" t="s">
        <v>2220</v>
      </c>
      <c r="B414" t="s">
        <v>373</v>
      </c>
      <c r="C414" t="s">
        <v>3822</v>
      </c>
      <c r="D414" t="s">
        <v>641</v>
      </c>
      <c r="E414" t="s">
        <v>240</v>
      </c>
      <c r="F414" t="s">
        <v>2748</v>
      </c>
      <c r="G414" t="s">
        <v>1186</v>
      </c>
      <c r="H414" t="s">
        <v>4386</v>
      </c>
      <c r="I414" t="s">
        <v>2</v>
      </c>
      <c r="J414" t="s">
        <v>2</v>
      </c>
      <c r="K414" t="s">
        <v>2</v>
      </c>
    </row>
    <row r="415" spans="1:11">
      <c r="A415" t="s">
        <v>289</v>
      </c>
      <c r="B415" t="s">
        <v>2695</v>
      </c>
      <c r="C415" t="s">
        <v>237</v>
      </c>
      <c r="D415" t="s">
        <v>3960</v>
      </c>
      <c r="E415" t="s">
        <v>89</v>
      </c>
      <c r="F415" t="s">
        <v>4336</v>
      </c>
      <c r="G415" t="s">
        <v>515</v>
      </c>
      <c r="H415" t="s">
        <v>4387</v>
      </c>
      <c r="I415" t="s">
        <v>2</v>
      </c>
      <c r="J415" t="s">
        <v>2</v>
      </c>
      <c r="K415" t="s">
        <v>2</v>
      </c>
    </row>
    <row r="416" spans="1:11">
      <c r="A416" t="s">
        <v>1580</v>
      </c>
      <c r="B416" t="s">
        <v>2866</v>
      </c>
      <c r="C416" t="s">
        <v>130</v>
      </c>
      <c r="D416" t="s">
        <v>100</v>
      </c>
      <c r="E416" t="s">
        <v>4164</v>
      </c>
      <c r="F416" t="s">
        <v>492</v>
      </c>
      <c r="G416" t="s">
        <v>584</v>
      </c>
      <c r="H416" t="s">
        <v>4388</v>
      </c>
      <c r="I416" t="s">
        <v>2</v>
      </c>
      <c r="J416" t="s">
        <v>2</v>
      </c>
      <c r="K416" t="s">
        <v>2</v>
      </c>
    </row>
    <row r="417" spans="1:11">
      <c r="A417" t="s">
        <v>2070</v>
      </c>
      <c r="B417" t="s">
        <v>2602</v>
      </c>
      <c r="C417" t="s">
        <v>4164</v>
      </c>
      <c r="D417" t="s">
        <v>2604</v>
      </c>
      <c r="E417" t="s">
        <v>655</v>
      </c>
      <c r="F417" t="s">
        <v>4337</v>
      </c>
      <c r="G417" t="s">
        <v>274</v>
      </c>
      <c r="H417" t="s">
        <v>4389</v>
      </c>
      <c r="I417" t="s">
        <v>2</v>
      </c>
      <c r="J417" t="s">
        <v>2</v>
      </c>
      <c r="K417" t="s">
        <v>2</v>
      </c>
    </row>
    <row r="418" spans="1:11">
      <c r="A418" t="s">
        <v>4042</v>
      </c>
      <c r="B418" t="s">
        <v>3021</v>
      </c>
      <c r="C418" t="s">
        <v>335</v>
      </c>
      <c r="D418" t="s">
        <v>2696</v>
      </c>
      <c r="E418" t="s">
        <v>300</v>
      </c>
      <c r="F418" t="s">
        <v>3950</v>
      </c>
      <c r="G418" t="s">
        <v>515</v>
      </c>
      <c r="H418" t="s">
        <v>4390</v>
      </c>
      <c r="I418" t="s">
        <v>2</v>
      </c>
      <c r="J418" t="s">
        <v>2</v>
      </c>
      <c r="K418" t="s">
        <v>2</v>
      </c>
    </row>
    <row r="419" spans="1:11">
      <c r="A419" t="s">
        <v>4043</v>
      </c>
      <c r="B419" t="s">
        <v>4071</v>
      </c>
      <c r="C419" t="s">
        <v>520</v>
      </c>
      <c r="D419" t="s">
        <v>4255</v>
      </c>
      <c r="E419" t="s">
        <v>254</v>
      </c>
      <c r="F419" t="s">
        <v>3798</v>
      </c>
      <c r="G419" t="s">
        <v>584</v>
      </c>
      <c r="H419" t="s">
        <v>4391</v>
      </c>
      <c r="I419" t="s">
        <v>2</v>
      </c>
      <c r="J419" t="s">
        <v>2</v>
      </c>
      <c r="K419" t="s">
        <v>2</v>
      </c>
    </row>
    <row r="420" spans="1:11">
      <c r="A420" t="s">
        <v>1582</v>
      </c>
      <c r="B420" t="s">
        <v>3798</v>
      </c>
      <c r="C420" t="s">
        <v>785</v>
      </c>
      <c r="D420" t="s">
        <v>4256</v>
      </c>
      <c r="E420" t="s">
        <v>404</v>
      </c>
      <c r="F420" t="s">
        <v>3998</v>
      </c>
      <c r="G420" t="s">
        <v>3751</v>
      </c>
      <c r="H420" t="s">
        <v>4392</v>
      </c>
      <c r="I420" t="s">
        <v>2</v>
      </c>
      <c r="J420" t="s">
        <v>2</v>
      </c>
      <c r="K420" t="s">
        <v>2</v>
      </c>
    </row>
    <row r="421" spans="1:11">
      <c r="A421" t="s">
        <v>7</v>
      </c>
      <c r="B421" t="s">
        <v>4019</v>
      </c>
      <c r="C421" t="s">
        <v>177</v>
      </c>
      <c r="D421" t="s">
        <v>3945</v>
      </c>
      <c r="E421" t="s">
        <v>176</v>
      </c>
      <c r="F421" t="s">
        <v>489</v>
      </c>
      <c r="G421" t="s">
        <v>188</v>
      </c>
      <c r="H421" t="s">
        <v>4393</v>
      </c>
      <c r="I421" t="s">
        <v>2</v>
      </c>
      <c r="J421" t="s">
        <v>2</v>
      </c>
      <c r="K421" t="s">
        <v>2</v>
      </c>
    </row>
    <row r="422" spans="1:11">
      <c r="A422" t="s">
        <v>4044</v>
      </c>
      <c r="B422" t="s">
        <v>21</v>
      </c>
      <c r="C422" t="s">
        <v>2</v>
      </c>
      <c r="D422" t="s">
        <v>2</v>
      </c>
      <c r="E422" t="s">
        <v>2</v>
      </c>
      <c r="F422" t="s">
        <v>2</v>
      </c>
      <c r="G422" t="s">
        <v>2</v>
      </c>
      <c r="H422" t="s">
        <v>2</v>
      </c>
      <c r="I422" t="s">
        <v>2</v>
      </c>
      <c r="J422" t="s">
        <v>2</v>
      </c>
      <c r="K422" t="s">
        <v>2</v>
      </c>
    </row>
    <row r="423" spans="1:11">
      <c r="A423" t="s">
        <v>425</v>
      </c>
      <c r="B423" t="s">
        <v>4072</v>
      </c>
      <c r="C423" t="s">
        <v>2</v>
      </c>
      <c r="D423" t="s">
        <v>2</v>
      </c>
      <c r="E423" t="s">
        <v>2</v>
      </c>
      <c r="F423" t="s">
        <v>2</v>
      </c>
      <c r="G423" t="s">
        <v>2</v>
      </c>
      <c r="H423" t="s">
        <v>2</v>
      </c>
      <c r="I423" t="s">
        <v>2</v>
      </c>
      <c r="J423" t="s">
        <v>2</v>
      </c>
      <c r="K423" t="s">
        <v>2</v>
      </c>
    </row>
    <row r="424" spans="1:11">
      <c r="A424" t="s">
        <v>287</v>
      </c>
      <c r="B424" t="s">
        <v>4073</v>
      </c>
      <c r="C424" t="s">
        <v>2</v>
      </c>
      <c r="D424" t="s">
        <v>2</v>
      </c>
      <c r="E424" t="s">
        <v>2</v>
      </c>
      <c r="F424" t="s">
        <v>2</v>
      </c>
      <c r="G424" t="s">
        <v>2</v>
      </c>
      <c r="H424" t="s">
        <v>2</v>
      </c>
      <c r="I424" t="s">
        <v>2</v>
      </c>
      <c r="J424" t="s">
        <v>2</v>
      </c>
      <c r="K424" t="s">
        <v>2</v>
      </c>
    </row>
    <row r="425" spans="1:11">
      <c r="A425" t="s">
        <v>419</v>
      </c>
      <c r="B425" t="s">
        <v>4074</v>
      </c>
      <c r="C425" t="s">
        <v>2</v>
      </c>
      <c r="D425" t="s">
        <v>2</v>
      </c>
      <c r="E425" t="s">
        <v>2</v>
      </c>
      <c r="F425" t="s">
        <v>2</v>
      </c>
      <c r="G425" t="s">
        <v>2</v>
      </c>
      <c r="H425" t="s">
        <v>2</v>
      </c>
      <c r="I425" t="s">
        <v>2</v>
      </c>
      <c r="J425" t="s">
        <v>2</v>
      </c>
      <c r="K425" t="s">
        <v>2</v>
      </c>
    </row>
    <row r="426" spans="1:11">
      <c r="A426" t="s">
        <v>2405</v>
      </c>
      <c r="B426" t="s">
        <v>4075</v>
      </c>
      <c r="C426" t="s">
        <v>2</v>
      </c>
      <c r="D426" t="s">
        <v>2</v>
      </c>
      <c r="E426" t="s">
        <v>2</v>
      </c>
      <c r="F426" t="s">
        <v>2</v>
      </c>
      <c r="G426" t="s">
        <v>2</v>
      </c>
      <c r="H426" t="s">
        <v>2</v>
      </c>
      <c r="I426" t="s">
        <v>2</v>
      </c>
      <c r="J426" t="s">
        <v>2</v>
      </c>
      <c r="K426" t="s">
        <v>2</v>
      </c>
    </row>
    <row r="427" spans="1:11">
      <c r="A427" t="s">
        <v>2398</v>
      </c>
      <c r="B427" t="s">
        <v>4076</v>
      </c>
      <c r="C427" t="s">
        <v>2</v>
      </c>
      <c r="D427" t="s">
        <v>2</v>
      </c>
      <c r="E427" t="s">
        <v>2</v>
      </c>
      <c r="F427" t="s">
        <v>2</v>
      </c>
      <c r="G427" t="s">
        <v>2</v>
      </c>
      <c r="H427" t="s">
        <v>2</v>
      </c>
      <c r="I427" t="s">
        <v>2</v>
      </c>
      <c r="J427" t="s">
        <v>2</v>
      </c>
      <c r="K427" t="s">
        <v>2</v>
      </c>
    </row>
    <row r="428" spans="1:11">
      <c r="A428" t="s">
        <v>2220</v>
      </c>
      <c r="B428" t="s">
        <v>4077</v>
      </c>
      <c r="C428" t="s">
        <v>2</v>
      </c>
      <c r="D428" t="s">
        <v>2</v>
      </c>
      <c r="E428" t="s">
        <v>2</v>
      </c>
      <c r="F428" t="s">
        <v>2</v>
      </c>
      <c r="G428" t="s">
        <v>2</v>
      </c>
      <c r="H428" t="s">
        <v>2</v>
      </c>
      <c r="I428" t="s">
        <v>2</v>
      </c>
      <c r="J428" t="s">
        <v>2</v>
      </c>
      <c r="K428" t="s">
        <v>2</v>
      </c>
    </row>
    <row r="429" spans="1:11">
      <c r="A429" t="s">
        <v>289</v>
      </c>
      <c r="B429" t="s">
        <v>4078</v>
      </c>
      <c r="C429" t="s">
        <v>2</v>
      </c>
      <c r="D429" t="s">
        <v>2</v>
      </c>
      <c r="E429" t="s">
        <v>2</v>
      </c>
      <c r="F429" t="s">
        <v>2</v>
      </c>
      <c r="G429" t="s">
        <v>2</v>
      </c>
      <c r="H429" t="s">
        <v>2</v>
      </c>
      <c r="I429" t="s">
        <v>2</v>
      </c>
      <c r="J429" t="s">
        <v>2</v>
      </c>
      <c r="K429" t="s">
        <v>2</v>
      </c>
    </row>
    <row r="430" spans="1:11">
      <c r="A430" t="s">
        <v>1580</v>
      </c>
      <c r="B430" t="s">
        <v>4079</v>
      </c>
      <c r="C430" t="s">
        <v>2</v>
      </c>
      <c r="D430" t="s">
        <v>2</v>
      </c>
      <c r="E430" t="s">
        <v>2</v>
      </c>
      <c r="F430" t="s">
        <v>2</v>
      </c>
      <c r="G430" t="s">
        <v>2</v>
      </c>
      <c r="H430" t="s">
        <v>2</v>
      </c>
      <c r="I430" t="s">
        <v>2</v>
      </c>
      <c r="J430" t="s">
        <v>2</v>
      </c>
      <c r="K430" t="s">
        <v>2</v>
      </c>
    </row>
    <row r="431" spans="1:11">
      <c r="A431" t="s">
        <v>2070</v>
      </c>
      <c r="B431" t="s">
        <v>4080</v>
      </c>
      <c r="C431" t="s">
        <v>2</v>
      </c>
      <c r="D431" t="s">
        <v>2</v>
      </c>
      <c r="E431" t="s">
        <v>2</v>
      </c>
      <c r="F431" t="s">
        <v>2</v>
      </c>
      <c r="G431" t="s">
        <v>2</v>
      </c>
      <c r="H431" t="s">
        <v>2</v>
      </c>
      <c r="I431" t="s">
        <v>2</v>
      </c>
      <c r="J431" t="s">
        <v>2</v>
      </c>
      <c r="K431" t="s">
        <v>2</v>
      </c>
    </row>
    <row r="432" spans="1:11">
      <c r="A432" t="s">
        <v>4042</v>
      </c>
      <c r="B432" t="s">
        <v>4081</v>
      </c>
      <c r="C432" t="s">
        <v>2</v>
      </c>
      <c r="D432" t="s">
        <v>2</v>
      </c>
      <c r="E432" t="s">
        <v>2</v>
      </c>
      <c r="F432" t="s">
        <v>2</v>
      </c>
      <c r="G432" t="s">
        <v>2</v>
      </c>
      <c r="H432" t="s">
        <v>2</v>
      </c>
      <c r="I432" t="s">
        <v>2</v>
      </c>
      <c r="J432" t="s">
        <v>2</v>
      </c>
      <c r="K432" t="s">
        <v>2</v>
      </c>
    </row>
    <row r="433" spans="1:11">
      <c r="A433" t="s">
        <v>4043</v>
      </c>
      <c r="B433" t="s">
        <v>4082</v>
      </c>
      <c r="C433" t="s">
        <v>2</v>
      </c>
      <c r="D433" t="s">
        <v>2</v>
      </c>
      <c r="E433" t="s">
        <v>2</v>
      </c>
      <c r="F433" t="s">
        <v>2</v>
      </c>
      <c r="G433" t="s">
        <v>2</v>
      </c>
      <c r="H433" t="s">
        <v>2</v>
      </c>
      <c r="I433" t="s">
        <v>2</v>
      </c>
      <c r="J433" t="s">
        <v>2</v>
      </c>
      <c r="K433" t="s">
        <v>2</v>
      </c>
    </row>
    <row r="434" spans="1:11">
      <c r="A434" t="s">
        <v>1582</v>
      </c>
      <c r="B434" t="s">
        <v>4083</v>
      </c>
      <c r="C434" t="s">
        <v>2</v>
      </c>
      <c r="D434" t="s">
        <v>2</v>
      </c>
      <c r="E434" t="s">
        <v>2</v>
      </c>
      <c r="F434" t="s">
        <v>2</v>
      </c>
      <c r="G434" t="s">
        <v>2</v>
      </c>
      <c r="H434" t="s">
        <v>2</v>
      </c>
      <c r="I434" t="s">
        <v>2</v>
      </c>
      <c r="J434" t="s">
        <v>2</v>
      </c>
      <c r="K434" t="s">
        <v>2</v>
      </c>
    </row>
    <row r="435" spans="1:11">
      <c r="A435" t="s">
        <v>7</v>
      </c>
      <c r="B435" t="s">
        <v>26</v>
      </c>
      <c r="C435" t="s">
        <v>2</v>
      </c>
      <c r="D435" t="s">
        <v>2</v>
      </c>
      <c r="E435" t="s">
        <v>2</v>
      </c>
      <c r="F435" t="s">
        <v>2</v>
      </c>
      <c r="G435" t="s">
        <v>2</v>
      </c>
      <c r="H435" t="s">
        <v>2</v>
      </c>
      <c r="I435" t="s">
        <v>2</v>
      </c>
      <c r="J435" t="s">
        <v>2</v>
      </c>
      <c r="K435" t="s">
        <v>2</v>
      </c>
    </row>
    <row r="436" spans="1:11">
      <c r="A436" t="s">
        <v>4045</v>
      </c>
      <c r="B436" t="s">
        <v>2</v>
      </c>
      <c r="C436" t="s">
        <v>2</v>
      </c>
      <c r="D436" t="s">
        <v>2</v>
      </c>
      <c r="E436" t="s">
        <v>2</v>
      </c>
      <c r="F436" t="s">
        <v>2</v>
      </c>
      <c r="G436" t="s">
        <v>2</v>
      </c>
      <c r="H436" t="s">
        <v>2</v>
      </c>
      <c r="I436" t="s">
        <v>2</v>
      </c>
      <c r="J436" t="s">
        <v>2</v>
      </c>
      <c r="K436" t="s">
        <v>2</v>
      </c>
    </row>
    <row r="437" spans="1:11">
      <c r="A437" t="s">
        <v>4046</v>
      </c>
      <c r="B437" t="s">
        <v>2162</v>
      </c>
      <c r="C437" t="s">
        <v>3728</v>
      </c>
      <c r="D437" t="s">
        <v>59</v>
      </c>
      <c r="E437" t="s">
        <v>119</v>
      </c>
      <c r="F437" t="s">
        <v>133</v>
      </c>
      <c r="G437" t="s">
        <v>7</v>
      </c>
      <c r="H437" t="s">
        <v>2</v>
      </c>
      <c r="I437" t="s">
        <v>2</v>
      </c>
      <c r="J437" t="s">
        <v>2</v>
      </c>
      <c r="K437" t="s">
        <v>2</v>
      </c>
    </row>
    <row r="438" spans="1:11">
      <c r="A438" t="s">
        <v>2</v>
      </c>
      <c r="B438" t="s">
        <v>21</v>
      </c>
      <c r="C438" t="s">
        <v>21</v>
      </c>
      <c r="D438" t="s">
        <v>21</v>
      </c>
      <c r="E438" t="s">
        <v>21</v>
      </c>
      <c r="F438" t="s">
        <v>21</v>
      </c>
      <c r="G438" t="s">
        <v>21</v>
      </c>
      <c r="H438" t="s">
        <v>2</v>
      </c>
      <c r="I438" t="s">
        <v>2</v>
      </c>
      <c r="J438" t="s">
        <v>2</v>
      </c>
      <c r="K438" t="s">
        <v>2</v>
      </c>
    </row>
    <row r="439" spans="1:11">
      <c r="A439" t="s">
        <v>4047</v>
      </c>
      <c r="B439" t="s">
        <v>4084</v>
      </c>
      <c r="C439" t="s">
        <v>4165</v>
      </c>
      <c r="D439" t="s">
        <v>4257</v>
      </c>
      <c r="E439" t="s">
        <v>4312</v>
      </c>
      <c r="F439" t="s">
        <v>4338</v>
      </c>
      <c r="G439" t="s">
        <v>4263</v>
      </c>
      <c r="H439" t="s">
        <v>2</v>
      </c>
      <c r="I439" t="s">
        <v>2</v>
      </c>
      <c r="J439" t="s">
        <v>2</v>
      </c>
      <c r="K439" t="s">
        <v>2</v>
      </c>
    </row>
    <row r="440" spans="1:11">
      <c r="A440" t="s">
        <v>4048</v>
      </c>
      <c r="B440" t="s">
        <v>4085</v>
      </c>
      <c r="C440" t="s">
        <v>4166</v>
      </c>
      <c r="D440" t="s">
        <v>4258</v>
      </c>
      <c r="E440" t="s">
        <v>1847</v>
      </c>
      <c r="F440" t="s">
        <v>4339</v>
      </c>
      <c r="G440" t="s">
        <v>4264</v>
      </c>
      <c r="H440" t="s">
        <v>2</v>
      </c>
      <c r="I440" t="s">
        <v>2</v>
      </c>
      <c r="J440" t="s">
        <v>2</v>
      </c>
      <c r="K440" t="s">
        <v>2</v>
      </c>
    </row>
    <row r="441" spans="1:11">
      <c r="A441" t="s">
        <v>4049</v>
      </c>
      <c r="B441" t="s">
        <v>4086</v>
      </c>
      <c r="C441" t="s">
        <v>4167</v>
      </c>
      <c r="D441" t="s">
        <v>4259</v>
      </c>
      <c r="E441" t="s">
        <v>4313</v>
      </c>
      <c r="F441" t="s">
        <v>2819</v>
      </c>
      <c r="G441" t="s">
        <v>4265</v>
      </c>
      <c r="H441" t="s">
        <v>2</v>
      </c>
      <c r="I441" t="s">
        <v>2</v>
      </c>
      <c r="J441" t="s">
        <v>2</v>
      </c>
      <c r="K441" t="s">
        <v>2</v>
      </c>
    </row>
    <row r="442" spans="1:11">
      <c r="A442" t="s">
        <v>4050</v>
      </c>
      <c r="B442" t="s">
        <v>4087</v>
      </c>
      <c r="C442" t="s">
        <v>4168</v>
      </c>
      <c r="D442" t="s">
        <v>4260</v>
      </c>
      <c r="E442" t="s">
        <v>4314</v>
      </c>
      <c r="F442" t="s">
        <v>4340</v>
      </c>
      <c r="G442" t="s">
        <v>4266</v>
      </c>
      <c r="H442" t="s">
        <v>2</v>
      </c>
      <c r="I442" t="s">
        <v>2</v>
      </c>
      <c r="J442" t="s">
        <v>2</v>
      </c>
      <c r="K442" t="s">
        <v>2</v>
      </c>
    </row>
    <row r="443" spans="1:11">
      <c r="A443" t="s">
        <v>4051</v>
      </c>
      <c r="B443" t="s">
        <v>254</v>
      </c>
      <c r="C443" t="s">
        <v>4169</v>
      </c>
      <c r="D443" t="s">
        <v>4261</v>
      </c>
      <c r="E443" t="s">
        <v>3946</v>
      </c>
      <c r="F443" t="s">
        <v>4341</v>
      </c>
      <c r="G443" t="s">
        <v>4267</v>
      </c>
      <c r="H443" t="s">
        <v>2</v>
      </c>
      <c r="I443" t="s">
        <v>2</v>
      </c>
      <c r="J443" t="s">
        <v>2</v>
      </c>
      <c r="K443" t="s">
        <v>2</v>
      </c>
    </row>
    <row r="444" spans="1:11">
      <c r="A444" t="s">
        <v>4052</v>
      </c>
      <c r="B444" t="s">
        <v>44</v>
      </c>
      <c r="C444" t="s">
        <v>3494</v>
      </c>
      <c r="D444" t="s">
        <v>1841</v>
      </c>
      <c r="E444" t="s">
        <v>4315</v>
      </c>
      <c r="F444" t="s">
        <v>4342</v>
      </c>
      <c r="G444" t="s">
        <v>4268</v>
      </c>
      <c r="H444" t="s">
        <v>2</v>
      </c>
      <c r="I444" t="s">
        <v>2</v>
      </c>
      <c r="J444" t="s">
        <v>2</v>
      </c>
      <c r="K444" t="s">
        <v>2</v>
      </c>
    </row>
    <row r="445" spans="1:11">
      <c r="A445" t="s">
        <v>4053</v>
      </c>
      <c r="B445" t="s">
        <v>44</v>
      </c>
      <c r="C445" t="s">
        <v>44</v>
      </c>
      <c r="D445" t="s">
        <v>4164</v>
      </c>
      <c r="E445" t="s">
        <v>197</v>
      </c>
      <c r="F445" t="s">
        <v>293</v>
      </c>
      <c r="G445" t="s">
        <v>3494</v>
      </c>
      <c r="H445" t="s">
        <v>2</v>
      </c>
      <c r="I445" t="s">
        <v>2</v>
      </c>
      <c r="J445" t="s">
        <v>2</v>
      </c>
      <c r="K445" t="s">
        <v>2</v>
      </c>
    </row>
    <row r="446" spans="1:11">
      <c r="A446" t="s">
        <v>13</v>
      </c>
      <c r="B446" t="s">
        <v>4088</v>
      </c>
      <c r="C446" t="s">
        <v>4170</v>
      </c>
      <c r="D446" t="s">
        <v>4262</v>
      </c>
      <c r="E446" t="s">
        <v>4316</v>
      </c>
      <c r="F446" t="s">
        <v>4343</v>
      </c>
      <c r="G446" t="s">
        <v>4269</v>
      </c>
      <c r="H446" t="s">
        <v>2</v>
      </c>
      <c r="I446" t="s">
        <v>2</v>
      </c>
      <c r="J446" t="s">
        <v>2</v>
      </c>
      <c r="K446" t="s">
        <v>2</v>
      </c>
    </row>
    <row r="447" spans="1:11">
      <c r="A447" t="s">
        <v>7</v>
      </c>
      <c r="B447" t="s">
        <v>26</v>
      </c>
      <c r="C447" t="s">
        <v>26</v>
      </c>
      <c r="D447" t="s">
        <v>26</v>
      </c>
      <c r="E447" t="s">
        <v>26</v>
      </c>
      <c r="F447" t="s">
        <v>26</v>
      </c>
      <c r="G447" t="s">
        <v>26</v>
      </c>
      <c r="H447" t="s">
        <v>2</v>
      </c>
      <c r="I447" t="s">
        <v>2</v>
      </c>
      <c r="J447" t="s">
        <v>2</v>
      </c>
      <c r="K447" t="s">
        <v>2</v>
      </c>
    </row>
    <row r="448" spans="1:11">
      <c r="A448" t="s">
        <v>4054</v>
      </c>
      <c r="B448" t="s">
        <v>2</v>
      </c>
      <c r="C448" t="s">
        <v>2</v>
      </c>
      <c r="D448" t="s">
        <v>2</v>
      </c>
      <c r="E448" t="s">
        <v>2</v>
      </c>
      <c r="F448" t="s">
        <v>2</v>
      </c>
      <c r="G448" t="s">
        <v>2</v>
      </c>
      <c r="H448" t="s">
        <v>2</v>
      </c>
      <c r="I448" t="s">
        <v>2</v>
      </c>
      <c r="J448" t="s">
        <v>2</v>
      </c>
      <c r="K448" t="s">
        <v>2</v>
      </c>
    </row>
    <row r="449" spans="1:11">
      <c r="A449" t="s">
        <v>4046</v>
      </c>
      <c r="B449" t="s">
        <v>28</v>
      </c>
      <c r="C449" t="s">
        <v>60</v>
      </c>
      <c r="D449" t="s">
        <v>7</v>
      </c>
      <c r="E449" t="s">
        <v>2</v>
      </c>
      <c r="F449" t="s">
        <v>2</v>
      </c>
      <c r="G449" t="s">
        <v>2</v>
      </c>
      <c r="H449" t="s">
        <v>2</v>
      </c>
      <c r="I449" t="s">
        <v>2</v>
      </c>
      <c r="J449" t="s">
        <v>2</v>
      </c>
      <c r="K449" t="s">
        <v>2</v>
      </c>
    </row>
    <row r="450" spans="1:11">
      <c r="A450" t="s">
        <v>2</v>
      </c>
      <c r="B450" t="s">
        <v>21</v>
      </c>
      <c r="C450" t="s">
        <v>21</v>
      </c>
      <c r="D450" t="s">
        <v>21</v>
      </c>
      <c r="E450" t="s">
        <v>2</v>
      </c>
      <c r="F450" t="s">
        <v>2</v>
      </c>
      <c r="G450" t="s">
        <v>2</v>
      </c>
      <c r="H450" t="s">
        <v>2</v>
      </c>
      <c r="I450" t="s">
        <v>2</v>
      </c>
      <c r="J450" t="s">
        <v>2</v>
      </c>
      <c r="K450" t="s">
        <v>2</v>
      </c>
    </row>
    <row r="451" spans="1:11">
      <c r="A451" t="s">
        <v>4047</v>
      </c>
      <c r="B451" t="s">
        <v>4089</v>
      </c>
      <c r="C451" t="s">
        <v>4171</v>
      </c>
      <c r="D451" t="s">
        <v>4263</v>
      </c>
      <c r="E451" t="s">
        <v>2</v>
      </c>
      <c r="F451" t="s">
        <v>2</v>
      </c>
      <c r="G451" t="s">
        <v>2</v>
      </c>
      <c r="H451" t="s">
        <v>2</v>
      </c>
      <c r="I451" t="s">
        <v>2</v>
      </c>
      <c r="J451" t="s">
        <v>2</v>
      </c>
      <c r="K451" t="s">
        <v>2</v>
      </c>
    </row>
    <row r="452" spans="1:11">
      <c r="A452" t="s">
        <v>4048</v>
      </c>
      <c r="B452" t="s">
        <v>2098</v>
      </c>
      <c r="C452" t="s">
        <v>4172</v>
      </c>
      <c r="D452" t="s">
        <v>4264</v>
      </c>
      <c r="E452" t="s">
        <v>2</v>
      </c>
      <c r="F452" t="s">
        <v>2</v>
      </c>
      <c r="G452" t="s">
        <v>2</v>
      </c>
      <c r="H452" t="s">
        <v>2</v>
      </c>
      <c r="I452" t="s">
        <v>2</v>
      </c>
      <c r="J452" t="s">
        <v>2</v>
      </c>
      <c r="K452" t="s">
        <v>2</v>
      </c>
    </row>
    <row r="453" spans="1:11">
      <c r="A453" t="s">
        <v>4049</v>
      </c>
      <c r="B453" t="s">
        <v>4090</v>
      </c>
      <c r="C453" t="s">
        <v>4173</v>
      </c>
      <c r="D453" t="s">
        <v>4265</v>
      </c>
      <c r="E453" t="s">
        <v>2</v>
      </c>
      <c r="F453" t="s">
        <v>2</v>
      </c>
      <c r="G453" t="s">
        <v>2</v>
      </c>
      <c r="H453" t="s">
        <v>2</v>
      </c>
      <c r="I453" t="s">
        <v>2</v>
      </c>
      <c r="J453" t="s">
        <v>2</v>
      </c>
      <c r="K453" t="s">
        <v>2</v>
      </c>
    </row>
    <row r="454" spans="1:11">
      <c r="A454" t="s">
        <v>4050</v>
      </c>
      <c r="B454" t="s">
        <v>4091</v>
      </c>
      <c r="C454" t="s">
        <v>4174</v>
      </c>
      <c r="D454" t="s">
        <v>4266</v>
      </c>
      <c r="E454" t="s">
        <v>2</v>
      </c>
      <c r="F454" t="s">
        <v>2</v>
      </c>
      <c r="G454" t="s">
        <v>2</v>
      </c>
      <c r="H454" t="s">
        <v>2</v>
      </c>
      <c r="I454" t="s">
        <v>2</v>
      </c>
      <c r="J454" t="s">
        <v>2</v>
      </c>
      <c r="K454" t="s">
        <v>2</v>
      </c>
    </row>
    <row r="455" spans="1:11">
      <c r="A455" t="s">
        <v>4051</v>
      </c>
      <c r="B455" t="s">
        <v>4092</v>
      </c>
      <c r="C455" t="s">
        <v>4175</v>
      </c>
      <c r="D455" t="s">
        <v>4267</v>
      </c>
      <c r="E455" t="s">
        <v>2</v>
      </c>
      <c r="F455" t="s">
        <v>2</v>
      </c>
      <c r="G455" t="s">
        <v>2</v>
      </c>
      <c r="H455" t="s">
        <v>2</v>
      </c>
      <c r="I455" t="s">
        <v>2</v>
      </c>
      <c r="J455" t="s">
        <v>2</v>
      </c>
      <c r="K455" t="s">
        <v>2</v>
      </c>
    </row>
    <row r="456" spans="1:11">
      <c r="A456" t="s">
        <v>4052</v>
      </c>
      <c r="B456" t="s">
        <v>4093</v>
      </c>
      <c r="C456" t="s">
        <v>4176</v>
      </c>
      <c r="D456" t="s">
        <v>4268</v>
      </c>
      <c r="E456" t="s">
        <v>2</v>
      </c>
      <c r="F456" t="s">
        <v>2</v>
      </c>
      <c r="G456" t="s">
        <v>2</v>
      </c>
      <c r="H456" t="s">
        <v>2</v>
      </c>
      <c r="I456" t="s">
        <v>2</v>
      </c>
      <c r="J456" t="s">
        <v>2</v>
      </c>
      <c r="K456" t="s">
        <v>2</v>
      </c>
    </row>
    <row r="457" spans="1:11">
      <c r="A457" t="s">
        <v>4053</v>
      </c>
      <c r="B457" t="s">
        <v>3018</v>
      </c>
      <c r="C457" t="s">
        <v>1759</v>
      </c>
      <c r="D457" t="s">
        <v>3494</v>
      </c>
      <c r="E457" t="s">
        <v>2</v>
      </c>
      <c r="F457" t="s">
        <v>2</v>
      </c>
      <c r="G457" t="s">
        <v>2</v>
      </c>
      <c r="H457" t="s">
        <v>2</v>
      </c>
      <c r="I457" t="s">
        <v>2</v>
      </c>
      <c r="J457" t="s">
        <v>2</v>
      </c>
      <c r="K457" t="s">
        <v>2</v>
      </c>
    </row>
    <row r="458" spans="1:11">
      <c r="A458" t="s">
        <v>13</v>
      </c>
      <c r="B458" t="s">
        <v>4094</v>
      </c>
      <c r="C458" t="s">
        <v>4177</v>
      </c>
      <c r="D458" t="s">
        <v>4269</v>
      </c>
      <c r="E458" t="s">
        <v>2</v>
      </c>
      <c r="F458" t="s">
        <v>2</v>
      </c>
      <c r="G458" t="s">
        <v>2</v>
      </c>
      <c r="H458" t="s">
        <v>2</v>
      </c>
      <c r="I458" t="s">
        <v>2</v>
      </c>
      <c r="J458" t="s">
        <v>2</v>
      </c>
      <c r="K458" t="s">
        <v>2</v>
      </c>
    </row>
    <row r="459" spans="1:11">
      <c r="A459" t="s">
        <v>7</v>
      </c>
      <c r="B459" t="s">
        <v>26</v>
      </c>
      <c r="C459" t="s">
        <v>26</v>
      </c>
      <c r="D459" t="s">
        <v>26</v>
      </c>
      <c r="E459" t="s">
        <v>2</v>
      </c>
      <c r="F459" t="s">
        <v>2</v>
      </c>
      <c r="G459" t="s">
        <v>2</v>
      </c>
      <c r="H459" t="s">
        <v>2</v>
      </c>
      <c r="I459" t="s">
        <v>2</v>
      </c>
      <c r="J459" t="s">
        <v>2</v>
      </c>
      <c r="K459" t="s">
        <v>2</v>
      </c>
    </row>
    <row r="460" spans="1:11">
      <c r="A460" t="s">
        <v>4055</v>
      </c>
      <c r="B460" t="s">
        <v>2</v>
      </c>
      <c r="C460" t="s">
        <v>2</v>
      </c>
      <c r="D460" t="s">
        <v>2</v>
      </c>
      <c r="E460" t="s">
        <v>2</v>
      </c>
      <c r="F460" t="s">
        <v>2</v>
      </c>
      <c r="G460" t="s">
        <v>2</v>
      </c>
      <c r="H460" t="s">
        <v>2</v>
      </c>
      <c r="I460" t="s">
        <v>2</v>
      </c>
      <c r="J460" t="s">
        <v>2</v>
      </c>
      <c r="K460" t="s">
        <v>2</v>
      </c>
    </row>
    <row r="461" spans="1:11">
      <c r="A461" t="s">
        <v>4046</v>
      </c>
      <c r="B461" t="s">
        <v>32</v>
      </c>
      <c r="C461" t="s">
        <v>63</v>
      </c>
      <c r="D461" t="s">
        <v>7</v>
      </c>
      <c r="E461" t="s">
        <v>2</v>
      </c>
      <c r="F461" t="s">
        <v>2</v>
      </c>
      <c r="G461" t="s">
        <v>2</v>
      </c>
      <c r="H461" t="s">
        <v>2</v>
      </c>
      <c r="I461" t="s">
        <v>2</v>
      </c>
      <c r="J461" t="s">
        <v>2</v>
      </c>
      <c r="K461" t="s">
        <v>2</v>
      </c>
    </row>
    <row r="462" spans="1:11">
      <c r="A462" t="s">
        <v>2</v>
      </c>
      <c r="B462" t="s">
        <v>21</v>
      </c>
      <c r="C462" t="s">
        <v>21</v>
      </c>
      <c r="D462" t="s">
        <v>21</v>
      </c>
      <c r="E462" t="s">
        <v>2</v>
      </c>
      <c r="F462" t="s">
        <v>2</v>
      </c>
      <c r="G462" t="s">
        <v>2</v>
      </c>
      <c r="H462" t="s">
        <v>2</v>
      </c>
      <c r="I462" t="s">
        <v>2</v>
      </c>
      <c r="J462" t="s">
        <v>2</v>
      </c>
      <c r="K462" t="s">
        <v>2</v>
      </c>
    </row>
    <row r="463" spans="1:11">
      <c r="A463" t="s">
        <v>4047</v>
      </c>
      <c r="B463" t="s">
        <v>4095</v>
      </c>
      <c r="C463" t="s">
        <v>4178</v>
      </c>
      <c r="D463" t="s">
        <v>4263</v>
      </c>
      <c r="E463" t="s">
        <v>2</v>
      </c>
      <c r="F463" t="s">
        <v>2</v>
      </c>
      <c r="G463" t="s">
        <v>2</v>
      </c>
      <c r="H463" t="s">
        <v>2</v>
      </c>
      <c r="I463" t="s">
        <v>2</v>
      </c>
      <c r="J463" t="s">
        <v>2</v>
      </c>
      <c r="K463" t="s">
        <v>2</v>
      </c>
    </row>
    <row r="464" spans="1:11">
      <c r="A464" t="s">
        <v>4048</v>
      </c>
      <c r="B464" t="s">
        <v>4096</v>
      </c>
      <c r="C464" t="s">
        <v>4179</v>
      </c>
      <c r="D464" t="s">
        <v>4264</v>
      </c>
      <c r="E464" t="s">
        <v>2</v>
      </c>
      <c r="F464" t="s">
        <v>2</v>
      </c>
      <c r="G464" t="s">
        <v>2</v>
      </c>
      <c r="H464" t="s">
        <v>2</v>
      </c>
      <c r="I464" t="s">
        <v>2</v>
      </c>
      <c r="J464" t="s">
        <v>2</v>
      </c>
      <c r="K464" t="s">
        <v>2</v>
      </c>
    </row>
    <row r="465" spans="1:11">
      <c r="A465" t="s">
        <v>4049</v>
      </c>
      <c r="B465" t="s">
        <v>4097</v>
      </c>
      <c r="C465" t="s">
        <v>4180</v>
      </c>
      <c r="D465" t="s">
        <v>4265</v>
      </c>
      <c r="E465" t="s">
        <v>2</v>
      </c>
      <c r="F465" t="s">
        <v>2</v>
      </c>
      <c r="G465" t="s">
        <v>2</v>
      </c>
      <c r="H465" t="s">
        <v>2</v>
      </c>
      <c r="I465" t="s">
        <v>2</v>
      </c>
      <c r="J465" t="s">
        <v>2</v>
      </c>
      <c r="K465" t="s">
        <v>2</v>
      </c>
    </row>
    <row r="466" spans="1:11">
      <c r="A466" t="s">
        <v>4050</v>
      </c>
      <c r="B466" t="s">
        <v>4098</v>
      </c>
      <c r="C466" t="s">
        <v>4181</v>
      </c>
      <c r="D466" t="s">
        <v>4266</v>
      </c>
      <c r="E466" t="s">
        <v>2</v>
      </c>
      <c r="F466" t="s">
        <v>2</v>
      </c>
      <c r="G466" t="s">
        <v>2</v>
      </c>
      <c r="H466" t="s">
        <v>2</v>
      </c>
      <c r="I466" t="s">
        <v>2</v>
      </c>
      <c r="J466" t="s">
        <v>2</v>
      </c>
      <c r="K466" t="s">
        <v>2</v>
      </c>
    </row>
    <row r="467" spans="1:11">
      <c r="A467" t="s">
        <v>4051</v>
      </c>
      <c r="B467" t="s">
        <v>3875</v>
      </c>
      <c r="C467" t="s">
        <v>4182</v>
      </c>
      <c r="D467" t="s">
        <v>4267</v>
      </c>
      <c r="E467" t="s">
        <v>2</v>
      </c>
      <c r="F467" t="s">
        <v>2</v>
      </c>
      <c r="G467" t="s">
        <v>2</v>
      </c>
      <c r="H467" t="s">
        <v>2</v>
      </c>
      <c r="I467" t="s">
        <v>2</v>
      </c>
      <c r="J467" t="s">
        <v>2</v>
      </c>
      <c r="K467" t="s">
        <v>2</v>
      </c>
    </row>
    <row r="468" spans="1:11">
      <c r="A468" t="s">
        <v>4052</v>
      </c>
      <c r="B468" t="s">
        <v>4099</v>
      </c>
      <c r="C468" t="s">
        <v>4177</v>
      </c>
      <c r="D468" t="s">
        <v>4268</v>
      </c>
      <c r="E468" t="s">
        <v>2</v>
      </c>
      <c r="F468" t="s">
        <v>2</v>
      </c>
      <c r="G468" t="s">
        <v>2</v>
      </c>
      <c r="H468" t="s">
        <v>2</v>
      </c>
      <c r="I468" t="s">
        <v>2</v>
      </c>
      <c r="J468" t="s">
        <v>2</v>
      </c>
      <c r="K468" t="s">
        <v>2</v>
      </c>
    </row>
    <row r="469" spans="1:11">
      <c r="A469" t="s">
        <v>4053</v>
      </c>
      <c r="B469" t="s">
        <v>4100</v>
      </c>
      <c r="C469" t="s">
        <v>295</v>
      </c>
      <c r="D469" t="s">
        <v>3494</v>
      </c>
      <c r="E469" t="s">
        <v>2</v>
      </c>
      <c r="F469" t="s">
        <v>2</v>
      </c>
      <c r="G469" t="s">
        <v>2</v>
      </c>
      <c r="H469" t="s">
        <v>2</v>
      </c>
      <c r="I469" t="s">
        <v>2</v>
      </c>
      <c r="J469" t="s">
        <v>2</v>
      </c>
      <c r="K469" t="s">
        <v>2</v>
      </c>
    </row>
    <row r="470" spans="1:11">
      <c r="A470" t="s">
        <v>13</v>
      </c>
      <c r="B470" t="s">
        <v>4101</v>
      </c>
      <c r="C470" t="s">
        <v>4183</v>
      </c>
      <c r="D470" t="s">
        <v>4269</v>
      </c>
      <c r="E470" t="s">
        <v>2</v>
      </c>
      <c r="F470" t="s">
        <v>2</v>
      </c>
      <c r="G470" t="s">
        <v>2</v>
      </c>
      <c r="H470" t="s">
        <v>2</v>
      </c>
      <c r="I470" t="s">
        <v>2</v>
      </c>
      <c r="J470" t="s">
        <v>2</v>
      </c>
      <c r="K470" t="s">
        <v>2</v>
      </c>
    </row>
    <row r="471" spans="1:11">
      <c r="A471" t="s">
        <v>7</v>
      </c>
      <c r="B471" t="s">
        <v>26</v>
      </c>
      <c r="C471" t="s">
        <v>26</v>
      </c>
      <c r="D471" t="s">
        <v>26</v>
      </c>
      <c r="E471" t="s">
        <v>2</v>
      </c>
      <c r="F471" t="s">
        <v>2</v>
      </c>
      <c r="G471" t="s">
        <v>2</v>
      </c>
      <c r="H471" t="s">
        <v>2</v>
      </c>
      <c r="I471" t="s">
        <v>2</v>
      </c>
      <c r="J471" t="s">
        <v>2</v>
      </c>
      <c r="K471" t="s">
        <v>2</v>
      </c>
    </row>
    <row r="472" spans="1:11">
      <c r="A472" t="s">
        <v>4056</v>
      </c>
      <c r="B472" t="s">
        <v>2</v>
      </c>
      <c r="C472" t="s">
        <v>2</v>
      </c>
      <c r="D472" t="s">
        <v>2</v>
      </c>
      <c r="E472" t="s">
        <v>2</v>
      </c>
      <c r="F472" t="s">
        <v>2</v>
      </c>
      <c r="G472" t="s">
        <v>2</v>
      </c>
      <c r="H472" t="s">
        <v>2</v>
      </c>
      <c r="I472" t="s">
        <v>2</v>
      </c>
      <c r="J472" t="s">
        <v>2</v>
      </c>
      <c r="K472" t="s">
        <v>2</v>
      </c>
    </row>
    <row r="473" spans="1:11">
      <c r="A473" t="s">
        <v>4046</v>
      </c>
      <c r="B473" t="s">
        <v>2162</v>
      </c>
      <c r="C473" t="s">
        <v>3728</v>
      </c>
      <c r="D473" t="s">
        <v>59</v>
      </c>
      <c r="E473" t="s">
        <v>119</v>
      </c>
      <c r="F473" t="s">
        <v>133</v>
      </c>
      <c r="G473" t="s">
        <v>7</v>
      </c>
      <c r="H473" t="s">
        <v>2</v>
      </c>
      <c r="I473" t="s">
        <v>2</v>
      </c>
      <c r="J473" t="s">
        <v>2</v>
      </c>
      <c r="K473" t="s">
        <v>2</v>
      </c>
    </row>
    <row r="474" spans="1:11">
      <c r="A474" t="s">
        <v>2</v>
      </c>
      <c r="B474" t="s">
        <v>21</v>
      </c>
      <c r="C474" t="s">
        <v>21</v>
      </c>
      <c r="D474" t="s">
        <v>21</v>
      </c>
      <c r="E474" t="s">
        <v>21</v>
      </c>
      <c r="F474" t="s">
        <v>21</v>
      </c>
      <c r="G474" t="s">
        <v>21</v>
      </c>
      <c r="H474" t="s">
        <v>2</v>
      </c>
      <c r="I474" t="s">
        <v>2</v>
      </c>
      <c r="J474" t="s">
        <v>2</v>
      </c>
      <c r="K474" t="s">
        <v>2</v>
      </c>
    </row>
    <row r="475" spans="1:11">
      <c r="A475" t="s">
        <v>4047</v>
      </c>
      <c r="B475" t="s">
        <v>4102</v>
      </c>
      <c r="C475" t="s">
        <v>4184</v>
      </c>
      <c r="D475" t="s">
        <v>4270</v>
      </c>
      <c r="E475" t="s">
        <v>4317</v>
      </c>
      <c r="F475" t="s">
        <v>4344</v>
      </c>
      <c r="G475" t="s">
        <v>4274</v>
      </c>
      <c r="H475" t="s">
        <v>2</v>
      </c>
      <c r="I475" t="s">
        <v>2</v>
      </c>
      <c r="J475" t="s">
        <v>2</v>
      </c>
      <c r="K475" t="s">
        <v>2</v>
      </c>
    </row>
    <row r="476" spans="1:11">
      <c r="A476" t="s">
        <v>4048</v>
      </c>
      <c r="B476" t="s">
        <v>4103</v>
      </c>
      <c r="C476" t="s">
        <v>4185</v>
      </c>
      <c r="D476" t="s">
        <v>4271</v>
      </c>
      <c r="E476" t="s">
        <v>4318</v>
      </c>
      <c r="F476" t="s">
        <v>4345</v>
      </c>
      <c r="G476" t="s">
        <v>4275</v>
      </c>
      <c r="H476" t="s">
        <v>2</v>
      </c>
      <c r="I476" t="s">
        <v>2</v>
      </c>
      <c r="J476" t="s">
        <v>2</v>
      </c>
      <c r="K476" t="s">
        <v>2</v>
      </c>
    </row>
    <row r="477" spans="1:11">
      <c r="A477" t="s">
        <v>4049</v>
      </c>
      <c r="B477" t="s">
        <v>4104</v>
      </c>
      <c r="C477" t="s">
        <v>4186</v>
      </c>
      <c r="D477" t="s">
        <v>3731</v>
      </c>
      <c r="E477" t="s">
        <v>2786</v>
      </c>
      <c r="F477" t="s">
        <v>4346</v>
      </c>
      <c r="G477" t="s">
        <v>4276</v>
      </c>
      <c r="H477" t="s">
        <v>2</v>
      </c>
      <c r="I477" t="s">
        <v>2</v>
      </c>
      <c r="J477" t="s">
        <v>2</v>
      </c>
      <c r="K477" t="s">
        <v>2</v>
      </c>
    </row>
    <row r="478" spans="1:11">
      <c r="A478" t="s">
        <v>4050</v>
      </c>
      <c r="B478" t="s">
        <v>4105</v>
      </c>
      <c r="C478" t="s">
        <v>4187</v>
      </c>
      <c r="D478" t="s">
        <v>4272</v>
      </c>
      <c r="E478" t="s">
        <v>4319</v>
      </c>
      <c r="F478" t="s">
        <v>4347</v>
      </c>
      <c r="G478" t="s">
        <v>4277</v>
      </c>
      <c r="H478" t="s">
        <v>2</v>
      </c>
      <c r="I478" t="s">
        <v>2</v>
      </c>
      <c r="J478" t="s">
        <v>2</v>
      </c>
      <c r="K478" t="s">
        <v>2</v>
      </c>
    </row>
    <row r="479" spans="1:11">
      <c r="A479" t="s">
        <v>4051</v>
      </c>
      <c r="B479" t="s">
        <v>44</v>
      </c>
      <c r="C479" t="s">
        <v>2369</v>
      </c>
      <c r="D479" t="s">
        <v>293</v>
      </c>
      <c r="E479" t="s">
        <v>44</v>
      </c>
      <c r="F479" t="s">
        <v>4348</v>
      </c>
      <c r="G479" t="s">
        <v>4278</v>
      </c>
      <c r="H479" t="s">
        <v>2</v>
      </c>
      <c r="I479" t="s">
        <v>2</v>
      </c>
      <c r="J479" t="s">
        <v>2</v>
      </c>
      <c r="K479" t="s">
        <v>2</v>
      </c>
    </row>
    <row r="480" spans="1:11">
      <c r="A480" t="s">
        <v>4052</v>
      </c>
      <c r="B480" t="s">
        <v>252</v>
      </c>
      <c r="C480" t="s">
        <v>1827</v>
      </c>
      <c r="D480" t="s">
        <v>4273</v>
      </c>
      <c r="E480" t="s">
        <v>44</v>
      </c>
      <c r="F480" t="s">
        <v>4349</v>
      </c>
      <c r="G480" t="s">
        <v>4279</v>
      </c>
      <c r="H480" t="s">
        <v>2</v>
      </c>
      <c r="I480" t="s">
        <v>2</v>
      </c>
      <c r="J480" t="s">
        <v>2</v>
      </c>
      <c r="K480" t="s">
        <v>2</v>
      </c>
    </row>
    <row r="481" spans="1:11">
      <c r="A481" t="s">
        <v>4053</v>
      </c>
      <c r="B481" t="s">
        <v>44</v>
      </c>
      <c r="C481" t="s">
        <v>1888</v>
      </c>
      <c r="D481" t="s">
        <v>176</v>
      </c>
      <c r="E481" t="s">
        <v>2749</v>
      </c>
      <c r="F481" t="s">
        <v>3909</v>
      </c>
      <c r="G481" t="s">
        <v>4280</v>
      </c>
      <c r="H481" t="s">
        <v>2</v>
      </c>
      <c r="I481" t="s">
        <v>2</v>
      </c>
      <c r="J481" t="s">
        <v>2</v>
      </c>
      <c r="K481" t="s">
        <v>2</v>
      </c>
    </row>
    <row r="482" spans="1:11">
      <c r="A482" t="s">
        <v>13</v>
      </c>
      <c r="B482" t="s">
        <v>4106</v>
      </c>
      <c r="C482" t="s">
        <v>4188</v>
      </c>
      <c r="D482" t="s">
        <v>2022</v>
      </c>
      <c r="E482" t="s">
        <v>4320</v>
      </c>
      <c r="F482" t="s">
        <v>1674</v>
      </c>
      <c r="G482" t="s">
        <v>4281</v>
      </c>
      <c r="H482" t="s">
        <v>2</v>
      </c>
      <c r="I482" t="s">
        <v>2</v>
      </c>
      <c r="J482" t="s">
        <v>2</v>
      </c>
      <c r="K482" t="s">
        <v>2</v>
      </c>
    </row>
    <row r="483" spans="1:11">
      <c r="A483" t="s">
        <v>7</v>
      </c>
      <c r="B483" t="s">
        <v>26</v>
      </c>
      <c r="C483" t="s">
        <v>26</v>
      </c>
      <c r="D483" t="s">
        <v>26</v>
      </c>
      <c r="E483" t="s">
        <v>26</v>
      </c>
      <c r="F483" t="s">
        <v>26</v>
      </c>
      <c r="G483" t="s">
        <v>26</v>
      </c>
      <c r="H483" t="s">
        <v>2</v>
      </c>
      <c r="I483" t="s">
        <v>2</v>
      </c>
      <c r="J483" t="s">
        <v>2</v>
      </c>
      <c r="K483" t="s">
        <v>2</v>
      </c>
    </row>
    <row r="484" spans="1:11">
      <c r="A484" t="s">
        <v>4057</v>
      </c>
      <c r="B484" t="s">
        <v>2</v>
      </c>
      <c r="C484" t="s">
        <v>2</v>
      </c>
      <c r="D484" t="s">
        <v>2</v>
      </c>
      <c r="E484" t="s">
        <v>2</v>
      </c>
      <c r="F484" t="s">
        <v>2</v>
      </c>
      <c r="G484" t="s">
        <v>2</v>
      </c>
      <c r="H484" t="s">
        <v>2</v>
      </c>
      <c r="I484" t="s">
        <v>2</v>
      </c>
      <c r="J484" t="s">
        <v>2</v>
      </c>
      <c r="K484" t="s">
        <v>2</v>
      </c>
    </row>
    <row r="485" spans="1:11">
      <c r="A485" t="s">
        <v>4046</v>
      </c>
      <c r="B485" t="s">
        <v>28</v>
      </c>
      <c r="C485" t="s">
        <v>60</v>
      </c>
      <c r="D485" t="s">
        <v>7</v>
      </c>
      <c r="E485" t="s">
        <v>2</v>
      </c>
      <c r="F485" t="s">
        <v>2</v>
      </c>
      <c r="G485" t="s">
        <v>2</v>
      </c>
      <c r="H485" t="s">
        <v>2</v>
      </c>
      <c r="I485" t="s">
        <v>2</v>
      </c>
      <c r="J485" t="s">
        <v>2</v>
      </c>
      <c r="K485" t="s">
        <v>2</v>
      </c>
    </row>
    <row r="486" spans="1:11">
      <c r="A486" t="s">
        <v>2</v>
      </c>
      <c r="B486" t="s">
        <v>21</v>
      </c>
      <c r="C486" t="s">
        <v>21</v>
      </c>
      <c r="D486" t="s">
        <v>21</v>
      </c>
      <c r="E486" t="s">
        <v>2</v>
      </c>
      <c r="F486" t="s">
        <v>2</v>
      </c>
      <c r="G486" t="s">
        <v>2</v>
      </c>
      <c r="H486" t="s">
        <v>2</v>
      </c>
      <c r="I486" t="s">
        <v>2</v>
      </c>
      <c r="J486" t="s">
        <v>2</v>
      </c>
      <c r="K486" t="s">
        <v>2</v>
      </c>
    </row>
    <row r="487" spans="1:11">
      <c r="A487" t="s">
        <v>4047</v>
      </c>
      <c r="B487" t="s">
        <v>4107</v>
      </c>
      <c r="C487" t="s">
        <v>4189</v>
      </c>
      <c r="D487" t="s">
        <v>4274</v>
      </c>
      <c r="E487" t="s">
        <v>2</v>
      </c>
      <c r="F487" t="s">
        <v>2</v>
      </c>
      <c r="G487" t="s">
        <v>2</v>
      </c>
      <c r="H487" t="s">
        <v>2</v>
      </c>
      <c r="I487" t="s">
        <v>2</v>
      </c>
      <c r="J487" t="s">
        <v>2</v>
      </c>
      <c r="K487" t="s">
        <v>2</v>
      </c>
    </row>
    <row r="488" spans="1:11">
      <c r="A488" t="s">
        <v>4048</v>
      </c>
      <c r="B488" t="s">
        <v>4108</v>
      </c>
      <c r="C488" t="s">
        <v>4190</v>
      </c>
      <c r="D488" t="s">
        <v>4275</v>
      </c>
      <c r="E488" t="s">
        <v>2</v>
      </c>
      <c r="F488" t="s">
        <v>2</v>
      </c>
      <c r="G488" t="s">
        <v>2</v>
      </c>
      <c r="H488" t="s">
        <v>2</v>
      </c>
      <c r="I488" t="s">
        <v>2</v>
      </c>
      <c r="J488" t="s">
        <v>2</v>
      </c>
      <c r="K488" t="s">
        <v>2</v>
      </c>
    </row>
    <row r="489" spans="1:11">
      <c r="A489" t="s">
        <v>4049</v>
      </c>
      <c r="B489" t="s">
        <v>4109</v>
      </c>
      <c r="C489" t="s">
        <v>4191</v>
      </c>
      <c r="D489" t="s">
        <v>4276</v>
      </c>
      <c r="E489" t="s">
        <v>2</v>
      </c>
      <c r="F489" t="s">
        <v>2</v>
      </c>
      <c r="G489" t="s">
        <v>2</v>
      </c>
      <c r="H489" t="s">
        <v>2</v>
      </c>
      <c r="I489" t="s">
        <v>2</v>
      </c>
      <c r="J489" t="s">
        <v>2</v>
      </c>
      <c r="K489" t="s">
        <v>2</v>
      </c>
    </row>
    <row r="490" spans="1:11">
      <c r="A490" t="s">
        <v>4050</v>
      </c>
      <c r="B490" t="s">
        <v>4110</v>
      </c>
      <c r="C490" t="s">
        <v>4192</v>
      </c>
      <c r="D490" t="s">
        <v>4277</v>
      </c>
      <c r="E490" t="s">
        <v>2</v>
      </c>
      <c r="F490" t="s">
        <v>2</v>
      </c>
      <c r="G490" t="s">
        <v>2</v>
      </c>
      <c r="H490" t="s">
        <v>2</v>
      </c>
      <c r="I490" t="s">
        <v>2</v>
      </c>
      <c r="J490" t="s">
        <v>2</v>
      </c>
      <c r="K490" t="s">
        <v>2</v>
      </c>
    </row>
    <row r="491" spans="1:11">
      <c r="A491" t="s">
        <v>4051</v>
      </c>
      <c r="B491" t="s">
        <v>188</v>
      </c>
      <c r="C491" t="s">
        <v>4193</v>
      </c>
      <c r="D491" t="s">
        <v>4278</v>
      </c>
      <c r="E491" t="s">
        <v>2</v>
      </c>
      <c r="F491" t="s">
        <v>2</v>
      </c>
      <c r="G491" t="s">
        <v>2</v>
      </c>
      <c r="H491" t="s">
        <v>2</v>
      </c>
      <c r="I491" t="s">
        <v>2</v>
      </c>
      <c r="J491" t="s">
        <v>2</v>
      </c>
      <c r="K491" t="s">
        <v>2</v>
      </c>
    </row>
    <row r="492" spans="1:11">
      <c r="A492" t="s">
        <v>4052</v>
      </c>
      <c r="B492" t="s">
        <v>4111</v>
      </c>
      <c r="C492" t="s">
        <v>4194</v>
      </c>
      <c r="D492" t="s">
        <v>4279</v>
      </c>
      <c r="E492" t="s">
        <v>2</v>
      </c>
      <c r="F492" t="s">
        <v>2</v>
      </c>
      <c r="G492" t="s">
        <v>2</v>
      </c>
      <c r="H492" t="s">
        <v>2</v>
      </c>
      <c r="I492" t="s">
        <v>2</v>
      </c>
      <c r="J492" t="s">
        <v>2</v>
      </c>
      <c r="K492" t="s">
        <v>2</v>
      </c>
    </row>
    <row r="493" spans="1:11">
      <c r="A493" t="s">
        <v>4053</v>
      </c>
      <c r="B493" t="s">
        <v>3996</v>
      </c>
      <c r="C493" t="s">
        <v>585</v>
      </c>
      <c r="D493" t="s">
        <v>4280</v>
      </c>
      <c r="E493" t="s">
        <v>2</v>
      </c>
      <c r="F493" t="s">
        <v>2</v>
      </c>
      <c r="G493" t="s">
        <v>2</v>
      </c>
      <c r="H493" t="s">
        <v>2</v>
      </c>
      <c r="I493" t="s">
        <v>2</v>
      </c>
      <c r="J493" t="s">
        <v>2</v>
      </c>
      <c r="K493" t="s">
        <v>2</v>
      </c>
    </row>
    <row r="494" spans="1:11">
      <c r="A494" t="s">
        <v>13</v>
      </c>
      <c r="B494" t="s">
        <v>4112</v>
      </c>
      <c r="C494" t="s">
        <v>4195</v>
      </c>
      <c r="D494" t="s">
        <v>4281</v>
      </c>
      <c r="E494" t="s">
        <v>2</v>
      </c>
      <c r="F494" t="s">
        <v>2</v>
      </c>
      <c r="G494" t="s">
        <v>2</v>
      </c>
      <c r="H494" t="s">
        <v>2</v>
      </c>
      <c r="I494" t="s">
        <v>2</v>
      </c>
      <c r="J494" t="s">
        <v>2</v>
      </c>
      <c r="K494" t="s">
        <v>2</v>
      </c>
    </row>
    <row r="495" spans="1:11">
      <c r="A495" t="s">
        <v>7</v>
      </c>
      <c r="B495" t="s">
        <v>26</v>
      </c>
      <c r="C495" t="s">
        <v>26</v>
      </c>
      <c r="D495" t="s">
        <v>26</v>
      </c>
      <c r="E495" t="s">
        <v>2</v>
      </c>
      <c r="F495" t="s">
        <v>2</v>
      </c>
      <c r="G495" t="s">
        <v>2</v>
      </c>
      <c r="H495" t="s">
        <v>2</v>
      </c>
      <c r="I495" t="s">
        <v>2</v>
      </c>
      <c r="J495" t="s">
        <v>2</v>
      </c>
      <c r="K495" t="s">
        <v>2</v>
      </c>
    </row>
    <row r="496" spans="1:11">
      <c r="A496" t="s">
        <v>4058</v>
      </c>
      <c r="B496" t="s">
        <v>2</v>
      </c>
      <c r="C496" t="s">
        <v>2</v>
      </c>
      <c r="D496" t="s">
        <v>2</v>
      </c>
      <c r="E496" t="s">
        <v>2</v>
      </c>
      <c r="F496" t="s">
        <v>2</v>
      </c>
      <c r="G496" t="s">
        <v>2</v>
      </c>
      <c r="H496" t="s">
        <v>2</v>
      </c>
      <c r="I496" t="s">
        <v>2</v>
      </c>
      <c r="J496" t="s">
        <v>2</v>
      </c>
      <c r="K496" t="s">
        <v>2</v>
      </c>
    </row>
    <row r="497" spans="1:11">
      <c r="A497" t="s">
        <v>4046</v>
      </c>
      <c r="B497" t="s">
        <v>32</v>
      </c>
      <c r="C497" t="s">
        <v>63</v>
      </c>
      <c r="D497" t="s">
        <v>7</v>
      </c>
      <c r="E497" t="s">
        <v>2</v>
      </c>
      <c r="F497" t="s">
        <v>2</v>
      </c>
      <c r="G497" t="s">
        <v>2</v>
      </c>
      <c r="H497" t="s">
        <v>2</v>
      </c>
      <c r="I497" t="s">
        <v>2</v>
      </c>
      <c r="J497" t="s">
        <v>2</v>
      </c>
      <c r="K497" t="s">
        <v>2</v>
      </c>
    </row>
    <row r="498" spans="1:11">
      <c r="A498" t="s">
        <v>2</v>
      </c>
      <c r="B498" t="s">
        <v>21</v>
      </c>
      <c r="C498" t="s">
        <v>21</v>
      </c>
      <c r="D498" t="s">
        <v>21</v>
      </c>
      <c r="E498" t="s">
        <v>2</v>
      </c>
      <c r="F498" t="s">
        <v>2</v>
      </c>
      <c r="G498" t="s">
        <v>2</v>
      </c>
      <c r="H498" t="s">
        <v>2</v>
      </c>
      <c r="I498" t="s">
        <v>2</v>
      </c>
      <c r="J498" t="s">
        <v>2</v>
      </c>
      <c r="K498" t="s">
        <v>2</v>
      </c>
    </row>
    <row r="499" spans="1:11">
      <c r="A499" t="s">
        <v>4047</v>
      </c>
      <c r="B499" t="s">
        <v>4113</v>
      </c>
      <c r="C499" t="s">
        <v>4196</v>
      </c>
      <c r="D499" t="s">
        <v>4274</v>
      </c>
      <c r="E499" t="s">
        <v>2</v>
      </c>
      <c r="F499" t="s">
        <v>2</v>
      </c>
      <c r="G499" t="s">
        <v>2</v>
      </c>
      <c r="H499" t="s">
        <v>2</v>
      </c>
      <c r="I499" t="s">
        <v>2</v>
      </c>
      <c r="J499" t="s">
        <v>2</v>
      </c>
      <c r="K499" t="s">
        <v>2</v>
      </c>
    </row>
    <row r="500" spans="1:11">
      <c r="A500" t="s">
        <v>4048</v>
      </c>
      <c r="B500" t="s">
        <v>4114</v>
      </c>
      <c r="C500" t="s">
        <v>4197</v>
      </c>
      <c r="D500" t="s">
        <v>4275</v>
      </c>
      <c r="E500" t="s">
        <v>2</v>
      </c>
      <c r="F500" t="s">
        <v>2</v>
      </c>
      <c r="G500" t="s">
        <v>2</v>
      </c>
      <c r="H500" t="s">
        <v>2</v>
      </c>
      <c r="I500" t="s">
        <v>2</v>
      </c>
      <c r="J500" t="s">
        <v>2</v>
      </c>
      <c r="K500" t="s">
        <v>2</v>
      </c>
    </row>
    <row r="501" spans="1:11">
      <c r="A501" t="s">
        <v>4049</v>
      </c>
      <c r="B501" t="s">
        <v>4115</v>
      </c>
      <c r="C501" t="s">
        <v>4198</v>
      </c>
      <c r="D501" t="s">
        <v>4276</v>
      </c>
      <c r="E501" t="s">
        <v>2</v>
      </c>
      <c r="F501" t="s">
        <v>2</v>
      </c>
      <c r="G501" t="s">
        <v>2</v>
      </c>
      <c r="H501" t="s">
        <v>2</v>
      </c>
      <c r="I501" t="s">
        <v>2</v>
      </c>
      <c r="J501" t="s">
        <v>2</v>
      </c>
      <c r="K501" t="s">
        <v>2</v>
      </c>
    </row>
    <row r="502" spans="1:11">
      <c r="A502" t="s">
        <v>4050</v>
      </c>
      <c r="B502" t="s">
        <v>4116</v>
      </c>
      <c r="C502" t="s">
        <v>4199</v>
      </c>
      <c r="D502" t="s">
        <v>4277</v>
      </c>
      <c r="E502" t="s">
        <v>2</v>
      </c>
      <c r="F502" t="s">
        <v>2</v>
      </c>
      <c r="G502" t="s">
        <v>2</v>
      </c>
      <c r="H502" t="s">
        <v>2</v>
      </c>
      <c r="I502" t="s">
        <v>2</v>
      </c>
      <c r="J502" t="s">
        <v>2</v>
      </c>
      <c r="K502" t="s">
        <v>2</v>
      </c>
    </row>
    <row r="503" spans="1:11">
      <c r="A503" t="s">
        <v>4051</v>
      </c>
      <c r="B503" t="s">
        <v>786</v>
      </c>
      <c r="C503" t="s">
        <v>2797</v>
      </c>
      <c r="D503" t="s">
        <v>4278</v>
      </c>
      <c r="E503" t="s">
        <v>2</v>
      </c>
      <c r="F503" t="s">
        <v>2</v>
      </c>
      <c r="G503" t="s">
        <v>2</v>
      </c>
      <c r="H503" t="s">
        <v>2</v>
      </c>
      <c r="I503" t="s">
        <v>2</v>
      </c>
      <c r="J503" t="s">
        <v>2</v>
      </c>
      <c r="K503" t="s">
        <v>2</v>
      </c>
    </row>
    <row r="504" spans="1:11">
      <c r="A504" t="s">
        <v>4052</v>
      </c>
      <c r="B504" t="s">
        <v>4117</v>
      </c>
      <c r="C504" t="s">
        <v>4200</v>
      </c>
      <c r="D504" t="s">
        <v>4279</v>
      </c>
      <c r="E504" t="s">
        <v>2</v>
      </c>
      <c r="F504" t="s">
        <v>2</v>
      </c>
      <c r="G504" t="s">
        <v>2</v>
      </c>
      <c r="H504" t="s">
        <v>2</v>
      </c>
      <c r="I504" t="s">
        <v>2</v>
      </c>
      <c r="J504" t="s">
        <v>2</v>
      </c>
      <c r="K504" t="s">
        <v>2</v>
      </c>
    </row>
    <row r="505" spans="1:11">
      <c r="A505" t="s">
        <v>4053</v>
      </c>
      <c r="B505" t="s">
        <v>187</v>
      </c>
      <c r="C505" t="s">
        <v>4201</v>
      </c>
      <c r="D505" t="s">
        <v>4280</v>
      </c>
      <c r="E505" t="s">
        <v>2</v>
      </c>
      <c r="F505" t="s">
        <v>2</v>
      </c>
      <c r="G505" t="s">
        <v>2</v>
      </c>
      <c r="H505" t="s">
        <v>2</v>
      </c>
      <c r="I505" t="s">
        <v>2</v>
      </c>
      <c r="J505" t="s">
        <v>2</v>
      </c>
      <c r="K505" t="s">
        <v>2</v>
      </c>
    </row>
    <row r="506" spans="1:11">
      <c r="A506" t="s">
        <v>13</v>
      </c>
      <c r="B506" t="s">
        <v>1377</v>
      </c>
      <c r="C506" t="s">
        <v>4202</v>
      </c>
      <c r="D506" t="s">
        <v>4281</v>
      </c>
      <c r="E506" t="s">
        <v>2</v>
      </c>
      <c r="F506" t="s">
        <v>2</v>
      </c>
      <c r="G506" t="s">
        <v>2</v>
      </c>
      <c r="H506" t="s">
        <v>2</v>
      </c>
      <c r="I506" t="s">
        <v>2</v>
      </c>
      <c r="J506" t="s">
        <v>2</v>
      </c>
      <c r="K506" t="s">
        <v>2</v>
      </c>
    </row>
    <row r="507" spans="1:11">
      <c r="A507" t="s">
        <v>7</v>
      </c>
      <c r="B507" t="s">
        <v>26</v>
      </c>
      <c r="C507" t="s">
        <v>26</v>
      </c>
      <c r="D507" t="s">
        <v>26</v>
      </c>
      <c r="E507" t="s">
        <v>2</v>
      </c>
      <c r="F507" t="s">
        <v>2</v>
      </c>
      <c r="G507" t="s">
        <v>2</v>
      </c>
      <c r="H507" t="s">
        <v>2</v>
      </c>
      <c r="I507" t="s">
        <v>2</v>
      </c>
      <c r="J507" t="s">
        <v>2</v>
      </c>
      <c r="K507" t="s">
        <v>2</v>
      </c>
    </row>
    <row r="508" spans="1:11">
      <c r="A508" t="s">
        <v>4059</v>
      </c>
      <c r="B508" t="s">
        <v>2</v>
      </c>
      <c r="C508" t="s">
        <v>2</v>
      </c>
      <c r="D508" t="s">
        <v>2</v>
      </c>
      <c r="E508" t="s">
        <v>2</v>
      </c>
      <c r="F508" t="s">
        <v>2</v>
      </c>
      <c r="G508" t="s">
        <v>2</v>
      </c>
      <c r="H508" t="s">
        <v>2</v>
      </c>
      <c r="I508" t="s">
        <v>2</v>
      </c>
      <c r="J508" t="s">
        <v>2</v>
      </c>
      <c r="K508" t="s">
        <v>2</v>
      </c>
    </row>
    <row r="509" spans="1:11">
      <c r="A509" t="s">
        <v>4046</v>
      </c>
      <c r="B509" t="s">
        <v>2162</v>
      </c>
      <c r="C509" t="s">
        <v>3728</v>
      </c>
      <c r="D509" t="s">
        <v>59</v>
      </c>
      <c r="E509" t="s">
        <v>119</v>
      </c>
      <c r="F509" t="s">
        <v>133</v>
      </c>
      <c r="G509" t="s">
        <v>7</v>
      </c>
      <c r="H509" t="s">
        <v>2</v>
      </c>
      <c r="I509" t="s">
        <v>2</v>
      </c>
      <c r="J509" t="s">
        <v>2</v>
      </c>
      <c r="K509" t="s">
        <v>2</v>
      </c>
    </row>
    <row r="510" spans="1:11">
      <c r="A510" t="s">
        <v>2</v>
      </c>
      <c r="B510" t="s">
        <v>21</v>
      </c>
      <c r="C510" t="s">
        <v>21</v>
      </c>
      <c r="D510" t="s">
        <v>21</v>
      </c>
      <c r="E510" t="s">
        <v>21</v>
      </c>
      <c r="F510" t="s">
        <v>21</v>
      </c>
      <c r="G510" t="s">
        <v>21</v>
      </c>
      <c r="H510" t="s">
        <v>2</v>
      </c>
      <c r="I510" t="s">
        <v>2</v>
      </c>
      <c r="J510" t="s">
        <v>2</v>
      </c>
      <c r="K510" t="s">
        <v>2</v>
      </c>
    </row>
    <row r="511" spans="1:11">
      <c r="A511" t="s">
        <v>4047</v>
      </c>
      <c r="B511" t="s">
        <v>4118</v>
      </c>
      <c r="C511" t="s">
        <v>4203</v>
      </c>
      <c r="D511" t="s">
        <v>4282</v>
      </c>
      <c r="E511" t="s">
        <v>4321</v>
      </c>
      <c r="F511" t="s">
        <v>4350</v>
      </c>
      <c r="G511" t="s">
        <v>4287</v>
      </c>
      <c r="H511" t="s">
        <v>2</v>
      </c>
      <c r="I511" t="s">
        <v>2</v>
      </c>
      <c r="J511" t="s">
        <v>2</v>
      </c>
      <c r="K511" t="s">
        <v>2</v>
      </c>
    </row>
    <row r="512" spans="1:11">
      <c r="A512" t="s">
        <v>4048</v>
      </c>
      <c r="B512" t="s">
        <v>4119</v>
      </c>
      <c r="C512" t="s">
        <v>4204</v>
      </c>
      <c r="D512" t="s">
        <v>4283</v>
      </c>
      <c r="E512" t="s">
        <v>4322</v>
      </c>
      <c r="F512" t="s">
        <v>4351</v>
      </c>
      <c r="G512" t="s">
        <v>4288</v>
      </c>
      <c r="H512" t="s">
        <v>2</v>
      </c>
      <c r="I512" t="s">
        <v>2</v>
      </c>
      <c r="J512" t="s">
        <v>2</v>
      </c>
      <c r="K512" t="s">
        <v>2</v>
      </c>
    </row>
    <row r="513" spans="1:11">
      <c r="A513" t="s">
        <v>4049</v>
      </c>
      <c r="B513" t="s">
        <v>4120</v>
      </c>
      <c r="C513" t="s">
        <v>4205</v>
      </c>
      <c r="D513" t="s">
        <v>4284</v>
      </c>
      <c r="E513" t="s">
        <v>4323</v>
      </c>
      <c r="F513" t="s">
        <v>44</v>
      </c>
      <c r="G513" t="s">
        <v>4289</v>
      </c>
      <c r="H513" t="s">
        <v>2</v>
      </c>
      <c r="I513" t="s">
        <v>2</v>
      </c>
      <c r="J513" t="s">
        <v>2</v>
      </c>
      <c r="K513" t="s">
        <v>2</v>
      </c>
    </row>
    <row r="514" spans="1:11">
      <c r="A514" t="s">
        <v>4050</v>
      </c>
      <c r="B514" t="s">
        <v>4121</v>
      </c>
      <c r="C514" t="s">
        <v>4206</v>
      </c>
      <c r="D514" t="s">
        <v>4285</v>
      </c>
      <c r="E514" t="s">
        <v>4324</v>
      </c>
      <c r="F514" t="s">
        <v>4352</v>
      </c>
      <c r="G514" t="s">
        <v>4290</v>
      </c>
      <c r="H514" t="s">
        <v>2</v>
      </c>
      <c r="I514" t="s">
        <v>2</v>
      </c>
      <c r="J514" t="s">
        <v>2</v>
      </c>
      <c r="K514" t="s">
        <v>2</v>
      </c>
    </row>
    <row r="515" spans="1:11">
      <c r="A515" t="s">
        <v>4051</v>
      </c>
      <c r="B515" t="s">
        <v>44</v>
      </c>
      <c r="C515" t="s">
        <v>4207</v>
      </c>
      <c r="D515" t="s">
        <v>44</v>
      </c>
      <c r="E515" t="s">
        <v>4325</v>
      </c>
      <c r="F515" t="s">
        <v>3851</v>
      </c>
      <c r="G515" t="s">
        <v>4291</v>
      </c>
      <c r="H515" t="s">
        <v>2</v>
      </c>
      <c r="I515" t="s">
        <v>2</v>
      </c>
      <c r="J515" t="s">
        <v>2</v>
      </c>
      <c r="K515" t="s">
        <v>2</v>
      </c>
    </row>
    <row r="516" spans="1:11">
      <c r="A516" t="s">
        <v>4052</v>
      </c>
      <c r="B516" t="s">
        <v>44</v>
      </c>
      <c r="C516" t="s">
        <v>4027</v>
      </c>
      <c r="D516" t="s">
        <v>4286</v>
      </c>
      <c r="E516" t="s">
        <v>568</v>
      </c>
      <c r="F516" t="s">
        <v>3408</v>
      </c>
      <c r="G516" t="s">
        <v>4292</v>
      </c>
      <c r="H516" t="s">
        <v>2</v>
      </c>
      <c r="I516" t="s">
        <v>2</v>
      </c>
      <c r="J516" t="s">
        <v>2</v>
      </c>
      <c r="K516" t="s">
        <v>2</v>
      </c>
    </row>
    <row r="517" spans="1:11">
      <c r="A517" t="s">
        <v>4053</v>
      </c>
      <c r="B517" t="s">
        <v>44</v>
      </c>
      <c r="C517" t="s">
        <v>4208</v>
      </c>
      <c r="D517" t="s">
        <v>77</v>
      </c>
      <c r="E517" t="s">
        <v>44</v>
      </c>
      <c r="F517" t="s">
        <v>44</v>
      </c>
      <c r="G517" t="s">
        <v>2810</v>
      </c>
      <c r="H517" t="s">
        <v>2</v>
      </c>
      <c r="I517" t="s">
        <v>2</v>
      </c>
      <c r="J517" t="s">
        <v>2</v>
      </c>
      <c r="K517" t="s">
        <v>2</v>
      </c>
    </row>
    <row r="518" spans="1:11">
      <c r="A518" t="s">
        <v>13</v>
      </c>
      <c r="B518" t="s">
        <v>4122</v>
      </c>
      <c r="C518" t="s">
        <v>4209</v>
      </c>
      <c r="D518" t="s">
        <v>953</v>
      </c>
      <c r="E518" t="s">
        <v>4326</v>
      </c>
      <c r="F518" t="s">
        <v>4353</v>
      </c>
      <c r="G518" t="s">
        <v>4293</v>
      </c>
      <c r="H518" t="s">
        <v>2</v>
      </c>
      <c r="I518" t="s">
        <v>2</v>
      </c>
      <c r="J518" t="s">
        <v>2</v>
      </c>
      <c r="K518" t="s">
        <v>2</v>
      </c>
    </row>
    <row r="519" spans="1:11">
      <c r="A519" t="s">
        <v>7</v>
      </c>
      <c r="B519" t="s">
        <v>26</v>
      </c>
      <c r="C519" t="s">
        <v>26</v>
      </c>
      <c r="D519" t="s">
        <v>26</v>
      </c>
      <c r="E519" t="s">
        <v>26</v>
      </c>
      <c r="F519" t="s">
        <v>26</v>
      </c>
      <c r="G519" t="s">
        <v>26</v>
      </c>
      <c r="H519" t="s">
        <v>2</v>
      </c>
      <c r="I519" t="s">
        <v>2</v>
      </c>
      <c r="J519" t="s">
        <v>2</v>
      </c>
      <c r="K519" t="s">
        <v>2</v>
      </c>
    </row>
    <row r="520" spans="1:11">
      <c r="A520" t="s">
        <v>4060</v>
      </c>
      <c r="B520" t="s">
        <v>2</v>
      </c>
      <c r="C520" t="s">
        <v>2</v>
      </c>
      <c r="D520" t="s">
        <v>2</v>
      </c>
      <c r="E520" t="s">
        <v>2</v>
      </c>
      <c r="F520" t="s">
        <v>2</v>
      </c>
      <c r="G520" t="s">
        <v>2</v>
      </c>
      <c r="H520" t="s">
        <v>2</v>
      </c>
      <c r="I520" t="s">
        <v>2</v>
      </c>
      <c r="J520" t="s">
        <v>2</v>
      </c>
      <c r="K520" t="s">
        <v>2</v>
      </c>
    </row>
    <row r="521" spans="1:11">
      <c r="A521" t="s">
        <v>4046</v>
      </c>
      <c r="B521" t="s">
        <v>28</v>
      </c>
      <c r="C521" t="s">
        <v>60</v>
      </c>
      <c r="D521" t="s">
        <v>7</v>
      </c>
      <c r="E521" t="s">
        <v>2</v>
      </c>
      <c r="F521" t="s">
        <v>2</v>
      </c>
      <c r="G521" t="s">
        <v>2</v>
      </c>
      <c r="H521" t="s">
        <v>2</v>
      </c>
      <c r="I521" t="s">
        <v>2</v>
      </c>
      <c r="J521" t="s">
        <v>2</v>
      </c>
      <c r="K521" t="s">
        <v>2</v>
      </c>
    </row>
    <row r="522" spans="1:11">
      <c r="A522" t="s">
        <v>2</v>
      </c>
      <c r="B522" t="s">
        <v>21</v>
      </c>
      <c r="C522" t="s">
        <v>21</v>
      </c>
      <c r="D522" t="s">
        <v>21</v>
      </c>
      <c r="E522" t="s">
        <v>2</v>
      </c>
      <c r="F522" t="s">
        <v>2</v>
      </c>
      <c r="G522" t="s">
        <v>2</v>
      </c>
      <c r="H522" t="s">
        <v>2</v>
      </c>
      <c r="I522" t="s">
        <v>2</v>
      </c>
      <c r="J522" t="s">
        <v>2</v>
      </c>
      <c r="K522" t="s">
        <v>2</v>
      </c>
    </row>
    <row r="523" spans="1:11">
      <c r="A523" t="s">
        <v>4047</v>
      </c>
      <c r="B523" t="s">
        <v>4123</v>
      </c>
      <c r="C523" t="s">
        <v>4210</v>
      </c>
      <c r="D523" t="s">
        <v>4287</v>
      </c>
      <c r="E523" t="s">
        <v>2</v>
      </c>
      <c r="F523" t="s">
        <v>2</v>
      </c>
      <c r="G523" t="s">
        <v>2</v>
      </c>
      <c r="H523" t="s">
        <v>2</v>
      </c>
      <c r="I523" t="s">
        <v>2</v>
      </c>
      <c r="J523" t="s">
        <v>2</v>
      </c>
      <c r="K523" t="s">
        <v>2</v>
      </c>
    </row>
    <row r="524" spans="1:11">
      <c r="A524" t="s">
        <v>4048</v>
      </c>
      <c r="B524" t="s">
        <v>4124</v>
      </c>
      <c r="C524" t="s">
        <v>4211</v>
      </c>
      <c r="D524" t="s">
        <v>4288</v>
      </c>
      <c r="E524" t="s">
        <v>2</v>
      </c>
      <c r="F524" t="s">
        <v>2</v>
      </c>
      <c r="G524" t="s">
        <v>2</v>
      </c>
      <c r="H524" t="s">
        <v>2</v>
      </c>
      <c r="I524" t="s">
        <v>2</v>
      </c>
      <c r="J524" t="s">
        <v>2</v>
      </c>
      <c r="K524" t="s">
        <v>2</v>
      </c>
    </row>
    <row r="525" spans="1:11">
      <c r="A525" t="s">
        <v>4049</v>
      </c>
      <c r="B525" t="s">
        <v>4125</v>
      </c>
      <c r="C525" t="s">
        <v>4212</v>
      </c>
      <c r="D525" t="s">
        <v>4289</v>
      </c>
      <c r="E525" t="s">
        <v>2</v>
      </c>
      <c r="F525" t="s">
        <v>2</v>
      </c>
      <c r="G525" t="s">
        <v>2</v>
      </c>
      <c r="H525" t="s">
        <v>2</v>
      </c>
      <c r="I525" t="s">
        <v>2</v>
      </c>
      <c r="J525" t="s">
        <v>2</v>
      </c>
      <c r="K525" t="s">
        <v>2</v>
      </c>
    </row>
    <row r="526" spans="1:11">
      <c r="A526" t="s">
        <v>4050</v>
      </c>
      <c r="B526" t="s">
        <v>3112</v>
      </c>
      <c r="C526" t="s">
        <v>4213</v>
      </c>
      <c r="D526" t="s">
        <v>4290</v>
      </c>
      <c r="E526" t="s">
        <v>2</v>
      </c>
      <c r="F526" t="s">
        <v>2</v>
      </c>
      <c r="G526" t="s">
        <v>2</v>
      </c>
      <c r="H526" t="s">
        <v>2</v>
      </c>
      <c r="I526" t="s">
        <v>2</v>
      </c>
      <c r="J526" t="s">
        <v>2</v>
      </c>
      <c r="K526" t="s">
        <v>2</v>
      </c>
    </row>
    <row r="527" spans="1:11">
      <c r="A527" t="s">
        <v>4051</v>
      </c>
      <c r="B527" t="s">
        <v>4126</v>
      </c>
      <c r="C527" t="s">
        <v>574</v>
      </c>
      <c r="D527" t="s">
        <v>4291</v>
      </c>
      <c r="E527" t="s">
        <v>2</v>
      </c>
      <c r="F527" t="s">
        <v>2</v>
      </c>
      <c r="G527" t="s">
        <v>2</v>
      </c>
      <c r="H527" t="s">
        <v>2</v>
      </c>
      <c r="I527" t="s">
        <v>2</v>
      </c>
      <c r="J527" t="s">
        <v>2</v>
      </c>
      <c r="K527" t="s">
        <v>2</v>
      </c>
    </row>
    <row r="528" spans="1:11">
      <c r="A528" t="s">
        <v>4052</v>
      </c>
      <c r="B528" t="s">
        <v>4127</v>
      </c>
      <c r="C528" t="s">
        <v>4214</v>
      </c>
      <c r="D528" t="s">
        <v>4292</v>
      </c>
      <c r="E528" t="s">
        <v>2</v>
      </c>
      <c r="F528" t="s">
        <v>2</v>
      </c>
      <c r="G528" t="s">
        <v>2</v>
      </c>
      <c r="H528" t="s">
        <v>2</v>
      </c>
      <c r="I528" t="s">
        <v>2</v>
      </c>
      <c r="J528" t="s">
        <v>2</v>
      </c>
      <c r="K528" t="s">
        <v>2</v>
      </c>
    </row>
    <row r="529" spans="1:11">
      <c r="A529" t="s">
        <v>4053</v>
      </c>
      <c r="B529" t="s">
        <v>44</v>
      </c>
      <c r="C529" t="s">
        <v>3489</v>
      </c>
      <c r="D529" t="s">
        <v>2810</v>
      </c>
      <c r="E529" t="s">
        <v>2</v>
      </c>
      <c r="F529" t="s">
        <v>2</v>
      </c>
      <c r="G529" t="s">
        <v>2</v>
      </c>
      <c r="H529" t="s">
        <v>2</v>
      </c>
      <c r="I529" t="s">
        <v>2</v>
      </c>
      <c r="J529" t="s">
        <v>2</v>
      </c>
      <c r="K529" t="s">
        <v>2</v>
      </c>
    </row>
    <row r="530" spans="1:11">
      <c r="A530" t="s">
        <v>13</v>
      </c>
      <c r="B530" t="s">
        <v>4128</v>
      </c>
      <c r="C530" t="s">
        <v>4215</v>
      </c>
      <c r="D530" t="s">
        <v>4293</v>
      </c>
      <c r="E530" t="s">
        <v>2</v>
      </c>
      <c r="F530" t="s">
        <v>2</v>
      </c>
      <c r="G530" t="s">
        <v>2</v>
      </c>
      <c r="H530" t="s">
        <v>2</v>
      </c>
      <c r="I530" t="s">
        <v>2</v>
      </c>
      <c r="J530" t="s">
        <v>2</v>
      </c>
      <c r="K530" t="s">
        <v>2</v>
      </c>
    </row>
    <row r="531" spans="1:11">
      <c r="A531" t="s">
        <v>7</v>
      </c>
      <c r="B531" t="s">
        <v>26</v>
      </c>
      <c r="C531" t="s">
        <v>26</v>
      </c>
      <c r="D531" t="s">
        <v>26</v>
      </c>
      <c r="E531" t="s">
        <v>2</v>
      </c>
      <c r="F531" t="s">
        <v>2</v>
      </c>
      <c r="G531" t="s">
        <v>2</v>
      </c>
      <c r="H531" t="s">
        <v>2</v>
      </c>
      <c r="I531" t="s">
        <v>2</v>
      </c>
      <c r="J531" t="s">
        <v>2</v>
      </c>
      <c r="K531" t="s">
        <v>2</v>
      </c>
    </row>
    <row r="532" spans="1:11">
      <c r="A532" t="s">
        <v>4061</v>
      </c>
      <c r="B532" t="s">
        <v>2</v>
      </c>
      <c r="C532" t="s">
        <v>2</v>
      </c>
      <c r="D532" t="s">
        <v>2</v>
      </c>
      <c r="E532" t="s">
        <v>2</v>
      </c>
      <c r="F532" t="s">
        <v>2</v>
      </c>
      <c r="G532" t="s">
        <v>2</v>
      </c>
      <c r="H532" t="s">
        <v>2</v>
      </c>
      <c r="I532" t="s">
        <v>2</v>
      </c>
      <c r="J532" t="s">
        <v>2</v>
      </c>
      <c r="K532" t="s">
        <v>2</v>
      </c>
    </row>
    <row r="533" spans="1:11">
      <c r="A533" t="s">
        <v>4046</v>
      </c>
      <c r="B533" t="s">
        <v>32</v>
      </c>
      <c r="C533" t="s">
        <v>63</v>
      </c>
      <c r="D533" t="s">
        <v>7</v>
      </c>
      <c r="E533" t="s">
        <v>2</v>
      </c>
      <c r="F533" t="s">
        <v>2</v>
      </c>
      <c r="G533" t="s">
        <v>2</v>
      </c>
      <c r="H533" t="s">
        <v>2</v>
      </c>
      <c r="I533" t="s">
        <v>2</v>
      </c>
      <c r="J533" t="s">
        <v>2</v>
      </c>
      <c r="K533" t="s">
        <v>2</v>
      </c>
    </row>
    <row r="534" spans="1:11">
      <c r="A534" t="s">
        <v>2</v>
      </c>
      <c r="B534" t="s">
        <v>21</v>
      </c>
      <c r="C534" t="s">
        <v>21</v>
      </c>
      <c r="D534" t="s">
        <v>21</v>
      </c>
      <c r="E534" t="s">
        <v>2</v>
      </c>
      <c r="F534" t="s">
        <v>2</v>
      </c>
      <c r="G534" t="s">
        <v>2</v>
      </c>
      <c r="H534" t="s">
        <v>2</v>
      </c>
      <c r="I534" t="s">
        <v>2</v>
      </c>
      <c r="J534" t="s">
        <v>2</v>
      </c>
      <c r="K534" t="s">
        <v>2</v>
      </c>
    </row>
    <row r="535" spans="1:11">
      <c r="A535" t="s">
        <v>4047</v>
      </c>
      <c r="B535" t="s">
        <v>4129</v>
      </c>
      <c r="C535" t="s">
        <v>1234</v>
      </c>
      <c r="D535" t="s">
        <v>4287</v>
      </c>
      <c r="E535" t="s">
        <v>2</v>
      </c>
      <c r="F535" t="s">
        <v>2</v>
      </c>
      <c r="G535" t="s">
        <v>2</v>
      </c>
      <c r="H535" t="s">
        <v>2</v>
      </c>
      <c r="I535" t="s">
        <v>2</v>
      </c>
      <c r="J535" t="s">
        <v>2</v>
      </c>
      <c r="K535" t="s">
        <v>2</v>
      </c>
    </row>
    <row r="536" spans="1:11">
      <c r="A536" t="s">
        <v>4048</v>
      </c>
      <c r="B536" t="s">
        <v>4130</v>
      </c>
      <c r="C536" t="s">
        <v>4216</v>
      </c>
      <c r="D536" t="s">
        <v>4288</v>
      </c>
      <c r="E536" t="s">
        <v>2</v>
      </c>
      <c r="F536" t="s">
        <v>2</v>
      </c>
      <c r="G536" t="s">
        <v>2</v>
      </c>
      <c r="H536" t="s">
        <v>2</v>
      </c>
      <c r="I536" t="s">
        <v>2</v>
      </c>
      <c r="J536" t="s">
        <v>2</v>
      </c>
      <c r="K536" t="s">
        <v>2</v>
      </c>
    </row>
    <row r="537" spans="1:11">
      <c r="A537" t="s">
        <v>4049</v>
      </c>
      <c r="B537" t="s">
        <v>4131</v>
      </c>
      <c r="C537" t="s">
        <v>4217</v>
      </c>
      <c r="D537" t="s">
        <v>4289</v>
      </c>
      <c r="E537" t="s">
        <v>2</v>
      </c>
      <c r="F537" t="s">
        <v>2</v>
      </c>
      <c r="G537" t="s">
        <v>2</v>
      </c>
      <c r="H537" t="s">
        <v>2</v>
      </c>
      <c r="I537" t="s">
        <v>2</v>
      </c>
      <c r="J537" t="s">
        <v>2</v>
      </c>
      <c r="K537" t="s">
        <v>2</v>
      </c>
    </row>
    <row r="538" spans="1:11">
      <c r="A538" t="s">
        <v>4050</v>
      </c>
      <c r="B538" t="s">
        <v>4132</v>
      </c>
      <c r="C538" t="s">
        <v>4218</v>
      </c>
      <c r="D538" t="s">
        <v>4290</v>
      </c>
      <c r="E538" t="s">
        <v>2</v>
      </c>
      <c r="F538" t="s">
        <v>2</v>
      </c>
      <c r="G538" t="s">
        <v>2</v>
      </c>
      <c r="H538" t="s">
        <v>2</v>
      </c>
      <c r="I538" t="s">
        <v>2</v>
      </c>
      <c r="J538" t="s">
        <v>2</v>
      </c>
      <c r="K538" t="s">
        <v>2</v>
      </c>
    </row>
    <row r="539" spans="1:11">
      <c r="A539" t="s">
        <v>4051</v>
      </c>
      <c r="B539" t="s">
        <v>4133</v>
      </c>
      <c r="C539" t="s">
        <v>609</v>
      </c>
      <c r="D539" t="s">
        <v>4291</v>
      </c>
      <c r="E539" t="s">
        <v>2</v>
      </c>
      <c r="F539" t="s">
        <v>2</v>
      </c>
      <c r="G539" t="s">
        <v>2</v>
      </c>
      <c r="H539" t="s">
        <v>2</v>
      </c>
      <c r="I539" t="s">
        <v>2</v>
      </c>
      <c r="J539" t="s">
        <v>2</v>
      </c>
      <c r="K539" t="s">
        <v>2</v>
      </c>
    </row>
    <row r="540" spans="1:11">
      <c r="A540" t="s">
        <v>4052</v>
      </c>
      <c r="B540" t="s">
        <v>4134</v>
      </c>
      <c r="C540" t="s">
        <v>4219</v>
      </c>
      <c r="D540" t="s">
        <v>4292</v>
      </c>
      <c r="E540" t="s">
        <v>2</v>
      </c>
      <c r="F540" t="s">
        <v>2</v>
      </c>
      <c r="G540" t="s">
        <v>2</v>
      </c>
      <c r="H540" t="s">
        <v>2</v>
      </c>
      <c r="I540" t="s">
        <v>2</v>
      </c>
      <c r="J540" t="s">
        <v>2</v>
      </c>
      <c r="K540" t="s">
        <v>2</v>
      </c>
    </row>
    <row r="541" spans="1:11">
      <c r="A541" t="s">
        <v>4053</v>
      </c>
      <c r="B541" t="s">
        <v>44</v>
      </c>
      <c r="C541" t="s">
        <v>189</v>
      </c>
      <c r="D541" t="s">
        <v>2810</v>
      </c>
      <c r="E541" t="s">
        <v>2</v>
      </c>
      <c r="F541" t="s">
        <v>2</v>
      </c>
      <c r="G541" t="s">
        <v>2</v>
      </c>
      <c r="H541" t="s">
        <v>2</v>
      </c>
      <c r="I541" t="s">
        <v>2</v>
      </c>
      <c r="J541" t="s">
        <v>2</v>
      </c>
      <c r="K541" t="s">
        <v>2</v>
      </c>
    </row>
    <row r="542" spans="1:11">
      <c r="A542" t="s">
        <v>13</v>
      </c>
      <c r="B542" t="s">
        <v>4135</v>
      </c>
      <c r="C542" t="s">
        <v>4220</v>
      </c>
      <c r="D542" t="s">
        <v>4293</v>
      </c>
      <c r="E542" t="s">
        <v>2</v>
      </c>
      <c r="F542" t="s">
        <v>2</v>
      </c>
      <c r="G542" t="s">
        <v>2</v>
      </c>
      <c r="H542" t="s">
        <v>2</v>
      </c>
      <c r="I542" t="s">
        <v>2</v>
      </c>
      <c r="J542" t="s">
        <v>2</v>
      </c>
      <c r="K542" t="s">
        <v>2</v>
      </c>
    </row>
    <row r="543" spans="1:11">
      <c r="A543" t="s">
        <v>7</v>
      </c>
      <c r="B543" t="s">
        <v>26</v>
      </c>
      <c r="C543" t="s">
        <v>26</v>
      </c>
      <c r="D543" t="s">
        <v>26</v>
      </c>
      <c r="E543" t="s">
        <v>2</v>
      </c>
      <c r="F543" t="s">
        <v>2</v>
      </c>
      <c r="G543" t="s">
        <v>2</v>
      </c>
      <c r="H543" t="s">
        <v>2</v>
      </c>
      <c r="I543" t="s">
        <v>2</v>
      </c>
      <c r="J543" t="s">
        <v>2</v>
      </c>
      <c r="K543" t="s">
        <v>2</v>
      </c>
    </row>
    <row r="544" spans="1:11">
      <c r="A544" t="s">
        <v>4062</v>
      </c>
      <c r="B544" t="s">
        <v>2</v>
      </c>
      <c r="C544" t="s">
        <v>2</v>
      </c>
      <c r="D544" t="s">
        <v>2</v>
      </c>
      <c r="E544" t="s">
        <v>2</v>
      </c>
      <c r="F544" t="s">
        <v>2</v>
      </c>
      <c r="G544" t="s">
        <v>2</v>
      </c>
      <c r="H544" t="s">
        <v>2</v>
      </c>
      <c r="I544" t="s">
        <v>2</v>
      </c>
      <c r="J544" t="s">
        <v>2</v>
      </c>
      <c r="K544" t="s">
        <v>2</v>
      </c>
    </row>
    <row r="545" spans="1:11">
      <c r="A545" t="s">
        <v>4046</v>
      </c>
      <c r="B545" t="s">
        <v>2162</v>
      </c>
      <c r="C545" t="s">
        <v>3728</v>
      </c>
      <c r="D545" t="s">
        <v>59</v>
      </c>
      <c r="E545" t="s">
        <v>119</v>
      </c>
      <c r="F545" t="s">
        <v>133</v>
      </c>
      <c r="G545" t="s">
        <v>7</v>
      </c>
      <c r="H545" t="s">
        <v>2</v>
      </c>
      <c r="I545" t="s">
        <v>2</v>
      </c>
      <c r="J545" t="s">
        <v>2</v>
      </c>
      <c r="K545" t="s">
        <v>2</v>
      </c>
    </row>
    <row r="546" spans="1:11">
      <c r="A546" t="s">
        <v>2</v>
      </c>
      <c r="B546" t="s">
        <v>21</v>
      </c>
      <c r="C546" t="s">
        <v>21</v>
      </c>
      <c r="D546" t="s">
        <v>21</v>
      </c>
      <c r="E546" t="s">
        <v>21</v>
      </c>
      <c r="F546" t="s">
        <v>21</v>
      </c>
      <c r="G546" t="s">
        <v>21</v>
      </c>
      <c r="H546" t="s">
        <v>2</v>
      </c>
      <c r="I546" t="s">
        <v>2</v>
      </c>
      <c r="J546" t="s">
        <v>2</v>
      </c>
      <c r="K546" t="s">
        <v>2</v>
      </c>
    </row>
    <row r="547" spans="1:11">
      <c r="A547" t="s">
        <v>4047</v>
      </c>
      <c r="B547" t="s">
        <v>4136</v>
      </c>
      <c r="C547" t="s">
        <v>4221</v>
      </c>
      <c r="D547" t="s">
        <v>4294</v>
      </c>
      <c r="E547" t="s">
        <v>4327</v>
      </c>
      <c r="F547" t="s">
        <v>4354</v>
      </c>
      <c r="G547" t="s">
        <v>4301</v>
      </c>
      <c r="H547" t="s">
        <v>2</v>
      </c>
      <c r="I547" t="s">
        <v>2</v>
      </c>
      <c r="J547" t="s">
        <v>2</v>
      </c>
      <c r="K547" t="s">
        <v>2</v>
      </c>
    </row>
    <row r="548" spans="1:11">
      <c r="A548" t="s">
        <v>4048</v>
      </c>
      <c r="B548" t="s">
        <v>4137</v>
      </c>
      <c r="C548" t="s">
        <v>4222</v>
      </c>
      <c r="D548" t="s">
        <v>4295</v>
      </c>
      <c r="E548" t="s">
        <v>4328</v>
      </c>
      <c r="F548" t="s">
        <v>4355</v>
      </c>
      <c r="G548" t="s">
        <v>3295</v>
      </c>
      <c r="H548" t="s">
        <v>2</v>
      </c>
      <c r="I548" t="s">
        <v>2</v>
      </c>
      <c r="J548" t="s">
        <v>2</v>
      </c>
      <c r="K548" t="s">
        <v>2</v>
      </c>
    </row>
    <row r="549" spans="1:11">
      <c r="A549" t="s">
        <v>4049</v>
      </c>
      <c r="B549" t="s">
        <v>4138</v>
      </c>
      <c r="C549" t="s">
        <v>4223</v>
      </c>
      <c r="D549" t="s">
        <v>4296</v>
      </c>
      <c r="E549" t="s">
        <v>4329</v>
      </c>
      <c r="F549" t="s">
        <v>4356</v>
      </c>
      <c r="G549" t="s">
        <v>4302</v>
      </c>
      <c r="H549" t="s">
        <v>2</v>
      </c>
      <c r="I549" t="s">
        <v>2</v>
      </c>
      <c r="J549" t="s">
        <v>2</v>
      </c>
      <c r="K549" t="s">
        <v>2</v>
      </c>
    </row>
    <row r="550" spans="1:11">
      <c r="A550" t="s">
        <v>4050</v>
      </c>
      <c r="B550" t="s">
        <v>4139</v>
      </c>
      <c r="C550" t="s">
        <v>4224</v>
      </c>
      <c r="D550" t="s">
        <v>4297</v>
      </c>
      <c r="E550" t="s">
        <v>4330</v>
      </c>
      <c r="F550" t="s">
        <v>4357</v>
      </c>
      <c r="G550" t="s">
        <v>4303</v>
      </c>
      <c r="H550" t="s">
        <v>2</v>
      </c>
      <c r="I550" t="s">
        <v>2</v>
      </c>
      <c r="J550" t="s">
        <v>2</v>
      </c>
      <c r="K550" t="s">
        <v>2</v>
      </c>
    </row>
    <row r="551" spans="1:11">
      <c r="A551" t="s">
        <v>4051</v>
      </c>
      <c r="B551" t="s">
        <v>4140</v>
      </c>
      <c r="C551" t="s">
        <v>4225</v>
      </c>
      <c r="D551" t="s">
        <v>4298</v>
      </c>
      <c r="E551" t="s">
        <v>169</v>
      </c>
      <c r="F551" t="s">
        <v>4358</v>
      </c>
      <c r="G551" t="s">
        <v>4167</v>
      </c>
      <c r="H551" t="s">
        <v>2</v>
      </c>
      <c r="I551" t="s">
        <v>2</v>
      </c>
      <c r="J551" t="s">
        <v>2</v>
      </c>
      <c r="K551" t="s">
        <v>2</v>
      </c>
    </row>
    <row r="552" spans="1:11">
      <c r="A552" t="s">
        <v>4052</v>
      </c>
      <c r="B552" t="s">
        <v>44</v>
      </c>
      <c r="C552" t="s">
        <v>4226</v>
      </c>
      <c r="D552" t="s">
        <v>4299</v>
      </c>
      <c r="E552" t="s">
        <v>44</v>
      </c>
      <c r="F552" t="s">
        <v>4359</v>
      </c>
      <c r="G552" t="s">
        <v>4304</v>
      </c>
      <c r="H552" t="s">
        <v>2</v>
      </c>
      <c r="I552" t="s">
        <v>2</v>
      </c>
      <c r="J552" t="s">
        <v>2</v>
      </c>
      <c r="K552" t="s">
        <v>2</v>
      </c>
    </row>
    <row r="553" spans="1:11">
      <c r="A553" t="s">
        <v>4053</v>
      </c>
      <c r="B553" t="s">
        <v>44</v>
      </c>
      <c r="C553" t="s">
        <v>44</v>
      </c>
      <c r="D553" t="s">
        <v>44</v>
      </c>
      <c r="E553" t="s">
        <v>44</v>
      </c>
      <c r="F553" t="s">
        <v>44</v>
      </c>
      <c r="G553" t="s">
        <v>44</v>
      </c>
      <c r="H553" t="s">
        <v>2</v>
      </c>
      <c r="I553" t="s">
        <v>2</v>
      </c>
      <c r="J553" t="s">
        <v>2</v>
      </c>
      <c r="K553" t="s">
        <v>2</v>
      </c>
    </row>
    <row r="554" spans="1:11">
      <c r="A554" t="s">
        <v>13</v>
      </c>
      <c r="B554" t="s">
        <v>4141</v>
      </c>
      <c r="C554" t="s">
        <v>4227</v>
      </c>
      <c r="D554" t="s">
        <v>4300</v>
      </c>
      <c r="E554" t="s">
        <v>4331</v>
      </c>
      <c r="F554" t="s">
        <v>4360</v>
      </c>
      <c r="G554" t="s">
        <v>1609</v>
      </c>
      <c r="H554" t="s">
        <v>2</v>
      </c>
      <c r="I554" t="s">
        <v>2</v>
      </c>
      <c r="J554" t="s">
        <v>2</v>
      </c>
      <c r="K554" t="s">
        <v>2</v>
      </c>
    </row>
    <row r="555" spans="1:11">
      <c r="A555" t="s">
        <v>7</v>
      </c>
      <c r="B555" t="s">
        <v>26</v>
      </c>
      <c r="C555" t="s">
        <v>26</v>
      </c>
      <c r="D555" t="s">
        <v>26</v>
      </c>
      <c r="E555" t="s">
        <v>26</v>
      </c>
      <c r="F555" t="s">
        <v>26</v>
      </c>
      <c r="G555" t="s">
        <v>26</v>
      </c>
      <c r="H555" t="s">
        <v>2</v>
      </c>
      <c r="I555" t="s">
        <v>2</v>
      </c>
      <c r="J555" t="s">
        <v>2</v>
      </c>
      <c r="K555" t="s">
        <v>2</v>
      </c>
    </row>
    <row r="556" spans="1:11">
      <c r="A556" t="s">
        <v>4063</v>
      </c>
      <c r="B556" t="s">
        <v>2</v>
      </c>
      <c r="C556" t="s">
        <v>2</v>
      </c>
      <c r="D556" t="s">
        <v>2</v>
      </c>
      <c r="E556" t="s">
        <v>2</v>
      </c>
      <c r="F556" t="s">
        <v>2</v>
      </c>
      <c r="G556" t="s">
        <v>2</v>
      </c>
      <c r="H556" t="s">
        <v>2</v>
      </c>
      <c r="I556" t="s">
        <v>2</v>
      </c>
      <c r="J556" t="s">
        <v>2</v>
      </c>
      <c r="K556" t="s">
        <v>2</v>
      </c>
    </row>
    <row r="557" spans="1:11">
      <c r="A557" t="s">
        <v>4046</v>
      </c>
      <c r="B557" t="s">
        <v>28</v>
      </c>
      <c r="C557" t="s">
        <v>60</v>
      </c>
      <c r="D557" t="s">
        <v>7</v>
      </c>
      <c r="E557" t="s">
        <v>2</v>
      </c>
      <c r="F557" t="s">
        <v>2</v>
      </c>
      <c r="G557" t="s">
        <v>2</v>
      </c>
      <c r="H557" t="s">
        <v>2</v>
      </c>
      <c r="I557" t="s">
        <v>2</v>
      </c>
      <c r="J557" t="s">
        <v>2</v>
      </c>
      <c r="K557" t="s">
        <v>2</v>
      </c>
    </row>
    <row r="558" spans="1:11">
      <c r="A558" t="s">
        <v>2</v>
      </c>
      <c r="B558" t="s">
        <v>21</v>
      </c>
      <c r="C558" t="s">
        <v>21</v>
      </c>
      <c r="D558" t="s">
        <v>21</v>
      </c>
      <c r="E558" t="s">
        <v>2</v>
      </c>
      <c r="F558" t="s">
        <v>2</v>
      </c>
      <c r="G558" t="s">
        <v>2</v>
      </c>
      <c r="H558" t="s">
        <v>2</v>
      </c>
      <c r="I558" t="s">
        <v>2</v>
      </c>
      <c r="J558" t="s">
        <v>2</v>
      </c>
      <c r="K558" t="s">
        <v>2</v>
      </c>
    </row>
    <row r="559" spans="1:11">
      <c r="A559" t="s">
        <v>4047</v>
      </c>
      <c r="B559" t="s">
        <v>4142</v>
      </c>
      <c r="C559" t="s">
        <v>4228</v>
      </c>
      <c r="D559" t="s">
        <v>4301</v>
      </c>
      <c r="E559" t="s">
        <v>2</v>
      </c>
      <c r="F559" t="s">
        <v>2</v>
      </c>
      <c r="G559" t="s">
        <v>2</v>
      </c>
      <c r="H559" t="s">
        <v>2</v>
      </c>
      <c r="I559" t="s">
        <v>2</v>
      </c>
      <c r="J559" t="s">
        <v>2</v>
      </c>
      <c r="K559" t="s">
        <v>2</v>
      </c>
    </row>
    <row r="560" spans="1:11">
      <c r="A560" t="s">
        <v>4048</v>
      </c>
      <c r="B560" t="s">
        <v>4143</v>
      </c>
      <c r="C560" t="s">
        <v>4229</v>
      </c>
      <c r="D560" t="s">
        <v>3295</v>
      </c>
      <c r="E560" t="s">
        <v>2</v>
      </c>
      <c r="F560" t="s">
        <v>2</v>
      </c>
      <c r="G560" t="s">
        <v>2</v>
      </c>
      <c r="H560" t="s">
        <v>2</v>
      </c>
      <c r="I560" t="s">
        <v>2</v>
      </c>
      <c r="J560" t="s">
        <v>2</v>
      </c>
      <c r="K560" t="s">
        <v>2</v>
      </c>
    </row>
    <row r="561" spans="1:11">
      <c r="A561" t="s">
        <v>4049</v>
      </c>
      <c r="B561" t="s">
        <v>4144</v>
      </c>
      <c r="C561" t="s">
        <v>4230</v>
      </c>
      <c r="D561" t="s">
        <v>4302</v>
      </c>
      <c r="E561" t="s">
        <v>2</v>
      </c>
      <c r="F561" t="s">
        <v>2</v>
      </c>
      <c r="G561" t="s">
        <v>2</v>
      </c>
      <c r="H561" t="s">
        <v>2</v>
      </c>
      <c r="I561" t="s">
        <v>2</v>
      </c>
      <c r="J561" t="s">
        <v>2</v>
      </c>
      <c r="K561" t="s">
        <v>2</v>
      </c>
    </row>
    <row r="562" spans="1:11">
      <c r="A562" t="s">
        <v>4050</v>
      </c>
      <c r="B562" t="s">
        <v>4145</v>
      </c>
      <c r="C562" t="s">
        <v>4231</v>
      </c>
      <c r="D562" t="s">
        <v>4303</v>
      </c>
      <c r="E562" t="s">
        <v>2</v>
      </c>
      <c r="F562" t="s">
        <v>2</v>
      </c>
      <c r="G562" t="s">
        <v>2</v>
      </c>
      <c r="H562" t="s">
        <v>2</v>
      </c>
      <c r="I562" t="s">
        <v>2</v>
      </c>
      <c r="J562" t="s">
        <v>2</v>
      </c>
      <c r="K562" t="s">
        <v>2</v>
      </c>
    </row>
    <row r="563" spans="1:11">
      <c r="A563" t="s">
        <v>4051</v>
      </c>
      <c r="B563" t="s">
        <v>191</v>
      </c>
      <c r="C563" t="s">
        <v>4232</v>
      </c>
      <c r="D563" t="s">
        <v>4167</v>
      </c>
      <c r="E563" t="s">
        <v>2</v>
      </c>
      <c r="F563" t="s">
        <v>2</v>
      </c>
      <c r="G563" t="s">
        <v>2</v>
      </c>
      <c r="H563" t="s">
        <v>2</v>
      </c>
      <c r="I563" t="s">
        <v>2</v>
      </c>
      <c r="J563" t="s">
        <v>2</v>
      </c>
      <c r="K563" t="s">
        <v>2</v>
      </c>
    </row>
    <row r="564" spans="1:11">
      <c r="A564" t="s">
        <v>4052</v>
      </c>
      <c r="B564" t="s">
        <v>4146</v>
      </c>
      <c r="C564" t="s">
        <v>4233</v>
      </c>
      <c r="D564" t="s">
        <v>4304</v>
      </c>
      <c r="E564" t="s">
        <v>2</v>
      </c>
      <c r="F564" t="s">
        <v>2</v>
      </c>
      <c r="G564" t="s">
        <v>2</v>
      </c>
      <c r="H564" t="s">
        <v>2</v>
      </c>
      <c r="I564" t="s">
        <v>2</v>
      </c>
      <c r="J564" t="s">
        <v>2</v>
      </c>
      <c r="K564" t="s">
        <v>2</v>
      </c>
    </row>
    <row r="565" spans="1:11">
      <c r="A565" t="s">
        <v>4053</v>
      </c>
      <c r="B565" t="s">
        <v>44</v>
      </c>
      <c r="C565" t="s">
        <v>44</v>
      </c>
      <c r="D565" t="s">
        <v>44</v>
      </c>
      <c r="E565" t="s">
        <v>2</v>
      </c>
      <c r="F565" t="s">
        <v>2</v>
      </c>
      <c r="G565" t="s">
        <v>2</v>
      </c>
      <c r="H565" t="s">
        <v>2</v>
      </c>
      <c r="I565" t="s">
        <v>2</v>
      </c>
      <c r="J565" t="s">
        <v>2</v>
      </c>
      <c r="K565" t="s">
        <v>2</v>
      </c>
    </row>
    <row r="566" spans="1:11">
      <c r="A566" t="s">
        <v>13</v>
      </c>
      <c r="B566" t="s">
        <v>4147</v>
      </c>
      <c r="C566" t="s">
        <v>4234</v>
      </c>
      <c r="D566" t="s">
        <v>1609</v>
      </c>
      <c r="E566" t="s">
        <v>2</v>
      </c>
      <c r="F566" t="s">
        <v>2</v>
      </c>
      <c r="G566" t="s">
        <v>2</v>
      </c>
      <c r="H566" t="s">
        <v>2</v>
      </c>
      <c r="I566" t="s">
        <v>2</v>
      </c>
      <c r="J566" t="s">
        <v>2</v>
      </c>
      <c r="K566" t="s">
        <v>2</v>
      </c>
    </row>
    <row r="567" spans="1:11">
      <c r="A567" t="s">
        <v>7</v>
      </c>
      <c r="B567" t="s">
        <v>26</v>
      </c>
      <c r="C567" t="s">
        <v>26</v>
      </c>
      <c r="D567" t="s">
        <v>26</v>
      </c>
      <c r="E567" t="s">
        <v>2</v>
      </c>
      <c r="F567" t="s">
        <v>2</v>
      </c>
      <c r="G567" t="s">
        <v>2</v>
      </c>
      <c r="H567" t="s">
        <v>2</v>
      </c>
      <c r="I567" t="s">
        <v>2</v>
      </c>
      <c r="J567" t="s">
        <v>2</v>
      </c>
      <c r="K567" t="s">
        <v>2</v>
      </c>
    </row>
    <row r="568" spans="1:11">
      <c r="A568" t="s">
        <v>4064</v>
      </c>
      <c r="B568" t="s">
        <v>2</v>
      </c>
      <c r="C568" t="s">
        <v>2</v>
      </c>
      <c r="D568" t="s">
        <v>2</v>
      </c>
      <c r="E568" t="s">
        <v>2</v>
      </c>
      <c r="F568" t="s">
        <v>2</v>
      </c>
      <c r="G568" t="s">
        <v>2</v>
      </c>
      <c r="H568" t="s">
        <v>2</v>
      </c>
      <c r="I568" t="s">
        <v>2</v>
      </c>
      <c r="J568" t="s">
        <v>2</v>
      </c>
      <c r="K568" t="s">
        <v>2</v>
      </c>
    </row>
    <row r="569" spans="1:11">
      <c r="A569" t="s">
        <v>4046</v>
      </c>
      <c r="B569" t="s">
        <v>32</v>
      </c>
      <c r="C569" t="s">
        <v>63</v>
      </c>
      <c r="D569" t="s">
        <v>7</v>
      </c>
      <c r="E569" t="s">
        <v>2</v>
      </c>
      <c r="F569" t="s">
        <v>2</v>
      </c>
      <c r="G569" t="s">
        <v>2</v>
      </c>
      <c r="H569" t="s">
        <v>2</v>
      </c>
      <c r="I569" t="s">
        <v>2</v>
      </c>
      <c r="J569" t="s">
        <v>2</v>
      </c>
      <c r="K569" t="s">
        <v>2</v>
      </c>
    </row>
    <row r="570" spans="1:11">
      <c r="A570" t="s">
        <v>2</v>
      </c>
      <c r="B570" t="s">
        <v>21</v>
      </c>
      <c r="C570" t="s">
        <v>21</v>
      </c>
      <c r="D570" t="s">
        <v>21</v>
      </c>
      <c r="E570" t="s">
        <v>2</v>
      </c>
      <c r="F570" t="s">
        <v>2</v>
      </c>
      <c r="G570" t="s">
        <v>2</v>
      </c>
      <c r="H570" t="s">
        <v>2</v>
      </c>
      <c r="I570" t="s">
        <v>2</v>
      </c>
      <c r="J570" t="s">
        <v>2</v>
      </c>
      <c r="K570" t="s">
        <v>2</v>
      </c>
    </row>
    <row r="571" spans="1:11">
      <c r="A571" t="s">
        <v>4047</v>
      </c>
      <c r="B571" t="s">
        <v>4148</v>
      </c>
      <c r="C571" t="s">
        <v>4235</v>
      </c>
      <c r="D571" t="s">
        <v>4301</v>
      </c>
      <c r="E571" t="s">
        <v>2</v>
      </c>
      <c r="F571" t="s">
        <v>2</v>
      </c>
      <c r="G571" t="s">
        <v>2</v>
      </c>
      <c r="H571" t="s">
        <v>2</v>
      </c>
      <c r="I571" t="s">
        <v>2</v>
      </c>
      <c r="J571" t="s">
        <v>2</v>
      </c>
      <c r="K571" t="s">
        <v>2</v>
      </c>
    </row>
    <row r="572" spans="1:11">
      <c r="A572" t="s">
        <v>4048</v>
      </c>
      <c r="B572" t="s">
        <v>4149</v>
      </c>
      <c r="C572" t="s">
        <v>4236</v>
      </c>
      <c r="D572" t="s">
        <v>3295</v>
      </c>
      <c r="E572" t="s">
        <v>2</v>
      </c>
      <c r="F572" t="s">
        <v>2</v>
      </c>
      <c r="G572" t="s">
        <v>2</v>
      </c>
      <c r="H572" t="s">
        <v>2</v>
      </c>
      <c r="I572" t="s">
        <v>2</v>
      </c>
      <c r="J572" t="s">
        <v>2</v>
      </c>
      <c r="K572" t="s">
        <v>2</v>
      </c>
    </row>
    <row r="573" spans="1:11">
      <c r="A573" t="s">
        <v>4049</v>
      </c>
      <c r="B573" t="s">
        <v>2558</v>
      </c>
      <c r="C573" t="s">
        <v>4237</v>
      </c>
      <c r="D573" t="s">
        <v>4302</v>
      </c>
      <c r="E573" t="s">
        <v>2</v>
      </c>
      <c r="F573" t="s">
        <v>2</v>
      </c>
      <c r="G573" t="s">
        <v>2</v>
      </c>
      <c r="H573" t="s">
        <v>2</v>
      </c>
      <c r="I573" t="s">
        <v>2</v>
      </c>
      <c r="J573" t="s">
        <v>2</v>
      </c>
      <c r="K573" t="s">
        <v>2</v>
      </c>
    </row>
    <row r="574" spans="1:11">
      <c r="A574" t="s">
        <v>4050</v>
      </c>
      <c r="B574" t="s">
        <v>4150</v>
      </c>
      <c r="C574" t="s">
        <v>4238</v>
      </c>
      <c r="D574" t="s">
        <v>4303</v>
      </c>
      <c r="E574" t="s">
        <v>2</v>
      </c>
      <c r="F574" t="s">
        <v>2</v>
      </c>
      <c r="G574" t="s">
        <v>2</v>
      </c>
      <c r="H574" t="s">
        <v>2</v>
      </c>
      <c r="I574" t="s">
        <v>2</v>
      </c>
      <c r="J574" t="s">
        <v>2</v>
      </c>
      <c r="K574" t="s">
        <v>2</v>
      </c>
    </row>
    <row r="575" spans="1:11">
      <c r="A575" t="s">
        <v>4051</v>
      </c>
      <c r="B575" t="s">
        <v>4151</v>
      </c>
      <c r="C575" t="s">
        <v>4239</v>
      </c>
      <c r="D575" t="s">
        <v>4167</v>
      </c>
      <c r="E575" t="s">
        <v>2</v>
      </c>
      <c r="F575" t="s">
        <v>2</v>
      </c>
      <c r="G575" t="s">
        <v>2</v>
      </c>
      <c r="H575" t="s">
        <v>2</v>
      </c>
      <c r="I575" t="s">
        <v>2</v>
      </c>
      <c r="J575" t="s">
        <v>2</v>
      </c>
      <c r="K575" t="s">
        <v>2</v>
      </c>
    </row>
    <row r="576" spans="1:11">
      <c r="A576" t="s">
        <v>4052</v>
      </c>
      <c r="B576" t="s">
        <v>4152</v>
      </c>
      <c r="C576" t="s">
        <v>4240</v>
      </c>
      <c r="D576" t="s">
        <v>4304</v>
      </c>
      <c r="E576" t="s">
        <v>2</v>
      </c>
      <c r="F576" t="s">
        <v>2</v>
      </c>
      <c r="G576" t="s">
        <v>2</v>
      </c>
      <c r="H576" t="s">
        <v>2</v>
      </c>
      <c r="I576" t="s">
        <v>2</v>
      </c>
      <c r="J576" t="s">
        <v>2</v>
      </c>
      <c r="K576" t="s">
        <v>2</v>
      </c>
    </row>
    <row r="577" spans="1:11">
      <c r="A577" t="s">
        <v>4053</v>
      </c>
      <c r="B577" t="s">
        <v>44</v>
      </c>
      <c r="C577" t="s">
        <v>44</v>
      </c>
      <c r="D577" t="s">
        <v>44</v>
      </c>
      <c r="E577" t="s">
        <v>2</v>
      </c>
      <c r="F577" t="s">
        <v>2</v>
      </c>
      <c r="G577" t="s">
        <v>2</v>
      </c>
      <c r="H577" t="s">
        <v>2</v>
      </c>
      <c r="I577" t="s">
        <v>2</v>
      </c>
      <c r="J577" t="s">
        <v>2</v>
      </c>
      <c r="K577" t="s">
        <v>2</v>
      </c>
    </row>
    <row r="578" spans="1:11">
      <c r="A578" t="s">
        <v>13</v>
      </c>
      <c r="B578" t="s">
        <v>4153</v>
      </c>
      <c r="C578" t="s">
        <v>4241</v>
      </c>
      <c r="D578" t="s">
        <v>1609</v>
      </c>
      <c r="E578" t="s">
        <v>2</v>
      </c>
      <c r="F578" t="s">
        <v>2</v>
      </c>
      <c r="G578" t="s">
        <v>2</v>
      </c>
      <c r="H578" t="s">
        <v>2</v>
      </c>
      <c r="I578" t="s">
        <v>2</v>
      </c>
      <c r="J578" t="s">
        <v>2</v>
      </c>
      <c r="K578" t="s">
        <v>2</v>
      </c>
    </row>
    <row r="579" spans="1:11">
      <c r="A579" t="s">
        <v>7</v>
      </c>
      <c r="B579" t="s">
        <v>26</v>
      </c>
      <c r="C579" t="s">
        <v>26</v>
      </c>
      <c r="D579" t="s">
        <v>26</v>
      </c>
      <c r="E579" t="s">
        <v>2</v>
      </c>
      <c r="F579" t="s">
        <v>2</v>
      </c>
      <c r="G579" t="s">
        <v>2</v>
      </c>
      <c r="H579" t="s">
        <v>2</v>
      </c>
      <c r="I579" t="s">
        <v>2</v>
      </c>
      <c r="J579" t="s">
        <v>2</v>
      </c>
      <c r="K579" t="s">
        <v>2</v>
      </c>
    </row>
    <row r="580" spans="1:11">
      <c r="A580" t="s">
        <v>471</v>
      </c>
      <c r="B580" t="s">
        <v>486</v>
      </c>
      <c r="C580" t="s">
        <v>512</v>
      </c>
      <c r="D580" t="s">
        <v>108</v>
      </c>
      <c r="E580" t="s">
        <v>2</v>
      </c>
      <c r="F580" t="s">
        <v>2</v>
      </c>
      <c r="G580" t="s">
        <v>2</v>
      </c>
      <c r="H580" t="s">
        <v>2</v>
      </c>
      <c r="I580" t="s">
        <v>2</v>
      </c>
      <c r="J580" t="s">
        <v>2</v>
      </c>
      <c r="K580" t="s">
        <v>2</v>
      </c>
    </row>
    <row r="581" spans="1:11">
      <c r="A581" t="s">
        <v>2162</v>
      </c>
      <c r="B581" t="s">
        <v>4154</v>
      </c>
      <c r="C581" t="s">
        <v>4242</v>
      </c>
      <c r="D581" t="s">
        <v>659</v>
      </c>
      <c r="E581" t="s">
        <v>2</v>
      </c>
      <c r="F581" t="s">
        <v>2</v>
      </c>
      <c r="G581" t="s">
        <v>2</v>
      </c>
      <c r="H581" t="s">
        <v>2</v>
      </c>
      <c r="I581" t="s">
        <v>2</v>
      </c>
      <c r="J581" t="s">
        <v>2</v>
      </c>
      <c r="K581" t="s">
        <v>2</v>
      </c>
    </row>
    <row r="582" spans="1:11">
      <c r="A582" t="s">
        <v>3728</v>
      </c>
      <c r="B582" t="s">
        <v>4155</v>
      </c>
      <c r="C582" t="s">
        <v>4243</v>
      </c>
      <c r="D582" t="s">
        <v>4305</v>
      </c>
      <c r="E582" t="s">
        <v>2</v>
      </c>
      <c r="F582" t="s">
        <v>2</v>
      </c>
      <c r="G582" t="s">
        <v>2</v>
      </c>
      <c r="H582" t="s">
        <v>2</v>
      </c>
      <c r="I582" t="s">
        <v>2</v>
      </c>
      <c r="J582" t="s">
        <v>2</v>
      </c>
      <c r="K582" t="s">
        <v>2</v>
      </c>
    </row>
    <row r="583" spans="1:11">
      <c r="A583" t="s">
        <v>59</v>
      </c>
      <c r="B583" t="s">
        <v>4156</v>
      </c>
      <c r="C583" t="s">
        <v>4244</v>
      </c>
      <c r="D583" t="s">
        <v>4306</v>
      </c>
      <c r="E583" t="s">
        <v>2</v>
      </c>
      <c r="F583" t="s">
        <v>2</v>
      </c>
      <c r="G583" t="s">
        <v>2</v>
      </c>
      <c r="H583" t="s">
        <v>2</v>
      </c>
      <c r="I583" t="s">
        <v>2</v>
      </c>
      <c r="J583" t="s">
        <v>2</v>
      </c>
      <c r="K583" t="s">
        <v>2</v>
      </c>
    </row>
    <row r="584" spans="1:11">
      <c r="A584" t="s">
        <v>119</v>
      </c>
      <c r="B584" t="s">
        <v>4157</v>
      </c>
      <c r="C584" t="s">
        <v>4245</v>
      </c>
      <c r="D584" t="s">
        <v>661</v>
      </c>
      <c r="E584" t="s">
        <v>2</v>
      </c>
      <c r="F584" t="s">
        <v>2</v>
      </c>
      <c r="G584" t="s">
        <v>2</v>
      </c>
      <c r="H584" t="s">
        <v>2</v>
      </c>
      <c r="I584" t="s">
        <v>2</v>
      </c>
      <c r="J584" t="s">
        <v>2</v>
      </c>
      <c r="K584" t="s">
        <v>2</v>
      </c>
    </row>
    <row r="585" spans="1:11">
      <c r="A585" t="s">
        <v>133</v>
      </c>
      <c r="B585" t="s">
        <v>4158</v>
      </c>
      <c r="C585" t="s">
        <v>4246</v>
      </c>
      <c r="D585" t="s">
        <v>412</v>
      </c>
      <c r="E585" t="s">
        <v>2</v>
      </c>
      <c r="F585" t="s">
        <v>2</v>
      </c>
      <c r="G585" t="s">
        <v>2</v>
      </c>
      <c r="H585" t="s">
        <v>2</v>
      </c>
      <c r="I585" t="s">
        <v>2</v>
      </c>
      <c r="J585" t="s">
        <v>2</v>
      </c>
      <c r="K585" t="s">
        <v>2</v>
      </c>
    </row>
    <row r="586" spans="1:11">
      <c r="A586" t="s">
        <v>7</v>
      </c>
      <c r="B586" t="s">
        <v>4159</v>
      </c>
      <c r="C586" t="s">
        <v>4247</v>
      </c>
      <c r="D586" t="s">
        <v>4307</v>
      </c>
      <c r="E586" t="s">
        <v>2</v>
      </c>
      <c r="F586" t="s">
        <v>2</v>
      </c>
      <c r="G586" t="s">
        <v>2</v>
      </c>
      <c r="H586" t="s">
        <v>2</v>
      </c>
      <c r="I586" t="s">
        <v>2</v>
      </c>
      <c r="J586" t="s">
        <v>2</v>
      </c>
      <c r="K586" t="s">
        <v>2</v>
      </c>
    </row>
    <row r="587" spans="1:11">
      <c r="A587" t="s">
        <v>473</v>
      </c>
      <c r="B587" t="s">
        <v>486</v>
      </c>
      <c r="C587" t="s">
        <v>512</v>
      </c>
      <c r="D587" t="s">
        <v>108</v>
      </c>
      <c r="E587" t="s">
        <v>2</v>
      </c>
      <c r="F587" t="s">
        <v>2</v>
      </c>
      <c r="G587" t="s">
        <v>2</v>
      </c>
      <c r="H587" t="s">
        <v>2</v>
      </c>
      <c r="I587" t="s">
        <v>2</v>
      </c>
      <c r="J587" t="s">
        <v>2</v>
      </c>
      <c r="K587" t="s">
        <v>2</v>
      </c>
    </row>
    <row r="588" spans="1:11">
      <c r="A588" t="s">
        <v>28</v>
      </c>
      <c r="B588" t="s">
        <v>4160</v>
      </c>
      <c r="C588" t="s">
        <v>4248</v>
      </c>
      <c r="D588" t="s">
        <v>4308</v>
      </c>
      <c r="E588" t="s">
        <v>2</v>
      </c>
      <c r="F588" t="s">
        <v>2</v>
      </c>
      <c r="G588" t="s">
        <v>2</v>
      </c>
      <c r="H588" t="s">
        <v>2</v>
      </c>
      <c r="I588" t="s">
        <v>2</v>
      </c>
      <c r="J588" t="s">
        <v>2</v>
      </c>
      <c r="K588" t="s">
        <v>2</v>
      </c>
    </row>
    <row r="589" spans="1:11">
      <c r="A589" t="s">
        <v>60</v>
      </c>
      <c r="B589" t="s">
        <v>4161</v>
      </c>
      <c r="C589" t="s">
        <v>4249</v>
      </c>
      <c r="D589" t="s">
        <v>4309</v>
      </c>
      <c r="E589" t="s">
        <v>2</v>
      </c>
      <c r="F589" t="s">
        <v>2</v>
      </c>
      <c r="G589" t="s">
        <v>2</v>
      </c>
      <c r="H589" t="s">
        <v>2</v>
      </c>
      <c r="I589" t="s">
        <v>2</v>
      </c>
      <c r="J589" t="s">
        <v>2</v>
      </c>
      <c r="K589" t="s">
        <v>2</v>
      </c>
    </row>
    <row r="590" spans="1:11">
      <c r="A590" t="s">
        <v>7</v>
      </c>
      <c r="B590" t="s">
        <v>4159</v>
      </c>
      <c r="C590" t="s">
        <v>4247</v>
      </c>
      <c r="D590" t="s">
        <v>4307</v>
      </c>
      <c r="E590" t="s">
        <v>2</v>
      </c>
      <c r="F590" t="s">
        <v>2</v>
      </c>
      <c r="G590" t="s">
        <v>2</v>
      </c>
      <c r="H590" t="s">
        <v>2</v>
      </c>
      <c r="I590" t="s">
        <v>2</v>
      </c>
      <c r="J590" t="s">
        <v>2</v>
      </c>
      <c r="K590" t="s">
        <v>2</v>
      </c>
    </row>
    <row r="591" spans="1:11">
      <c r="A591" t="s">
        <v>477</v>
      </c>
      <c r="B591" t="s">
        <v>486</v>
      </c>
      <c r="C591" t="s">
        <v>512</v>
      </c>
      <c r="D591" t="s">
        <v>108</v>
      </c>
      <c r="E591" t="s">
        <v>2</v>
      </c>
      <c r="F591" t="s">
        <v>2</v>
      </c>
      <c r="G591" t="s">
        <v>2</v>
      </c>
      <c r="H591" t="s">
        <v>2</v>
      </c>
      <c r="I591" t="s">
        <v>2</v>
      </c>
      <c r="J591" t="s">
        <v>2</v>
      </c>
      <c r="K591" t="s">
        <v>2</v>
      </c>
    </row>
    <row r="592" spans="1:11">
      <c r="A592" t="s">
        <v>32</v>
      </c>
      <c r="B592" t="s">
        <v>4162</v>
      </c>
      <c r="C592" t="s">
        <v>4250</v>
      </c>
      <c r="D592" t="s">
        <v>4310</v>
      </c>
      <c r="E592" t="s">
        <v>2</v>
      </c>
      <c r="F592" t="s">
        <v>2</v>
      </c>
      <c r="G592" t="s">
        <v>2</v>
      </c>
      <c r="H592" t="s">
        <v>2</v>
      </c>
      <c r="I592" t="s">
        <v>2</v>
      </c>
      <c r="J592" t="s">
        <v>2</v>
      </c>
      <c r="K592" t="s">
        <v>2</v>
      </c>
    </row>
    <row r="593" spans="1:11">
      <c r="A593" t="s">
        <v>63</v>
      </c>
      <c r="B593" t="s">
        <v>912</v>
      </c>
      <c r="C593" t="s">
        <v>3775</v>
      </c>
      <c r="D593" t="s">
        <v>4311</v>
      </c>
      <c r="E593" t="s">
        <v>2</v>
      </c>
      <c r="F593" t="s">
        <v>2</v>
      </c>
      <c r="G593" t="s">
        <v>2</v>
      </c>
      <c r="H593" t="s">
        <v>2</v>
      </c>
      <c r="I593" t="s">
        <v>2</v>
      </c>
      <c r="J593" t="s">
        <v>2</v>
      </c>
      <c r="K593" t="s">
        <v>2</v>
      </c>
    </row>
    <row r="594" spans="1:11">
      <c r="A594" t="s">
        <v>7</v>
      </c>
      <c r="B594" t="s">
        <v>4159</v>
      </c>
      <c r="C594" t="s">
        <v>4247</v>
      </c>
      <c r="D594" t="s">
        <v>4307</v>
      </c>
      <c r="E594" t="s">
        <v>2</v>
      </c>
      <c r="F594" t="s">
        <v>2</v>
      </c>
      <c r="G594" t="s">
        <v>2</v>
      </c>
      <c r="H594" t="s">
        <v>2</v>
      </c>
      <c r="I594" t="s">
        <v>2</v>
      </c>
      <c r="J594" t="s">
        <v>2</v>
      </c>
      <c r="K594" t="s">
        <v>2</v>
      </c>
    </row>
    <row r="595" spans="1:11">
      <c r="A595" t="s">
        <v>4397</v>
      </c>
      <c r="B595" t="s">
        <v>2</v>
      </c>
      <c r="C595" t="s">
        <v>2</v>
      </c>
      <c r="D595" t="s">
        <v>2</v>
      </c>
      <c r="E595" t="s">
        <v>2</v>
      </c>
      <c r="F595" t="s">
        <v>2</v>
      </c>
      <c r="G595" t="s">
        <v>2</v>
      </c>
      <c r="H595" t="s">
        <v>2</v>
      </c>
      <c r="I595" t="s">
        <v>2</v>
      </c>
      <c r="J595" t="s">
        <v>2</v>
      </c>
      <c r="K595" t="s">
        <v>2</v>
      </c>
    </row>
    <row r="596" spans="1:11">
      <c r="A596" t="s">
        <v>4046</v>
      </c>
      <c r="B596" t="s">
        <v>2162</v>
      </c>
      <c r="C596" t="s">
        <v>3728</v>
      </c>
      <c r="D596" t="s">
        <v>59</v>
      </c>
      <c r="E596" t="s">
        <v>119</v>
      </c>
      <c r="F596" t="s">
        <v>133</v>
      </c>
      <c r="G596" t="s">
        <v>7</v>
      </c>
      <c r="H596" t="s">
        <v>2</v>
      </c>
      <c r="I596" t="s">
        <v>2</v>
      </c>
      <c r="J596" t="s">
        <v>2</v>
      </c>
      <c r="K596" t="s">
        <v>2</v>
      </c>
    </row>
    <row r="597" spans="1:11">
      <c r="A597" t="s">
        <v>2</v>
      </c>
      <c r="B597" t="s">
        <v>21</v>
      </c>
      <c r="C597" t="s">
        <v>21</v>
      </c>
      <c r="D597" t="s">
        <v>21</v>
      </c>
      <c r="E597" t="s">
        <v>21</v>
      </c>
      <c r="F597" t="s">
        <v>21</v>
      </c>
      <c r="G597" t="s">
        <v>21</v>
      </c>
      <c r="H597" t="s">
        <v>2</v>
      </c>
      <c r="I597" t="s">
        <v>2</v>
      </c>
      <c r="J597" t="s">
        <v>2</v>
      </c>
      <c r="K597" t="s">
        <v>2</v>
      </c>
    </row>
    <row r="598" spans="1:11">
      <c r="A598" t="s">
        <v>4047</v>
      </c>
      <c r="B598" t="s">
        <v>4399</v>
      </c>
      <c r="C598" t="s">
        <v>4409</v>
      </c>
      <c r="D598" t="s">
        <v>4421</v>
      </c>
      <c r="E598" t="s">
        <v>4434</v>
      </c>
      <c r="F598" t="s">
        <v>4444</v>
      </c>
      <c r="G598" t="s">
        <v>4458</v>
      </c>
      <c r="H598" t="s">
        <v>2</v>
      </c>
      <c r="I598" t="s">
        <v>2</v>
      </c>
      <c r="J598" t="s">
        <v>2</v>
      </c>
      <c r="K598" t="s">
        <v>2</v>
      </c>
    </row>
    <row r="599" spans="1:11">
      <c r="A599" t="s">
        <v>4048</v>
      </c>
      <c r="B599" t="s">
        <v>4400</v>
      </c>
      <c r="C599" t="s">
        <v>4410</v>
      </c>
      <c r="D599" t="s">
        <v>4422</v>
      </c>
      <c r="E599" t="s">
        <v>4183</v>
      </c>
      <c r="F599" t="s">
        <v>4445</v>
      </c>
      <c r="G599" t="s">
        <v>4459</v>
      </c>
      <c r="H599" t="s">
        <v>2</v>
      </c>
      <c r="I599" t="s">
        <v>2</v>
      </c>
      <c r="J599" t="s">
        <v>2</v>
      </c>
      <c r="K599" t="s">
        <v>2</v>
      </c>
    </row>
    <row r="600" spans="1:11">
      <c r="A600" t="s">
        <v>4049</v>
      </c>
      <c r="B600" t="s">
        <v>4401</v>
      </c>
      <c r="C600" t="s">
        <v>4411</v>
      </c>
      <c r="D600" t="s">
        <v>4423</v>
      </c>
      <c r="E600" t="s">
        <v>4435</v>
      </c>
      <c r="F600" t="s">
        <v>4446</v>
      </c>
      <c r="G600" t="s">
        <v>4460</v>
      </c>
      <c r="H600" t="s">
        <v>2</v>
      </c>
      <c r="I600" t="s">
        <v>2</v>
      </c>
      <c r="J600" t="s">
        <v>2</v>
      </c>
      <c r="K600" t="s">
        <v>2</v>
      </c>
    </row>
    <row r="601" spans="1:11">
      <c r="A601" t="s">
        <v>4050</v>
      </c>
      <c r="B601" t="s">
        <v>2309</v>
      </c>
      <c r="C601" t="s">
        <v>4412</v>
      </c>
      <c r="D601" t="s">
        <v>4424</v>
      </c>
      <c r="E601" t="s">
        <v>4436</v>
      </c>
      <c r="F601" t="s">
        <v>4447</v>
      </c>
      <c r="G601" t="s">
        <v>4461</v>
      </c>
      <c r="H601" t="s">
        <v>2</v>
      </c>
      <c r="I601" t="s">
        <v>2</v>
      </c>
      <c r="J601" t="s">
        <v>2</v>
      </c>
      <c r="K601" t="s">
        <v>2</v>
      </c>
    </row>
    <row r="602" spans="1:11">
      <c r="A602" t="s">
        <v>4051</v>
      </c>
      <c r="B602" t="s">
        <v>652</v>
      </c>
      <c r="C602" t="s">
        <v>4413</v>
      </c>
      <c r="D602" t="s">
        <v>2750</v>
      </c>
      <c r="E602" t="s">
        <v>513</v>
      </c>
      <c r="F602" t="s">
        <v>4448</v>
      </c>
      <c r="G602" t="s">
        <v>4462</v>
      </c>
      <c r="H602" t="s">
        <v>2</v>
      </c>
      <c r="I602" t="s">
        <v>2</v>
      </c>
      <c r="J602" t="s">
        <v>2</v>
      </c>
      <c r="K602" t="s">
        <v>2</v>
      </c>
    </row>
    <row r="603" spans="1:11">
      <c r="A603" t="s">
        <v>4052</v>
      </c>
      <c r="B603" t="s">
        <v>2733</v>
      </c>
      <c r="C603" t="s">
        <v>4019</v>
      </c>
      <c r="D603" t="s">
        <v>4425</v>
      </c>
      <c r="E603" t="s">
        <v>4437</v>
      </c>
      <c r="F603" t="s">
        <v>4449</v>
      </c>
      <c r="G603" t="s">
        <v>942</v>
      </c>
      <c r="H603" t="s">
        <v>2</v>
      </c>
      <c r="I603" t="s">
        <v>2</v>
      </c>
      <c r="J603" t="s">
        <v>2</v>
      </c>
      <c r="K603" t="s">
        <v>2</v>
      </c>
    </row>
    <row r="604" spans="1:11">
      <c r="A604" t="s">
        <v>4053</v>
      </c>
      <c r="B604" t="s">
        <v>44</v>
      </c>
      <c r="C604" t="s">
        <v>656</v>
      </c>
      <c r="D604" t="s">
        <v>274</v>
      </c>
      <c r="E604" t="s">
        <v>393</v>
      </c>
      <c r="F604" t="s">
        <v>4450</v>
      </c>
      <c r="G604" t="s">
        <v>608</v>
      </c>
      <c r="H604" t="s">
        <v>2</v>
      </c>
      <c r="I604" t="s">
        <v>2</v>
      </c>
      <c r="J604" t="s">
        <v>2</v>
      </c>
      <c r="K604" t="s">
        <v>2</v>
      </c>
    </row>
    <row r="605" spans="1:11">
      <c r="A605" t="s">
        <v>13</v>
      </c>
      <c r="B605" t="s">
        <v>4402</v>
      </c>
      <c r="C605" t="s">
        <v>4414</v>
      </c>
      <c r="D605" t="s">
        <v>4426</v>
      </c>
      <c r="E605" t="s">
        <v>4438</v>
      </c>
      <c r="F605" t="s">
        <v>4451</v>
      </c>
      <c r="G605" t="s">
        <v>4463</v>
      </c>
      <c r="H605" t="s">
        <v>2</v>
      </c>
      <c r="I605" t="s">
        <v>2</v>
      </c>
      <c r="J605" t="s">
        <v>2</v>
      </c>
      <c r="K605" t="s">
        <v>2</v>
      </c>
    </row>
    <row r="606" spans="1:11">
      <c r="A606" t="s">
        <v>7</v>
      </c>
      <c r="B606" t="s">
        <v>26</v>
      </c>
      <c r="C606" t="s">
        <v>26</v>
      </c>
      <c r="D606" t="s">
        <v>26</v>
      </c>
      <c r="E606" t="s">
        <v>26</v>
      </c>
      <c r="F606" t="s">
        <v>26</v>
      </c>
      <c r="G606" t="s">
        <v>26</v>
      </c>
      <c r="H606" t="s">
        <v>2</v>
      </c>
      <c r="I606" t="s">
        <v>2</v>
      </c>
      <c r="J606" t="s">
        <v>2</v>
      </c>
      <c r="K606" t="s">
        <v>2</v>
      </c>
    </row>
    <row r="607" spans="1:11">
      <c r="A607" t="s">
        <v>4398</v>
      </c>
      <c r="B607" t="s">
        <v>2</v>
      </c>
      <c r="C607" t="s">
        <v>2</v>
      </c>
      <c r="D607" t="s">
        <v>2</v>
      </c>
      <c r="E607" t="s">
        <v>2</v>
      </c>
      <c r="F607" t="s">
        <v>2</v>
      </c>
      <c r="G607" t="s">
        <v>2</v>
      </c>
      <c r="H607" t="s">
        <v>2</v>
      </c>
      <c r="I607" t="s">
        <v>2</v>
      </c>
      <c r="J607" t="s">
        <v>2</v>
      </c>
      <c r="K607" t="s">
        <v>2</v>
      </c>
    </row>
    <row r="608" spans="1:11">
      <c r="A608" t="s">
        <v>4046</v>
      </c>
      <c r="B608" t="s">
        <v>2162</v>
      </c>
      <c r="C608" t="s">
        <v>3728</v>
      </c>
      <c r="D608" t="s">
        <v>59</v>
      </c>
      <c r="E608" t="s">
        <v>119</v>
      </c>
      <c r="F608" t="s">
        <v>133</v>
      </c>
      <c r="G608" t="s">
        <v>7</v>
      </c>
      <c r="H608" t="s">
        <v>2</v>
      </c>
      <c r="I608" t="s">
        <v>2</v>
      </c>
      <c r="J608" t="s">
        <v>2</v>
      </c>
      <c r="K608" t="s">
        <v>2</v>
      </c>
    </row>
    <row r="609" spans="1:11">
      <c r="A609" t="s">
        <v>2</v>
      </c>
      <c r="B609" t="s">
        <v>21</v>
      </c>
      <c r="C609" t="s">
        <v>21</v>
      </c>
      <c r="D609" t="s">
        <v>21</v>
      </c>
      <c r="E609" t="s">
        <v>21</v>
      </c>
      <c r="F609" t="s">
        <v>21</v>
      </c>
      <c r="G609" t="s">
        <v>21</v>
      </c>
      <c r="H609" t="s">
        <v>2</v>
      </c>
      <c r="I609" t="s">
        <v>2</v>
      </c>
      <c r="J609" t="s">
        <v>2</v>
      </c>
      <c r="K609" t="s">
        <v>2</v>
      </c>
    </row>
    <row r="610" spans="1:11">
      <c r="A610" t="s">
        <v>4047</v>
      </c>
      <c r="B610" t="s">
        <v>4403</v>
      </c>
      <c r="C610" t="s">
        <v>4415</v>
      </c>
      <c r="D610" t="s">
        <v>4427</v>
      </c>
      <c r="E610" t="s">
        <v>4439</v>
      </c>
      <c r="F610" t="s">
        <v>4452</v>
      </c>
      <c r="G610" t="s">
        <v>4464</v>
      </c>
      <c r="H610" t="s">
        <v>2</v>
      </c>
      <c r="I610" t="s">
        <v>2</v>
      </c>
      <c r="J610" t="s">
        <v>2</v>
      </c>
      <c r="K610" t="s">
        <v>2</v>
      </c>
    </row>
    <row r="611" spans="1:11">
      <c r="A611" t="s">
        <v>4048</v>
      </c>
      <c r="B611" t="s">
        <v>4404</v>
      </c>
      <c r="C611" t="s">
        <v>4416</v>
      </c>
      <c r="D611" t="s">
        <v>4428</v>
      </c>
      <c r="E611" t="s">
        <v>4440</v>
      </c>
      <c r="F611" t="s">
        <v>4453</v>
      </c>
      <c r="G611" t="s">
        <v>4465</v>
      </c>
      <c r="H611" t="s">
        <v>2</v>
      </c>
      <c r="I611" t="s">
        <v>2</v>
      </c>
      <c r="J611" t="s">
        <v>2</v>
      </c>
      <c r="K611" t="s">
        <v>2</v>
      </c>
    </row>
    <row r="612" spans="1:11">
      <c r="A612" t="s">
        <v>4049</v>
      </c>
      <c r="B612" t="s">
        <v>4405</v>
      </c>
      <c r="C612" t="s">
        <v>4417</v>
      </c>
      <c r="D612" t="s">
        <v>4429</v>
      </c>
      <c r="E612" t="s">
        <v>4441</v>
      </c>
      <c r="F612" t="s">
        <v>4454</v>
      </c>
      <c r="G612" t="s">
        <v>4466</v>
      </c>
      <c r="H612" t="s">
        <v>2</v>
      </c>
      <c r="I612" t="s">
        <v>2</v>
      </c>
      <c r="J612" t="s">
        <v>2</v>
      </c>
      <c r="K612" t="s">
        <v>2</v>
      </c>
    </row>
    <row r="613" spans="1:11">
      <c r="A613" t="s">
        <v>4050</v>
      </c>
      <c r="B613" t="s">
        <v>4406</v>
      </c>
      <c r="C613" t="s">
        <v>4418</v>
      </c>
      <c r="D613" t="s">
        <v>4430</v>
      </c>
      <c r="E613" t="s">
        <v>4442</v>
      </c>
      <c r="F613" t="s">
        <v>4455</v>
      </c>
      <c r="G613" t="s">
        <v>4467</v>
      </c>
      <c r="H613" t="s">
        <v>2</v>
      </c>
      <c r="I613" t="s">
        <v>2</v>
      </c>
      <c r="J613" t="s">
        <v>2</v>
      </c>
      <c r="K613" t="s">
        <v>2</v>
      </c>
    </row>
    <row r="614" spans="1:11">
      <c r="A614" t="s">
        <v>4051</v>
      </c>
      <c r="B614" t="s">
        <v>4407</v>
      </c>
      <c r="C614" t="s">
        <v>4419</v>
      </c>
      <c r="D614" t="s">
        <v>4431</v>
      </c>
      <c r="E614" t="s">
        <v>277</v>
      </c>
      <c r="F614" t="s">
        <v>3880</v>
      </c>
      <c r="G614" t="s">
        <v>2520</v>
      </c>
      <c r="H614" t="s">
        <v>2</v>
      </c>
      <c r="I614" t="s">
        <v>2</v>
      </c>
      <c r="J614" t="s">
        <v>2</v>
      </c>
      <c r="K614" t="s">
        <v>2</v>
      </c>
    </row>
    <row r="615" spans="1:11">
      <c r="A615" t="s">
        <v>4052</v>
      </c>
      <c r="B615" t="s">
        <v>44</v>
      </c>
      <c r="C615" t="s">
        <v>3985</v>
      </c>
      <c r="D615" t="s">
        <v>4432</v>
      </c>
      <c r="E615" t="s">
        <v>2384</v>
      </c>
      <c r="F615" t="s">
        <v>4456</v>
      </c>
      <c r="G615" t="s">
        <v>4468</v>
      </c>
      <c r="H615" t="s">
        <v>2</v>
      </c>
      <c r="I615" t="s">
        <v>2</v>
      </c>
      <c r="J615" t="s">
        <v>2</v>
      </c>
      <c r="K615" t="s">
        <v>2</v>
      </c>
    </row>
    <row r="616" spans="1:11">
      <c r="A616" t="s">
        <v>4053</v>
      </c>
      <c r="B616" t="s">
        <v>44</v>
      </c>
      <c r="C616" t="s">
        <v>2302</v>
      </c>
      <c r="D616" t="s">
        <v>359</v>
      </c>
      <c r="E616" t="s">
        <v>44</v>
      </c>
      <c r="F616" t="s">
        <v>44</v>
      </c>
      <c r="G616" t="s">
        <v>520</v>
      </c>
      <c r="H616" t="s">
        <v>2</v>
      </c>
      <c r="I616" t="s">
        <v>2</v>
      </c>
      <c r="J616" t="s">
        <v>2</v>
      </c>
      <c r="K616" t="s">
        <v>2</v>
      </c>
    </row>
    <row r="617" spans="1:11">
      <c r="A617" t="s">
        <v>13</v>
      </c>
      <c r="B617" t="s">
        <v>4408</v>
      </c>
      <c r="C617" t="s">
        <v>4420</v>
      </c>
      <c r="D617" t="s">
        <v>4433</v>
      </c>
      <c r="E617" t="s">
        <v>4443</v>
      </c>
      <c r="F617" t="s">
        <v>4457</v>
      </c>
      <c r="G617" t="s">
        <v>4469</v>
      </c>
      <c r="H617" t="s">
        <v>2</v>
      </c>
      <c r="I617" t="s">
        <v>2</v>
      </c>
      <c r="J617" t="s">
        <v>2</v>
      </c>
      <c r="K617" t="s">
        <v>2</v>
      </c>
    </row>
    <row r="618" spans="1:11">
      <c r="A618" t="s">
        <v>7</v>
      </c>
      <c r="B618" t="s">
        <v>26</v>
      </c>
      <c r="C618" t="s">
        <v>26</v>
      </c>
      <c r="D618" t="s">
        <v>26</v>
      </c>
      <c r="E618" t="s">
        <v>26</v>
      </c>
      <c r="F618" t="s">
        <v>26</v>
      </c>
      <c r="G618" t="s">
        <v>26</v>
      </c>
      <c r="H618" t="s">
        <v>2</v>
      </c>
      <c r="I618" t="s">
        <v>2</v>
      </c>
      <c r="J618" t="s">
        <v>2</v>
      </c>
      <c r="K618" t="s">
        <v>2</v>
      </c>
    </row>
    <row r="619" spans="1:11">
      <c r="A619" t="s">
        <v>4473</v>
      </c>
      <c r="B619" t="s">
        <v>2</v>
      </c>
      <c r="C619" t="s">
        <v>2</v>
      </c>
      <c r="D619" t="s">
        <v>2</v>
      </c>
      <c r="E619" t="s">
        <v>2</v>
      </c>
      <c r="F619" t="s">
        <v>2</v>
      </c>
      <c r="G619" t="s">
        <v>2</v>
      </c>
      <c r="H619" t="s">
        <v>2</v>
      </c>
      <c r="I619" t="s">
        <v>2</v>
      </c>
      <c r="J619" t="s">
        <v>2</v>
      </c>
      <c r="K619" t="s">
        <v>2</v>
      </c>
    </row>
    <row r="620" spans="1:11">
      <c r="A620" t="s">
        <v>471</v>
      </c>
      <c r="B620" t="s">
        <v>28</v>
      </c>
      <c r="C620" t="s">
        <v>28</v>
      </c>
      <c r="D620" t="s">
        <v>60</v>
      </c>
      <c r="E620" t="s">
        <v>60</v>
      </c>
      <c r="F620" t="s">
        <v>7</v>
      </c>
      <c r="G620" t="s">
        <v>7</v>
      </c>
      <c r="H620" t="s">
        <v>108</v>
      </c>
      <c r="I620" t="s">
        <v>2</v>
      </c>
      <c r="J620" t="s">
        <v>2</v>
      </c>
      <c r="K620" t="s">
        <v>2</v>
      </c>
    </row>
    <row r="621" spans="1:11">
      <c r="A621" t="s">
        <v>2</v>
      </c>
      <c r="B621" t="s">
        <v>486</v>
      </c>
      <c r="C621" t="s">
        <v>512</v>
      </c>
      <c r="D621" t="s">
        <v>486</v>
      </c>
      <c r="E621" t="s">
        <v>512</v>
      </c>
      <c r="F621" t="s">
        <v>486</v>
      </c>
      <c r="G621" t="s">
        <v>512</v>
      </c>
      <c r="H621" t="s">
        <v>2</v>
      </c>
      <c r="I621" t="s">
        <v>2</v>
      </c>
      <c r="J621" t="s">
        <v>2</v>
      </c>
      <c r="K621" t="s">
        <v>2</v>
      </c>
    </row>
    <row r="622" spans="1:11">
      <c r="A622" t="s">
        <v>2162</v>
      </c>
      <c r="B622" t="s">
        <v>4774</v>
      </c>
      <c r="C622" t="s">
        <v>234</v>
      </c>
      <c r="D622" t="s">
        <v>4814</v>
      </c>
      <c r="E622" t="s">
        <v>517</v>
      </c>
      <c r="F622" t="s">
        <v>3849</v>
      </c>
      <c r="G622" t="s">
        <v>517</v>
      </c>
      <c r="H622" t="s">
        <v>4775</v>
      </c>
      <c r="I622" t="s">
        <v>2</v>
      </c>
      <c r="J622" t="s">
        <v>2</v>
      </c>
      <c r="K622" t="s">
        <v>2</v>
      </c>
    </row>
    <row r="623" spans="1:11">
      <c r="A623" t="s">
        <v>3728</v>
      </c>
      <c r="B623" t="s">
        <v>3315</v>
      </c>
      <c r="C623" t="s">
        <v>522</v>
      </c>
      <c r="D623" t="s">
        <v>4026</v>
      </c>
      <c r="E623" t="s">
        <v>177</v>
      </c>
      <c r="F623" t="s">
        <v>698</v>
      </c>
      <c r="G623" t="s">
        <v>177</v>
      </c>
      <c r="H623" t="s">
        <v>4817</v>
      </c>
      <c r="I623" t="s">
        <v>2</v>
      </c>
      <c r="J623" t="s">
        <v>2</v>
      </c>
      <c r="K623" t="s">
        <v>2</v>
      </c>
    </row>
    <row r="624" spans="1:11">
      <c r="A624" t="s">
        <v>59</v>
      </c>
      <c r="B624" t="s">
        <v>2864</v>
      </c>
      <c r="C624" t="s">
        <v>348</v>
      </c>
      <c r="D624" t="s">
        <v>4815</v>
      </c>
      <c r="E624" t="s">
        <v>520</v>
      </c>
      <c r="F624" t="s">
        <v>760</v>
      </c>
      <c r="G624" t="s">
        <v>182</v>
      </c>
      <c r="H624" t="s">
        <v>4818</v>
      </c>
      <c r="I624" t="s">
        <v>2</v>
      </c>
      <c r="J624" t="s">
        <v>2</v>
      </c>
      <c r="K624" t="s">
        <v>2</v>
      </c>
    </row>
    <row r="625" spans="1:11">
      <c r="A625" t="s">
        <v>119</v>
      </c>
      <c r="B625" t="s">
        <v>1086</v>
      </c>
      <c r="C625" t="s">
        <v>130</v>
      </c>
      <c r="D625" t="s">
        <v>4816</v>
      </c>
      <c r="E625" t="s">
        <v>237</v>
      </c>
      <c r="F625" t="s">
        <v>169</v>
      </c>
      <c r="G625" t="s">
        <v>275</v>
      </c>
      <c r="H625" t="s">
        <v>4778</v>
      </c>
      <c r="I625" t="s">
        <v>2</v>
      </c>
      <c r="J625" t="s">
        <v>2</v>
      </c>
      <c r="K625" t="s">
        <v>2</v>
      </c>
    </row>
    <row r="626" spans="1:11">
      <c r="A626" t="s">
        <v>133</v>
      </c>
      <c r="B626" t="s">
        <v>3741</v>
      </c>
      <c r="C626" t="s">
        <v>58</v>
      </c>
      <c r="D626" t="s">
        <v>198</v>
      </c>
      <c r="E626" t="s">
        <v>363</v>
      </c>
      <c r="F626" t="s">
        <v>1224</v>
      </c>
      <c r="G626" t="s">
        <v>56</v>
      </c>
      <c r="H626" t="s">
        <v>1037</v>
      </c>
      <c r="I626" t="s">
        <v>2</v>
      </c>
      <c r="J626" t="s">
        <v>2</v>
      </c>
      <c r="K626" t="s">
        <v>2</v>
      </c>
    </row>
    <row r="627" spans="1:11">
      <c r="A627" t="s">
        <v>7</v>
      </c>
      <c r="B627" t="s">
        <v>643</v>
      </c>
      <c r="C627" t="s">
        <v>73</v>
      </c>
      <c r="D627" t="s">
        <v>3870</v>
      </c>
      <c r="E627" t="s">
        <v>56</v>
      </c>
      <c r="F627" t="s">
        <v>615</v>
      </c>
      <c r="G627" t="s">
        <v>129</v>
      </c>
      <c r="H627" t="s">
        <v>4819</v>
      </c>
      <c r="I627" t="s">
        <v>2</v>
      </c>
      <c r="J627" t="s">
        <v>2</v>
      </c>
      <c r="K627" t="s">
        <v>2</v>
      </c>
    </row>
    <row r="628" spans="1:11">
      <c r="A628" t="s">
        <v>4478</v>
      </c>
      <c r="B628" t="s">
        <v>2</v>
      </c>
      <c r="C628" t="s">
        <v>2</v>
      </c>
      <c r="D628" t="s">
        <v>2</v>
      </c>
      <c r="E628" t="s">
        <v>2</v>
      </c>
      <c r="F628" t="s">
        <v>2</v>
      </c>
      <c r="G628" t="s">
        <v>2</v>
      </c>
      <c r="H628" t="s">
        <v>2</v>
      </c>
      <c r="I628" t="s">
        <v>2</v>
      </c>
      <c r="J628" t="s">
        <v>2</v>
      </c>
      <c r="K628" t="s">
        <v>2</v>
      </c>
    </row>
    <row r="629" spans="1:11">
      <c r="A629" t="s">
        <v>4046</v>
      </c>
      <c r="B629" t="s">
        <v>32</v>
      </c>
      <c r="C629" t="s">
        <v>63</v>
      </c>
      <c r="D629" t="s">
        <v>7</v>
      </c>
      <c r="E629" t="s">
        <v>2</v>
      </c>
      <c r="F629" t="s">
        <v>2</v>
      </c>
      <c r="G629" t="s">
        <v>2</v>
      </c>
      <c r="H629" t="s">
        <v>2</v>
      </c>
      <c r="I629" t="s">
        <v>2</v>
      </c>
      <c r="J629" t="s">
        <v>2</v>
      </c>
      <c r="K629" t="s">
        <v>2</v>
      </c>
    </row>
    <row r="630" spans="1:11">
      <c r="A630" t="s">
        <v>2</v>
      </c>
      <c r="B630" t="s">
        <v>21</v>
      </c>
      <c r="C630" t="s">
        <v>21</v>
      </c>
      <c r="D630" t="s">
        <v>21</v>
      </c>
      <c r="E630" t="s">
        <v>2</v>
      </c>
      <c r="F630" t="s">
        <v>2</v>
      </c>
      <c r="G630" t="s">
        <v>2</v>
      </c>
      <c r="H630" t="s">
        <v>2</v>
      </c>
      <c r="I630" t="s">
        <v>2</v>
      </c>
      <c r="J630" t="s">
        <v>2</v>
      </c>
      <c r="K630" t="s">
        <v>2</v>
      </c>
    </row>
    <row r="631" spans="1:11">
      <c r="A631" t="s">
        <v>4047</v>
      </c>
      <c r="B631" t="s">
        <v>4480</v>
      </c>
      <c r="C631" t="s">
        <v>4493</v>
      </c>
      <c r="D631" t="s">
        <v>4458</v>
      </c>
      <c r="E631" t="s">
        <v>2</v>
      </c>
      <c r="F631" t="s">
        <v>2</v>
      </c>
      <c r="G631" t="s">
        <v>2</v>
      </c>
      <c r="H631" t="s">
        <v>2</v>
      </c>
      <c r="I631" t="s">
        <v>2</v>
      </c>
      <c r="J631" t="s">
        <v>2</v>
      </c>
      <c r="K631" t="s">
        <v>2</v>
      </c>
    </row>
    <row r="632" spans="1:11">
      <c r="A632" t="s">
        <v>4048</v>
      </c>
      <c r="B632" t="s">
        <v>4481</v>
      </c>
      <c r="C632" t="s">
        <v>4494</v>
      </c>
      <c r="D632" t="s">
        <v>4459</v>
      </c>
      <c r="E632" t="s">
        <v>2</v>
      </c>
      <c r="F632" t="s">
        <v>2</v>
      </c>
      <c r="G632" t="s">
        <v>2</v>
      </c>
      <c r="H632" t="s">
        <v>2</v>
      </c>
      <c r="I632" t="s">
        <v>2</v>
      </c>
      <c r="J632" t="s">
        <v>2</v>
      </c>
      <c r="K632" t="s">
        <v>2</v>
      </c>
    </row>
    <row r="633" spans="1:11">
      <c r="A633" t="s">
        <v>4049</v>
      </c>
      <c r="B633" t="s">
        <v>4482</v>
      </c>
      <c r="C633" t="s">
        <v>3263</v>
      </c>
      <c r="D633" t="s">
        <v>4460</v>
      </c>
      <c r="E633" t="s">
        <v>2</v>
      </c>
      <c r="F633" t="s">
        <v>2</v>
      </c>
      <c r="G633" t="s">
        <v>2</v>
      </c>
      <c r="H633" t="s">
        <v>2</v>
      </c>
      <c r="I633" t="s">
        <v>2</v>
      </c>
      <c r="J633" t="s">
        <v>2</v>
      </c>
      <c r="K633" t="s">
        <v>2</v>
      </c>
    </row>
    <row r="634" spans="1:11">
      <c r="A634" t="s">
        <v>4050</v>
      </c>
      <c r="B634" t="s">
        <v>4483</v>
      </c>
      <c r="C634" t="s">
        <v>4495</v>
      </c>
      <c r="D634" t="s">
        <v>4461</v>
      </c>
      <c r="E634" t="s">
        <v>2</v>
      </c>
      <c r="F634" t="s">
        <v>2</v>
      </c>
      <c r="G634" t="s">
        <v>2</v>
      </c>
      <c r="H634" t="s">
        <v>2</v>
      </c>
      <c r="I634" t="s">
        <v>2</v>
      </c>
      <c r="J634" t="s">
        <v>2</v>
      </c>
      <c r="K634" t="s">
        <v>2</v>
      </c>
    </row>
    <row r="635" spans="1:11">
      <c r="A635" t="s">
        <v>4051</v>
      </c>
      <c r="B635" t="s">
        <v>4484</v>
      </c>
      <c r="C635" t="s">
        <v>4496</v>
      </c>
      <c r="D635" t="s">
        <v>4462</v>
      </c>
      <c r="E635" t="s">
        <v>2</v>
      </c>
      <c r="F635" t="s">
        <v>2</v>
      </c>
      <c r="G635" t="s">
        <v>2</v>
      </c>
      <c r="H635" t="s">
        <v>2</v>
      </c>
      <c r="I635" t="s">
        <v>2</v>
      </c>
      <c r="J635" t="s">
        <v>2</v>
      </c>
      <c r="K635" t="s">
        <v>2</v>
      </c>
    </row>
    <row r="636" spans="1:11">
      <c r="A636" t="s">
        <v>4052</v>
      </c>
      <c r="B636" t="s">
        <v>4485</v>
      </c>
      <c r="C636" t="s">
        <v>3370</v>
      </c>
      <c r="D636" t="s">
        <v>942</v>
      </c>
      <c r="E636" t="s">
        <v>2</v>
      </c>
      <c r="F636" t="s">
        <v>2</v>
      </c>
      <c r="G636" t="s">
        <v>2</v>
      </c>
      <c r="H636" t="s">
        <v>2</v>
      </c>
      <c r="I636" t="s">
        <v>2</v>
      </c>
      <c r="J636" t="s">
        <v>2</v>
      </c>
      <c r="K636" t="s">
        <v>2</v>
      </c>
    </row>
    <row r="637" spans="1:11">
      <c r="A637" t="s">
        <v>4053</v>
      </c>
      <c r="B637" t="s">
        <v>2383</v>
      </c>
      <c r="C637" t="s">
        <v>644</v>
      </c>
      <c r="D637" t="s">
        <v>608</v>
      </c>
      <c r="E637" t="s">
        <v>2</v>
      </c>
      <c r="F637" t="s">
        <v>2</v>
      </c>
      <c r="G637" t="s">
        <v>2</v>
      </c>
      <c r="H637" t="s">
        <v>2</v>
      </c>
      <c r="I637" t="s">
        <v>2</v>
      </c>
      <c r="J637" t="s">
        <v>2</v>
      </c>
      <c r="K637" t="s">
        <v>2</v>
      </c>
    </row>
    <row r="638" spans="1:11">
      <c r="A638" t="s">
        <v>13</v>
      </c>
      <c r="B638" t="s">
        <v>4486</v>
      </c>
      <c r="C638" t="s">
        <v>4497</v>
      </c>
      <c r="D638" t="s">
        <v>4463</v>
      </c>
      <c r="E638" t="s">
        <v>2</v>
      </c>
      <c r="F638" t="s">
        <v>2</v>
      </c>
      <c r="G638" t="s">
        <v>2</v>
      </c>
      <c r="H638" t="s">
        <v>2</v>
      </c>
      <c r="I638" t="s">
        <v>2</v>
      </c>
      <c r="J638" t="s">
        <v>2</v>
      </c>
      <c r="K638" t="s">
        <v>2</v>
      </c>
    </row>
    <row r="639" spans="1:11">
      <c r="A639" t="s">
        <v>7</v>
      </c>
      <c r="B639" t="s">
        <v>26</v>
      </c>
      <c r="C639" t="s">
        <v>26</v>
      </c>
      <c r="D639" t="s">
        <v>26</v>
      </c>
      <c r="E639" t="s">
        <v>2</v>
      </c>
      <c r="F639" t="s">
        <v>2</v>
      </c>
      <c r="G639" t="s">
        <v>2</v>
      </c>
      <c r="H639" t="s">
        <v>2</v>
      </c>
      <c r="I639" t="s">
        <v>2</v>
      </c>
      <c r="J639" t="s">
        <v>2</v>
      </c>
      <c r="K639" t="s">
        <v>2</v>
      </c>
    </row>
    <row r="640" spans="1:11">
      <c r="A640" t="s">
        <v>4479</v>
      </c>
      <c r="B640" t="s">
        <v>2</v>
      </c>
      <c r="C640" t="s">
        <v>2</v>
      </c>
      <c r="D640" t="s">
        <v>2</v>
      </c>
      <c r="E640" t="s">
        <v>2</v>
      </c>
      <c r="F640" t="s">
        <v>2</v>
      </c>
      <c r="G640" t="s">
        <v>2</v>
      </c>
      <c r="H640" t="s">
        <v>2</v>
      </c>
      <c r="I640" t="s">
        <v>2</v>
      </c>
      <c r="J640" t="s">
        <v>2</v>
      </c>
      <c r="K640" t="s">
        <v>2</v>
      </c>
    </row>
    <row r="641" spans="1:11">
      <c r="A641" t="s">
        <v>4046</v>
      </c>
      <c r="B641" t="s">
        <v>32</v>
      </c>
      <c r="C641" t="s">
        <v>63</v>
      </c>
      <c r="D641" t="s">
        <v>7</v>
      </c>
      <c r="E641" t="s">
        <v>2</v>
      </c>
      <c r="F641" t="s">
        <v>2</v>
      </c>
      <c r="G641" t="s">
        <v>2</v>
      </c>
      <c r="H641" t="s">
        <v>2</v>
      </c>
      <c r="I641" t="s">
        <v>2</v>
      </c>
      <c r="J641" t="s">
        <v>2</v>
      </c>
      <c r="K641" t="s">
        <v>2</v>
      </c>
    </row>
    <row r="642" spans="1:11">
      <c r="A642" t="s">
        <v>2</v>
      </c>
      <c r="B642" t="s">
        <v>21</v>
      </c>
      <c r="C642" t="s">
        <v>21</v>
      </c>
      <c r="D642" t="s">
        <v>21</v>
      </c>
      <c r="E642" t="s">
        <v>2</v>
      </c>
      <c r="F642" t="s">
        <v>2</v>
      </c>
      <c r="G642" t="s">
        <v>2</v>
      </c>
      <c r="H642" t="s">
        <v>2</v>
      </c>
      <c r="I642" t="s">
        <v>2</v>
      </c>
      <c r="J642" t="s">
        <v>2</v>
      </c>
      <c r="K642" t="s">
        <v>2</v>
      </c>
    </row>
    <row r="643" spans="1:11">
      <c r="A643" t="s">
        <v>4047</v>
      </c>
      <c r="B643" t="s">
        <v>1678</v>
      </c>
      <c r="C643" t="s">
        <v>4498</v>
      </c>
      <c r="D643" t="s">
        <v>4464</v>
      </c>
      <c r="E643" t="s">
        <v>2</v>
      </c>
      <c r="F643" t="s">
        <v>2</v>
      </c>
      <c r="G643" t="s">
        <v>2</v>
      </c>
      <c r="H643" t="s">
        <v>2</v>
      </c>
      <c r="I643" t="s">
        <v>2</v>
      </c>
      <c r="J643" t="s">
        <v>2</v>
      </c>
      <c r="K643" t="s">
        <v>2</v>
      </c>
    </row>
    <row r="644" spans="1:11">
      <c r="A644" t="s">
        <v>4048</v>
      </c>
      <c r="B644" t="s">
        <v>4487</v>
      </c>
      <c r="C644" t="s">
        <v>4499</v>
      </c>
      <c r="D644" t="s">
        <v>4465</v>
      </c>
      <c r="E644" t="s">
        <v>2</v>
      </c>
      <c r="F644" t="s">
        <v>2</v>
      </c>
      <c r="G644" t="s">
        <v>2</v>
      </c>
      <c r="H644" t="s">
        <v>2</v>
      </c>
      <c r="I644" t="s">
        <v>2</v>
      </c>
      <c r="J644" t="s">
        <v>2</v>
      </c>
      <c r="K644" t="s">
        <v>2</v>
      </c>
    </row>
    <row r="645" spans="1:11">
      <c r="A645" t="s">
        <v>4049</v>
      </c>
      <c r="B645" t="s">
        <v>4488</v>
      </c>
      <c r="C645" t="s">
        <v>4500</v>
      </c>
      <c r="D645" t="s">
        <v>4466</v>
      </c>
      <c r="E645" t="s">
        <v>2</v>
      </c>
      <c r="F645" t="s">
        <v>2</v>
      </c>
      <c r="G645" t="s">
        <v>2</v>
      </c>
      <c r="H645" t="s">
        <v>2</v>
      </c>
      <c r="I645" t="s">
        <v>2</v>
      </c>
      <c r="J645" t="s">
        <v>2</v>
      </c>
      <c r="K645" t="s">
        <v>2</v>
      </c>
    </row>
    <row r="646" spans="1:11">
      <c r="A646" t="s">
        <v>4050</v>
      </c>
      <c r="B646" t="s">
        <v>4489</v>
      </c>
      <c r="C646" t="s">
        <v>4501</v>
      </c>
      <c r="D646" t="s">
        <v>4467</v>
      </c>
      <c r="E646" t="s">
        <v>2</v>
      </c>
      <c r="F646" t="s">
        <v>2</v>
      </c>
      <c r="G646" t="s">
        <v>2</v>
      </c>
      <c r="H646" t="s">
        <v>2</v>
      </c>
      <c r="I646" t="s">
        <v>2</v>
      </c>
      <c r="J646" t="s">
        <v>2</v>
      </c>
      <c r="K646" t="s">
        <v>2</v>
      </c>
    </row>
    <row r="647" spans="1:11">
      <c r="A647" t="s">
        <v>4051</v>
      </c>
      <c r="B647" t="s">
        <v>4490</v>
      </c>
      <c r="C647" t="s">
        <v>504</v>
      </c>
      <c r="D647" t="s">
        <v>2520</v>
      </c>
      <c r="E647" t="s">
        <v>2</v>
      </c>
      <c r="F647" t="s">
        <v>2</v>
      </c>
      <c r="G647" t="s">
        <v>2</v>
      </c>
      <c r="H647" t="s">
        <v>2</v>
      </c>
      <c r="I647" t="s">
        <v>2</v>
      </c>
      <c r="J647" t="s">
        <v>2</v>
      </c>
      <c r="K647" t="s">
        <v>2</v>
      </c>
    </row>
    <row r="648" spans="1:11">
      <c r="A648" t="s">
        <v>4052</v>
      </c>
      <c r="B648" t="s">
        <v>4491</v>
      </c>
      <c r="C648" t="s">
        <v>4502</v>
      </c>
      <c r="D648" t="s">
        <v>4468</v>
      </c>
      <c r="E648" t="s">
        <v>2</v>
      </c>
      <c r="F648" t="s">
        <v>2</v>
      </c>
      <c r="G648" t="s">
        <v>2</v>
      </c>
      <c r="H648" t="s">
        <v>2</v>
      </c>
      <c r="I648" t="s">
        <v>2</v>
      </c>
      <c r="J648" t="s">
        <v>2</v>
      </c>
      <c r="K648" t="s">
        <v>2</v>
      </c>
    </row>
    <row r="649" spans="1:11">
      <c r="A649" t="s">
        <v>4053</v>
      </c>
      <c r="B649" t="s">
        <v>44</v>
      </c>
      <c r="C649" t="s">
        <v>3751</v>
      </c>
      <c r="D649" t="s">
        <v>520</v>
      </c>
      <c r="E649" t="s">
        <v>2</v>
      </c>
      <c r="F649" t="s">
        <v>2</v>
      </c>
      <c r="G649" t="s">
        <v>2</v>
      </c>
      <c r="H649" t="s">
        <v>2</v>
      </c>
      <c r="I649" t="s">
        <v>2</v>
      </c>
      <c r="J649" t="s">
        <v>2</v>
      </c>
      <c r="K649" t="s">
        <v>2</v>
      </c>
    </row>
    <row r="650" spans="1:11">
      <c r="A650" t="s">
        <v>13</v>
      </c>
      <c r="B650" t="s">
        <v>4492</v>
      </c>
      <c r="C650" t="s">
        <v>4503</v>
      </c>
      <c r="D650" t="s">
        <v>4469</v>
      </c>
      <c r="E650" t="s">
        <v>2</v>
      </c>
      <c r="F650" t="s">
        <v>2</v>
      </c>
      <c r="G650" t="s">
        <v>2</v>
      </c>
      <c r="H650" t="s">
        <v>2</v>
      </c>
      <c r="I650" t="s">
        <v>2</v>
      </c>
      <c r="J650" t="s">
        <v>2</v>
      </c>
      <c r="K650" t="s">
        <v>2</v>
      </c>
    </row>
    <row r="651" spans="1:11">
      <c r="A651" t="s">
        <v>7</v>
      </c>
      <c r="B651" t="s">
        <v>26</v>
      </c>
      <c r="C651" t="s">
        <v>26</v>
      </c>
      <c r="D651" t="s">
        <v>26</v>
      </c>
      <c r="E651" t="s">
        <v>2</v>
      </c>
      <c r="F651" t="s">
        <v>2</v>
      </c>
      <c r="G651" t="s">
        <v>2</v>
      </c>
      <c r="H651" t="s">
        <v>2</v>
      </c>
      <c r="I651" t="s">
        <v>2</v>
      </c>
      <c r="J651" t="s">
        <v>2</v>
      </c>
      <c r="K651" t="s">
        <v>2</v>
      </c>
    </row>
    <row r="652" spans="1:11">
      <c r="A652" t="s">
        <v>4040</v>
      </c>
      <c r="B652" t="s">
        <v>2</v>
      </c>
      <c r="C652" t="s">
        <v>2</v>
      </c>
      <c r="D652" t="s">
        <v>2</v>
      </c>
      <c r="E652" t="s">
        <v>2</v>
      </c>
      <c r="F652" t="s">
        <v>2</v>
      </c>
      <c r="G652" t="s">
        <v>2</v>
      </c>
      <c r="H652" t="s">
        <v>2</v>
      </c>
      <c r="I652" t="s">
        <v>2</v>
      </c>
      <c r="J652" t="s">
        <v>2</v>
      </c>
      <c r="K652" t="s">
        <v>2</v>
      </c>
    </row>
    <row r="653" spans="1:11">
      <c r="A653" t="s">
        <v>4041</v>
      </c>
      <c r="B653" t="s">
        <v>28</v>
      </c>
      <c r="C653" t="s">
        <v>28</v>
      </c>
      <c r="D653" t="s">
        <v>60</v>
      </c>
      <c r="E653" t="s">
        <v>60</v>
      </c>
      <c r="F653" t="s">
        <v>7</v>
      </c>
      <c r="G653" t="s">
        <v>7</v>
      </c>
      <c r="H653" t="s">
        <v>108</v>
      </c>
      <c r="I653" t="s">
        <v>2</v>
      </c>
      <c r="J653" t="s">
        <v>2</v>
      </c>
      <c r="K653" t="s">
        <v>2</v>
      </c>
    </row>
    <row r="654" spans="1:11">
      <c r="A654" t="s">
        <v>2</v>
      </c>
      <c r="B654" t="s">
        <v>486</v>
      </c>
      <c r="C654" t="s">
        <v>512</v>
      </c>
      <c r="D654" t="s">
        <v>486</v>
      </c>
      <c r="E654" t="s">
        <v>512</v>
      </c>
      <c r="F654" t="s">
        <v>486</v>
      </c>
      <c r="G654" t="s">
        <v>512</v>
      </c>
      <c r="H654" t="s">
        <v>2</v>
      </c>
      <c r="I654" t="s">
        <v>2</v>
      </c>
      <c r="J654" t="s">
        <v>2</v>
      </c>
      <c r="K654" t="s">
        <v>2</v>
      </c>
    </row>
    <row r="655" spans="1:11">
      <c r="A655" t="s">
        <v>425</v>
      </c>
      <c r="B655" t="s">
        <v>2752</v>
      </c>
      <c r="C655" t="s">
        <v>334</v>
      </c>
      <c r="D655" t="s">
        <v>243</v>
      </c>
      <c r="E655" t="s">
        <v>652</v>
      </c>
      <c r="F655" t="s">
        <v>4335</v>
      </c>
      <c r="G655" t="s">
        <v>519</v>
      </c>
      <c r="H655" t="s">
        <v>4381</v>
      </c>
      <c r="I655" t="s">
        <v>2</v>
      </c>
      <c r="J655" t="s">
        <v>2</v>
      </c>
      <c r="K655" t="s">
        <v>2</v>
      </c>
    </row>
    <row r="656" spans="1:11">
      <c r="A656" t="s">
        <v>287</v>
      </c>
      <c r="B656" t="s">
        <v>430</v>
      </c>
      <c r="C656" t="s">
        <v>584</v>
      </c>
      <c r="D656" t="s">
        <v>4253</v>
      </c>
      <c r="E656" t="s">
        <v>298</v>
      </c>
      <c r="F656" t="s">
        <v>1364</v>
      </c>
      <c r="G656" t="s">
        <v>516</v>
      </c>
      <c r="H656" t="s">
        <v>4382</v>
      </c>
      <c r="I656" t="s">
        <v>2</v>
      </c>
      <c r="J656" t="s">
        <v>2</v>
      </c>
      <c r="K656" t="s">
        <v>2</v>
      </c>
    </row>
    <row r="657" spans="1:11">
      <c r="A657" t="s">
        <v>419</v>
      </c>
      <c r="B657" t="s">
        <v>4069</v>
      </c>
      <c r="C657" t="s">
        <v>514</v>
      </c>
      <c r="D657" t="s">
        <v>4254</v>
      </c>
      <c r="E657" t="s">
        <v>182</v>
      </c>
      <c r="F657" t="s">
        <v>4280</v>
      </c>
      <c r="G657" t="s">
        <v>522</v>
      </c>
      <c r="H657" t="s">
        <v>4383</v>
      </c>
      <c r="I657" t="s">
        <v>2</v>
      </c>
      <c r="J657" t="s">
        <v>2</v>
      </c>
      <c r="K657" t="s">
        <v>2</v>
      </c>
    </row>
    <row r="658" spans="1:11">
      <c r="A658" t="s">
        <v>2405</v>
      </c>
      <c r="B658" t="s">
        <v>4070</v>
      </c>
      <c r="C658" t="s">
        <v>260</v>
      </c>
      <c r="D658" t="s">
        <v>1571</v>
      </c>
      <c r="E658" t="s">
        <v>4164</v>
      </c>
      <c r="F658" t="s">
        <v>612</v>
      </c>
      <c r="G658" t="s">
        <v>348</v>
      </c>
      <c r="H658" t="s">
        <v>4384</v>
      </c>
      <c r="I658" t="s">
        <v>2</v>
      </c>
      <c r="J658" t="s">
        <v>2</v>
      </c>
      <c r="K658" t="s">
        <v>2</v>
      </c>
    </row>
    <row r="659" spans="1:11">
      <c r="A659" t="s">
        <v>2398</v>
      </c>
      <c r="B659" t="s">
        <v>2615</v>
      </c>
      <c r="C659" t="s">
        <v>520</v>
      </c>
      <c r="D659" t="s">
        <v>2280</v>
      </c>
      <c r="E659" t="s">
        <v>89</v>
      </c>
      <c r="F659" t="s">
        <v>3453</v>
      </c>
      <c r="G659" t="s">
        <v>521</v>
      </c>
      <c r="H659" t="s">
        <v>4385</v>
      </c>
      <c r="I659" t="s">
        <v>2</v>
      </c>
      <c r="J659" t="s">
        <v>2</v>
      </c>
      <c r="K659" t="s">
        <v>2</v>
      </c>
    </row>
    <row r="660" spans="1:11">
      <c r="A660" t="s">
        <v>2220</v>
      </c>
      <c r="B660" t="s">
        <v>373</v>
      </c>
      <c r="C660" t="s">
        <v>3822</v>
      </c>
      <c r="D660" t="s">
        <v>641</v>
      </c>
      <c r="E660" t="s">
        <v>240</v>
      </c>
      <c r="F660" t="s">
        <v>2748</v>
      </c>
      <c r="G660" t="s">
        <v>1186</v>
      </c>
      <c r="H660" t="s">
        <v>4386</v>
      </c>
      <c r="I660" t="s">
        <v>2</v>
      </c>
      <c r="J660" t="s">
        <v>2</v>
      </c>
      <c r="K660" t="s">
        <v>2</v>
      </c>
    </row>
    <row r="661" spans="1:11">
      <c r="A661" t="s">
        <v>289</v>
      </c>
      <c r="B661" t="s">
        <v>2695</v>
      </c>
      <c r="C661" t="s">
        <v>237</v>
      </c>
      <c r="D661" t="s">
        <v>3960</v>
      </c>
      <c r="E661" t="s">
        <v>89</v>
      </c>
      <c r="F661" t="s">
        <v>4336</v>
      </c>
      <c r="G661" t="s">
        <v>515</v>
      </c>
      <c r="H661" t="s">
        <v>4387</v>
      </c>
      <c r="I661" t="s">
        <v>2</v>
      </c>
      <c r="J661" t="s">
        <v>2</v>
      </c>
      <c r="K661" t="s">
        <v>2</v>
      </c>
    </row>
    <row r="662" spans="1:11">
      <c r="A662" t="s">
        <v>1580</v>
      </c>
      <c r="B662" t="s">
        <v>2866</v>
      </c>
      <c r="C662" t="s">
        <v>130</v>
      </c>
      <c r="D662" t="s">
        <v>100</v>
      </c>
      <c r="E662" t="s">
        <v>4164</v>
      </c>
      <c r="F662" t="s">
        <v>492</v>
      </c>
      <c r="G662" t="s">
        <v>584</v>
      </c>
      <c r="H662" t="s">
        <v>4388</v>
      </c>
      <c r="I662" t="s">
        <v>2</v>
      </c>
      <c r="J662" t="s">
        <v>2</v>
      </c>
      <c r="K662" t="s">
        <v>2</v>
      </c>
    </row>
    <row r="663" spans="1:11">
      <c r="A663" t="s">
        <v>2070</v>
      </c>
      <c r="B663" t="s">
        <v>2602</v>
      </c>
      <c r="C663" t="s">
        <v>4164</v>
      </c>
      <c r="D663" t="s">
        <v>2604</v>
      </c>
      <c r="E663" t="s">
        <v>655</v>
      </c>
      <c r="F663" t="s">
        <v>4337</v>
      </c>
      <c r="G663" t="s">
        <v>274</v>
      </c>
      <c r="H663" t="s">
        <v>4389</v>
      </c>
      <c r="I663" t="s">
        <v>2</v>
      </c>
      <c r="J663" t="s">
        <v>2</v>
      </c>
      <c r="K663" t="s">
        <v>2</v>
      </c>
    </row>
    <row r="664" spans="1:11">
      <c r="A664" t="s">
        <v>4042</v>
      </c>
      <c r="B664" t="s">
        <v>3021</v>
      </c>
      <c r="C664" t="s">
        <v>335</v>
      </c>
      <c r="D664" t="s">
        <v>2696</v>
      </c>
      <c r="E664" t="s">
        <v>300</v>
      </c>
      <c r="F664" t="s">
        <v>3950</v>
      </c>
      <c r="G664" t="s">
        <v>515</v>
      </c>
      <c r="H664" t="s">
        <v>4390</v>
      </c>
      <c r="I664" t="s">
        <v>2</v>
      </c>
      <c r="J664" t="s">
        <v>2</v>
      </c>
      <c r="K664" t="s">
        <v>2</v>
      </c>
    </row>
    <row r="665" spans="1:11">
      <c r="A665" t="s">
        <v>4043</v>
      </c>
      <c r="B665" t="s">
        <v>4071</v>
      </c>
      <c r="C665" t="s">
        <v>520</v>
      </c>
      <c r="D665" t="s">
        <v>4255</v>
      </c>
      <c r="E665" t="s">
        <v>254</v>
      </c>
      <c r="F665" t="s">
        <v>3798</v>
      </c>
      <c r="G665" t="s">
        <v>584</v>
      </c>
      <c r="H665" t="s">
        <v>4391</v>
      </c>
      <c r="I665" t="s">
        <v>2</v>
      </c>
      <c r="J665" t="s">
        <v>2</v>
      </c>
      <c r="K665" t="s">
        <v>2</v>
      </c>
    </row>
    <row r="666" spans="1:11">
      <c r="A666" t="s">
        <v>1582</v>
      </c>
      <c r="B666" t="s">
        <v>3798</v>
      </c>
      <c r="C666" t="s">
        <v>785</v>
      </c>
      <c r="D666" t="s">
        <v>4256</v>
      </c>
      <c r="E666" t="s">
        <v>404</v>
      </c>
      <c r="F666" t="s">
        <v>3998</v>
      </c>
      <c r="G666" t="s">
        <v>3751</v>
      </c>
      <c r="H666" t="s">
        <v>4392</v>
      </c>
      <c r="I666" t="s">
        <v>2</v>
      </c>
      <c r="J666" t="s">
        <v>2</v>
      </c>
      <c r="K666" t="s">
        <v>2</v>
      </c>
    </row>
    <row r="667" spans="1:11">
      <c r="A667" t="s">
        <v>4504</v>
      </c>
      <c r="B667" t="s">
        <v>3836</v>
      </c>
      <c r="C667" t="s">
        <v>658</v>
      </c>
      <c r="D667" t="s">
        <v>2696</v>
      </c>
      <c r="E667" t="s">
        <v>2738</v>
      </c>
      <c r="F667" t="s">
        <v>2696</v>
      </c>
      <c r="G667" t="s">
        <v>657</v>
      </c>
      <c r="H667" t="s">
        <v>4538</v>
      </c>
      <c r="I667" t="s">
        <v>2</v>
      </c>
      <c r="J667" t="s">
        <v>2</v>
      </c>
      <c r="K667" t="s">
        <v>2</v>
      </c>
    </row>
    <row r="668" spans="1:11">
      <c r="A668" t="s">
        <v>1588</v>
      </c>
      <c r="B668" t="s">
        <v>211</v>
      </c>
      <c r="C668" t="s">
        <v>47</v>
      </c>
      <c r="D668" t="s">
        <v>641</v>
      </c>
      <c r="E668" t="s">
        <v>4531</v>
      </c>
      <c r="F668" t="s">
        <v>4071</v>
      </c>
      <c r="G668" t="s">
        <v>174</v>
      </c>
      <c r="H668" t="s">
        <v>4539</v>
      </c>
      <c r="I668" t="s">
        <v>2</v>
      </c>
      <c r="J668" t="s">
        <v>2</v>
      </c>
      <c r="K668" t="s">
        <v>2</v>
      </c>
    </row>
    <row r="669" spans="1:11">
      <c r="A669" t="s">
        <v>2327</v>
      </c>
      <c r="B669" t="s">
        <v>1696</v>
      </c>
      <c r="C669" t="s">
        <v>517</v>
      </c>
      <c r="D669" t="s">
        <v>4527</v>
      </c>
      <c r="E669" t="s">
        <v>4531</v>
      </c>
      <c r="F669" t="s">
        <v>4533</v>
      </c>
      <c r="G669" t="s">
        <v>234</v>
      </c>
      <c r="H669" t="s">
        <v>4540</v>
      </c>
      <c r="I669" t="s">
        <v>2</v>
      </c>
      <c r="J669" t="s">
        <v>2</v>
      </c>
      <c r="K669" t="s">
        <v>2</v>
      </c>
    </row>
    <row r="670" spans="1:11">
      <c r="A670" t="s">
        <v>4505</v>
      </c>
      <c r="B670" t="s">
        <v>1405</v>
      </c>
      <c r="C670" t="s">
        <v>240</v>
      </c>
      <c r="D670" t="s">
        <v>4021</v>
      </c>
      <c r="E670" t="s">
        <v>4031</v>
      </c>
      <c r="F670" t="s">
        <v>4534</v>
      </c>
      <c r="G670" t="s">
        <v>657</v>
      </c>
      <c r="H670" t="s">
        <v>1035</v>
      </c>
      <c r="I670" t="s">
        <v>2</v>
      </c>
      <c r="J670" t="s">
        <v>2</v>
      </c>
      <c r="K670" t="s">
        <v>2</v>
      </c>
    </row>
    <row r="671" spans="1:11">
      <c r="A671" t="s">
        <v>428</v>
      </c>
      <c r="B671" t="s">
        <v>284</v>
      </c>
      <c r="C671" t="s">
        <v>275</v>
      </c>
      <c r="D671" t="s">
        <v>3915</v>
      </c>
      <c r="E671" t="s">
        <v>4532</v>
      </c>
      <c r="F671" t="s">
        <v>243</v>
      </c>
      <c r="G671" t="s">
        <v>274</v>
      </c>
      <c r="H671" t="s">
        <v>112</v>
      </c>
      <c r="I671" t="s">
        <v>2</v>
      </c>
      <c r="J671" t="s">
        <v>2</v>
      </c>
      <c r="K671" t="s">
        <v>2</v>
      </c>
    </row>
    <row r="672" spans="1:11">
      <c r="A672" t="s">
        <v>418</v>
      </c>
      <c r="B672" t="s">
        <v>3828</v>
      </c>
      <c r="C672" t="s">
        <v>274</v>
      </c>
      <c r="D672" t="s">
        <v>1229</v>
      </c>
      <c r="E672" t="s">
        <v>300</v>
      </c>
      <c r="F672" t="s">
        <v>586</v>
      </c>
      <c r="G672" t="s">
        <v>522</v>
      </c>
      <c r="H672" t="s">
        <v>4541</v>
      </c>
      <c r="I672" t="s">
        <v>2</v>
      </c>
      <c r="J672" t="s">
        <v>2</v>
      </c>
      <c r="K672" t="s">
        <v>2</v>
      </c>
    </row>
    <row r="673" spans="1:11">
      <c r="A673" t="s">
        <v>4506</v>
      </c>
      <c r="B673" t="s">
        <v>584</v>
      </c>
      <c r="C673" t="s">
        <v>58</v>
      </c>
      <c r="D673" t="s">
        <v>3953</v>
      </c>
      <c r="E673" t="s">
        <v>584</v>
      </c>
      <c r="F673" t="s">
        <v>2733</v>
      </c>
      <c r="G673" t="s">
        <v>56</v>
      </c>
      <c r="H673" t="s">
        <v>4542</v>
      </c>
      <c r="I673" t="s">
        <v>2</v>
      </c>
      <c r="J673" t="s">
        <v>2</v>
      </c>
      <c r="K673" t="s">
        <v>2</v>
      </c>
    </row>
    <row r="674" spans="1:11">
      <c r="A674" t="s">
        <v>2041</v>
      </c>
      <c r="B674" t="s">
        <v>655</v>
      </c>
      <c r="C674" t="s">
        <v>359</v>
      </c>
      <c r="D674" t="s">
        <v>4528</v>
      </c>
      <c r="E674" t="s">
        <v>519</v>
      </c>
      <c r="F674" t="s">
        <v>3905</v>
      </c>
      <c r="G674" t="s">
        <v>297</v>
      </c>
      <c r="H674" t="s">
        <v>4543</v>
      </c>
      <c r="I674" t="s">
        <v>2</v>
      </c>
      <c r="J674" t="s">
        <v>2</v>
      </c>
      <c r="K674" t="s">
        <v>2</v>
      </c>
    </row>
    <row r="675" spans="1:11">
      <c r="A675" t="s">
        <v>7</v>
      </c>
      <c r="B675" t="s">
        <v>3982</v>
      </c>
      <c r="C675" t="s">
        <v>58</v>
      </c>
      <c r="D675" t="s">
        <v>4019</v>
      </c>
      <c r="E675" t="s">
        <v>188</v>
      </c>
      <c r="F675" t="s">
        <v>3975</v>
      </c>
      <c r="G675" t="s">
        <v>129</v>
      </c>
      <c r="H675" t="s">
        <v>4544</v>
      </c>
      <c r="I675" t="s">
        <v>2</v>
      </c>
      <c r="J675" t="s">
        <v>2</v>
      </c>
      <c r="K675" t="s">
        <v>2</v>
      </c>
    </row>
    <row r="676" spans="1:11">
      <c r="A676" t="s">
        <v>4564</v>
      </c>
      <c r="B676" t="s">
        <v>2</v>
      </c>
      <c r="C676" t="s">
        <v>2</v>
      </c>
      <c r="D676" t="s">
        <v>2</v>
      </c>
      <c r="E676" t="s">
        <v>2</v>
      </c>
      <c r="F676" t="s">
        <v>2</v>
      </c>
      <c r="G676" t="s">
        <v>2</v>
      </c>
      <c r="H676" t="s">
        <v>2</v>
      </c>
      <c r="I676" t="s">
        <v>2</v>
      </c>
      <c r="J676" t="s">
        <v>2</v>
      </c>
      <c r="K676" t="s">
        <v>2</v>
      </c>
    </row>
    <row r="677" spans="1:11">
      <c r="A677" t="s">
        <v>4507</v>
      </c>
      <c r="B677" t="s">
        <v>28</v>
      </c>
      <c r="C677" t="s">
        <v>60</v>
      </c>
      <c r="D677" t="s">
        <v>7</v>
      </c>
      <c r="E677" t="s">
        <v>108</v>
      </c>
      <c r="F677" t="s">
        <v>2</v>
      </c>
      <c r="G677" t="s">
        <v>2</v>
      </c>
      <c r="H677" t="s">
        <v>2</v>
      </c>
      <c r="I677" t="s">
        <v>2</v>
      </c>
      <c r="J677" t="s">
        <v>2</v>
      </c>
      <c r="K677" t="s">
        <v>2</v>
      </c>
    </row>
    <row r="678" spans="1:11">
      <c r="A678" t="s">
        <v>2</v>
      </c>
      <c r="B678" t="s">
        <v>4568</v>
      </c>
      <c r="C678" t="s">
        <v>4568</v>
      </c>
      <c r="D678" t="s">
        <v>4568</v>
      </c>
      <c r="E678" t="s">
        <v>2</v>
      </c>
      <c r="F678" t="s">
        <v>2</v>
      </c>
      <c r="G678" t="s">
        <v>2</v>
      </c>
      <c r="H678" t="s">
        <v>2</v>
      </c>
      <c r="I678" t="s">
        <v>2</v>
      </c>
      <c r="J678" t="s">
        <v>2</v>
      </c>
      <c r="K678" t="s">
        <v>2</v>
      </c>
    </row>
    <row r="679" spans="1:11">
      <c r="A679" t="s">
        <v>4565</v>
      </c>
      <c r="B679" t="s">
        <v>4569</v>
      </c>
      <c r="C679" t="s">
        <v>4587</v>
      </c>
      <c r="D679" t="s">
        <v>4605</v>
      </c>
      <c r="E679" t="s">
        <v>4566</v>
      </c>
      <c r="F679" t="s">
        <v>2</v>
      </c>
      <c r="G679" t="s">
        <v>2</v>
      </c>
      <c r="H679" t="s">
        <v>2</v>
      </c>
      <c r="I679" t="s">
        <v>2</v>
      </c>
      <c r="J679" t="s">
        <v>2</v>
      </c>
      <c r="K679" t="s">
        <v>2</v>
      </c>
    </row>
    <row r="680" spans="1:11">
      <c r="A680" t="s">
        <v>4508</v>
      </c>
      <c r="B680" t="s">
        <v>4570</v>
      </c>
      <c r="C680" t="s">
        <v>4588</v>
      </c>
      <c r="D680" t="s">
        <v>4606</v>
      </c>
      <c r="E680" t="s">
        <v>4545</v>
      </c>
      <c r="F680" t="s">
        <v>2</v>
      </c>
      <c r="G680" t="s">
        <v>2</v>
      </c>
      <c r="H680" t="s">
        <v>2</v>
      </c>
      <c r="I680" t="s">
        <v>2</v>
      </c>
      <c r="J680" t="s">
        <v>2</v>
      </c>
      <c r="K680" t="s">
        <v>2</v>
      </c>
    </row>
    <row r="681" spans="1:11">
      <c r="A681" t="s">
        <v>4509</v>
      </c>
      <c r="B681" t="s">
        <v>4571</v>
      </c>
      <c r="C681" t="s">
        <v>4589</v>
      </c>
      <c r="D681" t="s">
        <v>4607</v>
      </c>
      <c r="E681" t="s">
        <v>4546</v>
      </c>
      <c r="F681" t="s">
        <v>2</v>
      </c>
      <c r="G681" t="s">
        <v>2</v>
      </c>
      <c r="H681" t="s">
        <v>2</v>
      </c>
      <c r="I681" t="s">
        <v>2</v>
      </c>
      <c r="J681" t="s">
        <v>2</v>
      </c>
      <c r="K681" t="s">
        <v>2</v>
      </c>
    </row>
    <row r="682" spans="1:11">
      <c r="A682" t="s">
        <v>4510</v>
      </c>
      <c r="B682" t="s">
        <v>4572</v>
      </c>
      <c r="C682" t="s">
        <v>4590</v>
      </c>
      <c r="D682" t="s">
        <v>4608</v>
      </c>
      <c r="E682" t="s">
        <v>4547</v>
      </c>
      <c r="F682" t="s">
        <v>2</v>
      </c>
      <c r="G682" t="s">
        <v>2</v>
      </c>
      <c r="H682" t="s">
        <v>2</v>
      </c>
      <c r="I682" t="s">
        <v>2</v>
      </c>
      <c r="J682" t="s">
        <v>2</v>
      </c>
      <c r="K682" t="s">
        <v>2</v>
      </c>
    </row>
    <row r="683" spans="1:11">
      <c r="A683" t="s">
        <v>4511</v>
      </c>
      <c r="B683" t="s">
        <v>4573</v>
      </c>
      <c r="C683" t="s">
        <v>4591</v>
      </c>
      <c r="D683" t="s">
        <v>4609</v>
      </c>
      <c r="E683" t="s">
        <v>4548</v>
      </c>
      <c r="F683" t="s">
        <v>2</v>
      </c>
      <c r="G683" t="s">
        <v>2</v>
      </c>
      <c r="H683" t="s">
        <v>2</v>
      </c>
      <c r="I683" t="s">
        <v>2</v>
      </c>
      <c r="J683" t="s">
        <v>2</v>
      </c>
      <c r="K683" t="s">
        <v>2</v>
      </c>
    </row>
    <row r="684" spans="1:11">
      <c r="A684" t="s">
        <v>4512</v>
      </c>
      <c r="B684" t="s">
        <v>4574</v>
      </c>
      <c r="C684" t="s">
        <v>4592</v>
      </c>
      <c r="D684" t="s">
        <v>4610</v>
      </c>
      <c r="E684" t="s">
        <v>4549</v>
      </c>
      <c r="F684" t="s">
        <v>2</v>
      </c>
      <c r="G684" t="s">
        <v>2</v>
      </c>
      <c r="H684" t="s">
        <v>2</v>
      </c>
      <c r="I684" t="s">
        <v>2</v>
      </c>
      <c r="J684" t="s">
        <v>2</v>
      </c>
      <c r="K684" t="s">
        <v>2</v>
      </c>
    </row>
    <row r="685" spans="1:11">
      <c r="A685" t="s">
        <v>4513</v>
      </c>
      <c r="B685" t="s">
        <v>4575</v>
      </c>
      <c r="C685" t="s">
        <v>4593</v>
      </c>
      <c r="D685" t="s">
        <v>4611</v>
      </c>
      <c r="E685" t="s">
        <v>4550</v>
      </c>
      <c r="F685" t="s">
        <v>2</v>
      </c>
      <c r="G685" t="s">
        <v>2</v>
      </c>
      <c r="H685" t="s">
        <v>2</v>
      </c>
      <c r="I685" t="s">
        <v>2</v>
      </c>
      <c r="J685" t="s">
        <v>2</v>
      </c>
      <c r="K685" t="s">
        <v>2</v>
      </c>
    </row>
    <row r="686" spans="1:11">
      <c r="A686" t="s">
        <v>4514</v>
      </c>
      <c r="B686" t="s">
        <v>4576</v>
      </c>
      <c r="C686" t="s">
        <v>4594</v>
      </c>
      <c r="D686" t="s">
        <v>4612</v>
      </c>
      <c r="E686" t="s">
        <v>4551</v>
      </c>
      <c r="F686" t="s">
        <v>2</v>
      </c>
      <c r="G686" t="s">
        <v>2</v>
      </c>
      <c r="H686" t="s">
        <v>2</v>
      </c>
      <c r="I686" t="s">
        <v>2</v>
      </c>
      <c r="J686" t="s">
        <v>2</v>
      </c>
      <c r="K686" t="s">
        <v>2</v>
      </c>
    </row>
    <row r="687" spans="1:11">
      <c r="A687" t="s">
        <v>4515</v>
      </c>
      <c r="B687" t="s">
        <v>4577</v>
      </c>
      <c r="C687" t="s">
        <v>4595</v>
      </c>
      <c r="D687" t="s">
        <v>4613</v>
      </c>
      <c r="E687" t="s">
        <v>4552</v>
      </c>
      <c r="F687" t="s">
        <v>2</v>
      </c>
      <c r="G687" t="s">
        <v>2</v>
      </c>
      <c r="H687" t="s">
        <v>2</v>
      </c>
      <c r="I687" t="s">
        <v>2</v>
      </c>
      <c r="J687" t="s">
        <v>2</v>
      </c>
      <c r="K687" t="s">
        <v>2</v>
      </c>
    </row>
    <row r="688" spans="1:11">
      <c r="A688" t="s">
        <v>4516</v>
      </c>
      <c r="B688" t="s">
        <v>4578</v>
      </c>
      <c r="C688" t="s">
        <v>4596</v>
      </c>
      <c r="D688" t="s">
        <v>4614</v>
      </c>
      <c r="E688" t="s">
        <v>4553</v>
      </c>
      <c r="F688" t="s">
        <v>2</v>
      </c>
      <c r="G688" t="s">
        <v>2</v>
      </c>
      <c r="H688" t="s">
        <v>2</v>
      </c>
      <c r="I688" t="s">
        <v>2</v>
      </c>
      <c r="J688" t="s">
        <v>2</v>
      </c>
      <c r="K688" t="s">
        <v>2</v>
      </c>
    </row>
    <row r="689" spans="1:11">
      <c r="A689" t="s">
        <v>4517</v>
      </c>
      <c r="B689" t="s">
        <v>4579</v>
      </c>
      <c r="C689" t="s">
        <v>4597</v>
      </c>
      <c r="D689" t="s">
        <v>4615</v>
      </c>
      <c r="E689" t="s">
        <v>4554</v>
      </c>
      <c r="F689" t="s">
        <v>2</v>
      </c>
      <c r="G689" t="s">
        <v>2</v>
      </c>
      <c r="H689" t="s">
        <v>2</v>
      </c>
      <c r="I689" t="s">
        <v>2</v>
      </c>
      <c r="J689" t="s">
        <v>2</v>
      </c>
      <c r="K689" t="s">
        <v>2</v>
      </c>
    </row>
    <row r="690" spans="1:11">
      <c r="A690" t="s">
        <v>4518</v>
      </c>
      <c r="B690" t="s">
        <v>4580</v>
      </c>
      <c r="C690" t="s">
        <v>4598</v>
      </c>
      <c r="D690" t="s">
        <v>4616</v>
      </c>
      <c r="E690" t="s">
        <v>4555</v>
      </c>
      <c r="F690" t="s">
        <v>2</v>
      </c>
      <c r="G690" t="s">
        <v>2</v>
      </c>
      <c r="H690" t="s">
        <v>2</v>
      </c>
      <c r="I690" t="s">
        <v>2</v>
      </c>
      <c r="J690" t="s">
        <v>2</v>
      </c>
      <c r="K690" t="s">
        <v>2</v>
      </c>
    </row>
    <row r="691" spans="1:11">
      <c r="A691" t="s">
        <v>4519</v>
      </c>
      <c r="B691" t="s">
        <v>4581</v>
      </c>
      <c r="C691" t="s">
        <v>4599</v>
      </c>
      <c r="D691" t="s">
        <v>4617</v>
      </c>
      <c r="E691" t="s">
        <v>4556</v>
      </c>
      <c r="F691" t="s">
        <v>2</v>
      </c>
      <c r="G691" t="s">
        <v>2</v>
      </c>
      <c r="H691" t="s">
        <v>2</v>
      </c>
      <c r="I691" t="s">
        <v>2</v>
      </c>
      <c r="J691" t="s">
        <v>2</v>
      </c>
      <c r="K691" t="s">
        <v>2</v>
      </c>
    </row>
    <row r="692" spans="1:11">
      <c r="A692" t="s">
        <v>4520</v>
      </c>
      <c r="B692" t="s">
        <v>4582</v>
      </c>
      <c r="C692" t="s">
        <v>4600</v>
      </c>
      <c r="D692" t="s">
        <v>4583</v>
      </c>
      <c r="E692" t="s">
        <v>4557</v>
      </c>
      <c r="F692" t="s">
        <v>2</v>
      </c>
      <c r="G692" t="s">
        <v>2</v>
      </c>
      <c r="H692" t="s">
        <v>2</v>
      </c>
      <c r="I692" t="s">
        <v>2</v>
      </c>
      <c r="J692" t="s">
        <v>2</v>
      </c>
      <c r="K692" t="s">
        <v>2</v>
      </c>
    </row>
    <row r="693" spans="1:11">
      <c r="A693" t="s">
        <v>4521</v>
      </c>
      <c r="B693" t="s">
        <v>4583</v>
      </c>
      <c r="C693" t="s">
        <v>4601</v>
      </c>
      <c r="D693" t="s">
        <v>4618</v>
      </c>
      <c r="E693" t="s">
        <v>4558</v>
      </c>
      <c r="F693" t="s">
        <v>2</v>
      </c>
      <c r="G693" t="s">
        <v>2</v>
      </c>
      <c r="H693" t="s">
        <v>2</v>
      </c>
      <c r="I693" t="s">
        <v>2</v>
      </c>
      <c r="J693" t="s">
        <v>2</v>
      </c>
      <c r="K693" t="s">
        <v>2</v>
      </c>
    </row>
    <row r="694" spans="1:11">
      <c r="A694" t="s">
        <v>4522</v>
      </c>
      <c r="B694" t="s">
        <v>4584</v>
      </c>
      <c r="C694" t="s">
        <v>4602</v>
      </c>
      <c r="D694" t="s">
        <v>4619</v>
      </c>
      <c r="E694" t="s">
        <v>4559</v>
      </c>
      <c r="F694" t="s">
        <v>2</v>
      </c>
      <c r="G694" t="s">
        <v>2</v>
      </c>
      <c r="H694" t="s">
        <v>2</v>
      </c>
      <c r="I694" t="s">
        <v>2</v>
      </c>
      <c r="J694" t="s">
        <v>2</v>
      </c>
      <c r="K694" t="s">
        <v>2</v>
      </c>
    </row>
    <row r="695" spans="1:11">
      <c r="A695" t="s">
        <v>4523</v>
      </c>
      <c r="B695" t="s">
        <v>4585</v>
      </c>
      <c r="C695" t="s">
        <v>4603</v>
      </c>
      <c r="D695" t="s">
        <v>4620</v>
      </c>
      <c r="E695" t="s">
        <v>4560</v>
      </c>
      <c r="F695" t="s">
        <v>2</v>
      </c>
      <c r="G695" t="s">
        <v>2</v>
      </c>
      <c r="H695" t="s">
        <v>2</v>
      </c>
      <c r="I695" t="s">
        <v>2</v>
      </c>
      <c r="J695" t="s">
        <v>2</v>
      </c>
      <c r="K695" t="s">
        <v>2</v>
      </c>
    </row>
    <row r="696" spans="1:11">
      <c r="A696" t="s">
        <v>4524</v>
      </c>
      <c r="B696" t="s">
        <v>4586</v>
      </c>
      <c r="C696" t="s">
        <v>4604</v>
      </c>
      <c r="D696" t="s">
        <v>4621</v>
      </c>
      <c r="E696" t="s">
        <v>4561</v>
      </c>
      <c r="F696" t="s">
        <v>2</v>
      </c>
      <c r="G696" t="s">
        <v>2</v>
      </c>
      <c r="H696" t="s">
        <v>2</v>
      </c>
      <c r="I696" t="s">
        <v>2</v>
      </c>
      <c r="J696" t="s">
        <v>2</v>
      </c>
      <c r="K696" t="s">
        <v>2</v>
      </c>
    </row>
    <row r="697" spans="1:11">
      <c r="A697" t="s">
        <v>4563</v>
      </c>
      <c r="B697" t="s">
        <v>2</v>
      </c>
      <c r="C697" t="s">
        <v>2</v>
      </c>
      <c r="D697" t="s">
        <v>2</v>
      </c>
      <c r="E697" t="s">
        <v>2</v>
      </c>
      <c r="F697" t="s">
        <v>2</v>
      </c>
      <c r="G697" t="s">
        <v>2</v>
      </c>
      <c r="H697" t="s">
        <v>2</v>
      </c>
      <c r="I697" t="s">
        <v>2</v>
      </c>
      <c r="J697" t="s">
        <v>2</v>
      </c>
      <c r="K697" t="s">
        <v>2</v>
      </c>
    </row>
    <row r="698" spans="1:11">
      <c r="A698" t="s">
        <v>4507</v>
      </c>
      <c r="B698" t="s">
        <v>28</v>
      </c>
      <c r="C698" t="s">
        <v>28</v>
      </c>
      <c r="D698" t="s">
        <v>60</v>
      </c>
      <c r="E698" t="s">
        <v>60</v>
      </c>
      <c r="F698" t="s">
        <v>7</v>
      </c>
      <c r="G698" t="s">
        <v>7</v>
      </c>
      <c r="H698" t="s">
        <v>108</v>
      </c>
      <c r="I698" t="s">
        <v>2</v>
      </c>
      <c r="J698" t="s">
        <v>2</v>
      </c>
      <c r="K698" t="s">
        <v>2</v>
      </c>
    </row>
    <row r="699" spans="1:11">
      <c r="A699" t="s">
        <v>2</v>
      </c>
      <c r="B699" t="s">
        <v>486</v>
      </c>
      <c r="C699" t="s">
        <v>512</v>
      </c>
      <c r="D699" t="s">
        <v>486</v>
      </c>
      <c r="E699" t="s">
        <v>512</v>
      </c>
      <c r="F699" t="s">
        <v>486</v>
      </c>
      <c r="G699" t="s">
        <v>512</v>
      </c>
      <c r="H699" t="s">
        <v>2</v>
      </c>
      <c r="I699" t="s">
        <v>2</v>
      </c>
      <c r="J699" t="s">
        <v>2</v>
      </c>
      <c r="K699" t="s">
        <v>2</v>
      </c>
    </row>
    <row r="700" spans="1:11">
      <c r="A700" t="s">
        <v>4508</v>
      </c>
      <c r="B700" t="s">
        <v>3882</v>
      </c>
      <c r="C700" t="s">
        <v>522</v>
      </c>
      <c r="D700" t="s">
        <v>647</v>
      </c>
      <c r="E700" t="s">
        <v>522</v>
      </c>
      <c r="F700" t="s">
        <v>4535</v>
      </c>
      <c r="G700" t="s">
        <v>176</v>
      </c>
      <c r="H700" t="s">
        <v>4545</v>
      </c>
      <c r="I700" t="s">
        <v>2</v>
      </c>
      <c r="J700" t="s">
        <v>2</v>
      </c>
      <c r="K700" t="s">
        <v>2</v>
      </c>
    </row>
    <row r="701" spans="1:11">
      <c r="A701" t="s">
        <v>4509</v>
      </c>
      <c r="B701" t="s">
        <v>1086</v>
      </c>
      <c r="C701" t="s">
        <v>274</v>
      </c>
      <c r="D701" t="s">
        <v>4529</v>
      </c>
      <c r="E701" t="s">
        <v>517</v>
      </c>
      <c r="F701" t="s">
        <v>4007</v>
      </c>
      <c r="G701" t="s">
        <v>522</v>
      </c>
      <c r="H701" t="s">
        <v>4546</v>
      </c>
      <c r="I701" t="s">
        <v>2</v>
      </c>
      <c r="J701" t="s">
        <v>2</v>
      </c>
      <c r="K701" t="s">
        <v>2</v>
      </c>
    </row>
    <row r="702" spans="1:11">
      <c r="A702" t="s">
        <v>4510</v>
      </c>
      <c r="B702" t="s">
        <v>2860</v>
      </c>
      <c r="C702" t="s">
        <v>514</v>
      </c>
      <c r="D702" t="s">
        <v>3419</v>
      </c>
      <c r="E702" t="s">
        <v>348</v>
      </c>
      <c r="F702" t="s">
        <v>3262</v>
      </c>
      <c r="G702" t="s">
        <v>299</v>
      </c>
      <c r="H702" t="s">
        <v>4547</v>
      </c>
      <c r="I702" t="s">
        <v>2</v>
      </c>
      <c r="J702" t="s">
        <v>2</v>
      </c>
      <c r="K702" t="s">
        <v>2</v>
      </c>
    </row>
    <row r="703" spans="1:11">
      <c r="A703" t="s">
        <v>4511</v>
      </c>
      <c r="B703" t="s">
        <v>569</v>
      </c>
      <c r="C703" t="s">
        <v>182</v>
      </c>
      <c r="D703" t="s">
        <v>2757</v>
      </c>
      <c r="E703" t="s">
        <v>1186</v>
      </c>
      <c r="F703" t="s">
        <v>631</v>
      </c>
      <c r="G703" t="s">
        <v>517</v>
      </c>
      <c r="H703" t="s">
        <v>4548</v>
      </c>
      <c r="I703" t="s">
        <v>2</v>
      </c>
      <c r="J703" t="s">
        <v>2</v>
      </c>
      <c r="K703" t="s">
        <v>2</v>
      </c>
    </row>
    <row r="704" spans="1:11">
      <c r="A704" t="s">
        <v>4512</v>
      </c>
      <c r="B704" t="s">
        <v>4525</v>
      </c>
      <c r="C704" t="s">
        <v>299</v>
      </c>
      <c r="D704" t="s">
        <v>2677</v>
      </c>
      <c r="E704" t="s">
        <v>77</v>
      </c>
      <c r="F704" t="s">
        <v>3950</v>
      </c>
      <c r="G704" t="s">
        <v>363</v>
      </c>
      <c r="H704" t="s">
        <v>4549</v>
      </c>
      <c r="I704" t="s">
        <v>2</v>
      </c>
      <c r="J704" t="s">
        <v>2</v>
      </c>
      <c r="K704" t="s">
        <v>2</v>
      </c>
    </row>
    <row r="705" spans="1:11">
      <c r="A705" t="s">
        <v>4513</v>
      </c>
      <c r="B705" t="s">
        <v>4526</v>
      </c>
      <c r="C705" t="s">
        <v>514</v>
      </c>
      <c r="D705" t="s">
        <v>4530</v>
      </c>
      <c r="E705" t="s">
        <v>234</v>
      </c>
      <c r="F705" t="s">
        <v>4536</v>
      </c>
      <c r="G705" t="s">
        <v>522</v>
      </c>
      <c r="H705" t="s">
        <v>4550</v>
      </c>
      <c r="I705" t="s">
        <v>2</v>
      </c>
      <c r="J705" t="s">
        <v>2</v>
      </c>
      <c r="K705" t="s">
        <v>2</v>
      </c>
    </row>
    <row r="706" spans="1:11">
      <c r="A706" t="s">
        <v>4514</v>
      </c>
      <c r="B706" t="s">
        <v>646</v>
      </c>
      <c r="C706" t="s">
        <v>298</v>
      </c>
      <c r="D706" t="s">
        <v>250</v>
      </c>
      <c r="E706" t="s">
        <v>584</v>
      </c>
      <c r="F706" t="s">
        <v>4525</v>
      </c>
      <c r="G706" t="s">
        <v>274</v>
      </c>
      <c r="H706" t="s">
        <v>4551</v>
      </c>
      <c r="I706" t="s">
        <v>2</v>
      </c>
      <c r="J706" t="s">
        <v>2</v>
      </c>
      <c r="K706" t="s">
        <v>2</v>
      </c>
    </row>
    <row r="707" spans="1:11">
      <c r="A707" t="s">
        <v>4515</v>
      </c>
      <c r="B707" t="s">
        <v>3927</v>
      </c>
      <c r="C707" t="s">
        <v>585</v>
      </c>
      <c r="D707" t="s">
        <v>2689</v>
      </c>
      <c r="E707" t="s">
        <v>298</v>
      </c>
      <c r="F707" t="s">
        <v>4537</v>
      </c>
      <c r="G707" t="s">
        <v>517</v>
      </c>
      <c r="H707" t="s">
        <v>4552</v>
      </c>
      <c r="I707" t="s">
        <v>2</v>
      </c>
      <c r="J707" t="s">
        <v>2</v>
      </c>
      <c r="K707" t="s">
        <v>2</v>
      </c>
    </row>
    <row r="708" spans="1:11">
      <c r="A708" t="s">
        <v>4516</v>
      </c>
      <c r="B708" t="s">
        <v>764</v>
      </c>
      <c r="C708" t="s">
        <v>515</v>
      </c>
      <c r="D708" t="s">
        <v>3385</v>
      </c>
      <c r="E708" t="s">
        <v>657</v>
      </c>
      <c r="F708" t="s">
        <v>1231</v>
      </c>
      <c r="G708" t="s">
        <v>182</v>
      </c>
      <c r="H708" t="s">
        <v>4553</v>
      </c>
      <c r="I708" t="s">
        <v>2</v>
      </c>
      <c r="J708" t="s">
        <v>2</v>
      </c>
      <c r="K708" t="s">
        <v>2</v>
      </c>
    </row>
    <row r="709" spans="1:11">
      <c r="A709" t="s">
        <v>4517</v>
      </c>
      <c r="B709" t="s">
        <v>2732</v>
      </c>
      <c r="C709" t="s">
        <v>351</v>
      </c>
      <c r="D709" t="s">
        <v>2695</v>
      </c>
      <c r="E709" t="s">
        <v>351</v>
      </c>
      <c r="F709" t="s">
        <v>3900</v>
      </c>
      <c r="G709" t="s">
        <v>652</v>
      </c>
      <c r="H709" t="s">
        <v>4554</v>
      </c>
      <c r="I709" t="s">
        <v>2</v>
      </c>
      <c r="J709" t="s">
        <v>2</v>
      </c>
      <c r="K709" t="s">
        <v>2</v>
      </c>
    </row>
    <row r="710" spans="1:11">
      <c r="A710" t="s">
        <v>4518</v>
      </c>
      <c r="B710" t="s">
        <v>843</v>
      </c>
      <c r="C710" t="s">
        <v>240</v>
      </c>
      <c r="D710" t="s">
        <v>2689</v>
      </c>
      <c r="E710" t="s">
        <v>77</v>
      </c>
      <c r="F710" t="s">
        <v>2780</v>
      </c>
      <c r="G710" t="s">
        <v>77</v>
      </c>
      <c r="H710" t="s">
        <v>4567</v>
      </c>
      <c r="I710" t="s">
        <v>2</v>
      </c>
      <c r="J710" t="s">
        <v>2</v>
      </c>
      <c r="K710" t="s">
        <v>2</v>
      </c>
    </row>
    <row r="711" spans="1:11">
      <c r="A711" t="s">
        <v>7</v>
      </c>
      <c r="B711" t="s">
        <v>497</v>
      </c>
      <c r="C711" t="s">
        <v>56</v>
      </c>
      <c r="D711" t="s">
        <v>2697</v>
      </c>
      <c r="E711" t="s">
        <v>73</v>
      </c>
      <c r="F711" t="s">
        <v>374</v>
      </c>
      <c r="G711" t="s">
        <v>129</v>
      </c>
      <c r="H711" t="s">
        <v>4562</v>
      </c>
      <c r="I711" t="s">
        <v>2</v>
      </c>
      <c r="J711" t="s">
        <v>2</v>
      </c>
      <c r="K711" t="s">
        <v>2</v>
      </c>
    </row>
    <row r="712" spans="1:11">
      <c r="A712" t="s">
        <v>4681</v>
      </c>
      <c r="B712" t="s">
        <v>2</v>
      </c>
      <c r="C712" t="s">
        <v>2</v>
      </c>
      <c r="D712" t="s">
        <v>2</v>
      </c>
      <c r="E712" t="s">
        <v>2</v>
      </c>
      <c r="F712" t="s">
        <v>2</v>
      </c>
      <c r="G712" t="s">
        <v>2</v>
      </c>
      <c r="H712" t="s">
        <v>2</v>
      </c>
      <c r="I712" t="s">
        <v>2</v>
      </c>
      <c r="J712" t="s">
        <v>2</v>
      </c>
      <c r="K712" t="s">
        <v>2</v>
      </c>
    </row>
    <row r="713" spans="1:11">
      <c r="A713" t="s">
        <v>4507</v>
      </c>
      <c r="B713" t="s">
        <v>32</v>
      </c>
      <c r="C713" t="s">
        <v>32</v>
      </c>
      <c r="D713" t="s">
        <v>63</v>
      </c>
      <c r="E713" t="s">
        <v>63</v>
      </c>
      <c r="F713" t="s">
        <v>7</v>
      </c>
      <c r="G713" t="s">
        <v>7</v>
      </c>
      <c r="H713" t="s">
        <v>108</v>
      </c>
      <c r="I713" t="s">
        <v>2</v>
      </c>
      <c r="J713" t="s">
        <v>2</v>
      </c>
      <c r="K713" t="s">
        <v>2</v>
      </c>
    </row>
    <row r="714" spans="1:11">
      <c r="A714" t="s">
        <v>2</v>
      </c>
      <c r="B714" t="s">
        <v>486</v>
      </c>
      <c r="C714" t="s">
        <v>512</v>
      </c>
      <c r="D714" t="s">
        <v>486</v>
      </c>
      <c r="E714" t="s">
        <v>512</v>
      </c>
      <c r="F714" t="s">
        <v>486</v>
      </c>
      <c r="G714" t="s">
        <v>512</v>
      </c>
      <c r="H714" t="s">
        <v>2</v>
      </c>
      <c r="I714" t="s">
        <v>2</v>
      </c>
      <c r="J714" t="s">
        <v>2</v>
      </c>
      <c r="K714" t="s">
        <v>2</v>
      </c>
    </row>
    <row r="715" spans="1:11">
      <c r="A715" t="s">
        <v>4509</v>
      </c>
      <c r="B715" t="s">
        <v>3900</v>
      </c>
      <c r="C715" t="s">
        <v>174</v>
      </c>
      <c r="D715" t="s">
        <v>45</v>
      </c>
      <c r="E715" t="s">
        <v>182</v>
      </c>
      <c r="F715" t="s">
        <v>2676</v>
      </c>
      <c r="G715" t="s">
        <v>519</v>
      </c>
      <c r="H715" t="s">
        <v>4546</v>
      </c>
      <c r="I715" t="s">
        <v>2</v>
      </c>
      <c r="J715" t="s">
        <v>2</v>
      </c>
      <c r="K715" t="s">
        <v>2</v>
      </c>
    </row>
    <row r="716" spans="1:11">
      <c r="A716" t="s">
        <v>4510</v>
      </c>
      <c r="B716" t="s">
        <v>3924</v>
      </c>
      <c r="C716" t="s">
        <v>298</v>
      </c>
      <c r="D716" t="s">
        <v>2862</v>
      </c>
      <c r="E716" t="s">
        <v>77</v>
      </c>
      <c r="F716" t="s">
        <v>3802</v>
      </c>
      <c r="G716" t="s">
        <v>517</v>
      </c>
      <c r="H716" t="s">
        <v>4694</v>
      </c>
      <c r="I716" t="s">
        <v>2</v>
      </c>
      <c r="J716" t="s">
        <v>2</v>
      </c>
      <c r="K716" t="s">
        <v>2</v>
      </c>
    </row>
    <row r="717" spans="1:11">
      <c r="A717" t="s">
        <v>4511</v>
      </c>
      <c r="B717" t="s">
        <v>3964</v>
      </c>
      <c r="C717" t="s">
        <v>655</v>
      </c>
      <c r="D717" t="s">
        <v>2614</v>
      </c>
      <c r="E717" t="s">
        <v>657</v>
      </c>
      <c r="F717" t="s">
        <v>2674</v>
      </c>
      <c r="G717" t="s">
        <v>298</v>
      </c>
      <c r="H717" t="s">
        <v>4695</v>
      </c>
      <c r="I717" t="s">
        <v>2</v>
      </c>
      <c r="J717" t="s">
        <v>2</v>
      </c>
      <c r="K717" t="s">
        <v>2</v>
      </c>
    </row>
    <row r="718" spans="1:11">
      <c r="A718" t="s">
        <v>4512</v>
      </c>
      <c r="B718" t="s">
        <v>1240</v>
      </c>
      <c r="C718" t="s">
        <v>240</v>
      </c>
      <c r="D718" t="s">
        <v>3791</v>
      </c>
      <c r="E718" t="s">
        <v>299</v>
      </c>
      <c r="F718" t="s">
        <v>3993</v>
      </c>
      <c r="G718" t="s">
        <v>299</v>
      </c>
      <c r="H718" t="s">
        <v>4696</v>
      </c>
      <c r="I718" t="s">
        <v>2</v>
      </c>
      <c r="J718" t="s">
        <v>2</v>
      </c>
      <c r="K718" t="s">
        <v>2</v>
      </c>
    </row>
    <row r="719" spans="1:11">
      <c r="A719" t="s">
        <v>4513</v>
      </c>
      <c r="B719" t="s">
        <v>4683</v>
      </c>
      <c r="C719" t="s">
        <v>1186</v>
      </c>
      <c r="D719" t="s">
        <v>1232</v>
      </c>
      <c r="E719" t="s">
        <v>348</v>
      </c>
      <c r="F719" t="s">
        <v>1244</v>
      </c>
      <c r="G719" t="s">
        <v>521</v>
      </c>
      <c r="H719" t="s">
        <v>4550</v>
      </c>
      <c r="I719" t="s">
        <v>2</v>
      </c>
      <c r="J719" t="s">
        <v>2</v>
      </c>
      <c r="K719" t="s">
        <v>2</v>
      </c>
    </row>
    <row r="720" spans="1:11">
      <c r="A720" t="s">
        <v>4514</v>
      </c>
      <c r="B720" t="s">
        <v>1201</v>
      </c>
      <c r="C720" t="s">
        <v>274</v>
      </c>
      <c r="D720" t="s">
        <v>4689</v>
      </c>
      <c r="E720" t="s">
        <v>334</v>
      </c>
      <c r="F720" t="s">
        <v>1458</v>
      </c>
      <c r="G720" t="s">
        <v>514</v>
      </c>
      <c r="H720" t="s">
        <v>4697</v>
      </c>
      <c r="I720" t="s">
        <v>2</v>
      </c>
      <c r="J720" t="s">
        <v>2</v>
      </c>
      <c r="K720" t="s">
        <v>2</v>
      </c>
    </row>
    <row r="721" spans="1:11">
      <c r="A721" t="s">
        <v>4515</v>
      </c>
      <c r="B721" t="s">
        <v>1993</v>
      </c>
      <c r="C721" t="s">
        <v>2738</v>
      </c>
      <c r="D721" t="s">
        <v>4690</v>
      </c>
      <c r="E721" t="s">
        <v>176</v>
      </c>
      <c r="F721" t="s">
        <v>3949</v>
      </c>
      <c r="G721" t="s">
        <v>516</v>
      </c>
      <c r="H721" t="s">
        <v>4698</v>
      </c>
      <c r="I721" t="s">
        <v>2</v>
      </c>
      <c r="J721" t="s">
        <v>2</v>
      </c>
      <c r="K721" t="s">
        <v>2</v>
      </c>
    </row>
    <row r="722" spans="1:11">
      <c r="A722" t="s">
        <v>4516</v>
      </c>
      <c r="B722" t="s">
        <v>4684</v>
      </c>
      <c r="C722" t="s">
        <v>175</v>
      </c>
      <c r="D722" t="s">
        <v>3949</v>
      </c>
      <c r="E722" t="s">
        <v>652</v>
      </c>
      <c r="F722" t="s">
        <v>2421</v>
      </c>
      <c r="G722" t="s">
        <v>584</v>
      </c>
      <c r="H722" t="s">
        <v>4553</v>
      </c>
      <c r="I722" t="s">
        <v>2</v>
      </c>
      <c r="J722" t="s">
        <v>2</v>
      </c>
      <c r="K722" t="s">
        <v>2</v>
      </c>
    </row>
    <row r="723" spans="1:11">
      <c r="A723" t="s">
        <v>4517</v>
      </c>
      <c r="B723" t="s">
        <v>3977</v>
      </c>
      <c r="C723" t="s">
        <v>655</v>
      </c>
      <c r="D723" t="s">
        <v>3916</v>
      </c>
      <c r="E723" t="s">
        <v>334</v>
      </c>
      <c r="F723" t="s">
        <v>4693</v>
      </c>
      <c r="G723" t="s">
        <v>652</v>
      </c>
      <c r="H723" t="s">
        <v>4699</v>
      </c>
      <c r="I723" t="s">
        <v>2</v>
      </c>
      <c r="J723" t="s">
        <v>2</v>
      </c>
      <c r="K723" t="s">
        <v>2</v>
      </c>
    </row>
    <row r="724" spans="1:11">
      <c r="A724" t="s">
        <v>4518</v>
      </c>
      <c r="B724" t="s">
        <v>4685</v>
      </c>
      <c r="C724" t="s">
        <v>657</v>
      </c>
      <c r="D724" t="s">
        <v>3436</v>
      </c>
      <c r="E724" t="s">
        <v>334</v>
      </c>
      <c r="F724" t="s">
        <v>3848</v>
      </c>
      <c r="G724" t="s">
        <v>521</v>
      </c>
      <c r="H724" t="s">
        <v>4567</v>
      </c>
      <c r="I724" t="s">
        <v>2</v>
      </c>
      <c r="J724" t="s">
        <v>2</v>
      </c>
      <c r="K724" t="s">
        <v>2</v>
      </c>
    </row>
    <row r="725" spans="1:11">
      <c r="A725" t="s">
        <v>7</v>
      </c>
      <c r="B725" t="s">
        <v>3448</v>
      </c>
      <c r="C725" t="s">
        <v>299</v>
      </c>
      <c r="D725" t="s">
        <v>3870</v>
      </c>
      <c r="E725" t="s">
        <v>73</v>
      </c>
      <c r="F725" t="s">
        <v>1370</v>
      </c>
      <c r="G725" t="s">
        <v>58</v>
      </c>
      <c r="H725" t="s">
        <v>4700</v>
      </c>
      <c r="I725" t="s">
        <v>2</v>
      </c>
      <c r="J725" t="s">
        <v>2</v>
      </c>
      <c r="K725" t="s">
        <v>2</v>
      </c>
    </row>
    <row r="726" spans="1:11">
      <c r="A726" t="s">
        <v>4682</v>
      </c>
      <c r="B726" t="s">
        <v>2</v>
      </c>
      <c r="C726" t="s">
        <v>2</v>
      </c>
      <c r="D726" t="s">
        <v>2</v>
      </c>
      <c r="E726" t="s">
        <v>2</v>
      </c>
      <c r="F726" t="s">
        <v>2</v>
      </c>
      <c r="G726" t="s">
        <v>2</v>
      </c>
      <c r="H726" t="s">
        <v>2</v>
      </c>
      <c r="I726" t="s">
        <v>2</v>
      </c>
      <c r="J726" t="s">
        <v>2</v>
      </c>
      <c r="K726" t="s">
        <v>2</v>
      </c>
    </row>
    <row r="727" spans="1:11">
      <c r="A727" t="s">
        <v>4507</v>
      </c>
      <c r="B727" t="s">
        <v>28</v>
      </c>
      <c r="C727" t="s">
        <v>28</v>
      </c>
      <c r="D727" t="s">
        <v>60</v>
      </c>
      <c r="E727" t="s">
        <v>60</v>
      </c>
      <c r="F727" t="s">
        <v>7</v>
      </c>
      <c r="G727" t="s">
        <v>7</v>
      </c>
      <c r="H727" t="s">
        <v>108</v>
      </c>
      <c r="I727" t="s">
        <v>2</v>
      </c>
      <c r="J727" t="s">
        <v>2</v>
      </c>
      <c r="K727" t="s">
        <v>2</v>
      </c>
    </row>
    <row r="728" spans="1:11">
      <c r="A728" t="s">
        <v>2</v>
      </c>
      <c r="B728" t="s">
        <v>486</v>
      </c>
      <c r="C728" t="s">
        <v>512</v>
      </c>
      <c r="D728" t="s">
        <v>486</v>
      </c>
      <c r="E728" t="s">
        <v>512</v>
      </c>
      <c r="F728" t="s">
        <v>486</v>
      </c>
      <c r="G728" t="s">
        <v>512</v>
      </c>
      <c r="H728" t="s">
        <v>2</v>
      </c>
      <c r="I728" t="s">
        <v>2</v>
      </c>
      <c r="J728" t="s">
        <v>2</v>
      </c>
      <c r="K728" t="s">
        <v>2</v>
      </c>
    </row>
    <row r="729" spans="1:11">
      <c r="A729" t="s">
        <v>4509</v>
      </c>
      <c r="B729" t="s">
        <v>3799</v>
      </c>
      <c r="C729" t="s">
        <v>77</v>
      </c>
      <c r="D729" t="s">
        <v>2686</v>
      </c>
      <c r="E729" t="s">
        <v>517</v>
      </c>
      <c r="F729" t="s">
        <v>2676</v>
      </c>
      <c r="G729" t="s">
        <v>519</v>
      </c>
      <c r="H729" t="s">
        <v>4546</v>
      </c>
      <c r="I729" t="s">
        <v>2</v>
      </c>
      <c r="J729" t="s">
        <v>2</v>
      </c>
      <c r="K729" t="s">
        <v>2</v>
      </c>
    </row>
    <row r="730" spans="1:11">
      <c r="A730" t="s">
        <v>4510</v>
      </c>
      <c r="B730" t="s">
        <v>1704</v>
      </c>
      <c r="C730" t="s">
        <v>521</v>
      </c>
      <c r="D730" t="s">
        <v>4527</v>
      </c>
      <c r="E730" t="s">
        <v>584</v>
      </c>
      <c r="F730" t="s">
        <v>3802</v>
      </c>
      <c r="G730" t="s">
        <v>517</v>
      </c>
      <c r="H730" t="s">
        <v>4547</v>
      </c>
      <c r="I730" t="s">
        <v>2</v>
      </c>
      <c r="J730" t="s">
        <v>2</v>
      </c>
      <c r="K730" t="s">
        <v>2</v>
      </c>
    </row>
    <row r="731" spans="1:11">
      <c r="A731" t="s">
        <v>4511</v>
      </c>
      <c r="B731" t="s">
        <v>4065</v>
      </c>
      <c r="C731" t="s">
        <v>515</v>
      </c>
      <c r="D731" t="s">
        <v>4669</v>
      </c>
      <c r="E731" t="s">
        <v>520</v>
      </c>
      <c r="F731" t="s">
        <v>2674</v>
      </c>
      <c r="G731" t="s">
        <v>298</v>
      </c>
      <c r="H731" t="s">
        <v>4548</v>
      </c>
      <c r="I731" t="s">
        <v>2</v>
      </c>
      <c r="J731" t="s">
        <v>2</v>
      </c>
      <c r="K731" t="s">
        <v>2</v>
      </c>
    </row>
    <row r="732" spans="1:11">
      <c r="A732" t="s">
        <v>4512</v>
      </c>
      <c r="B732" t="s">
        <v>2600</v>
      </c>
      <c r="C732" t="s">
        <v>652</v>
      </c>
      <c r="D732" t="s">
        <v>2674</v>
      </c>
      <c r="E732" t="s">
        <v>351</v>
      </c>
      <c r="F732" t="s">
        <v>3993</v>
      </c>
      <c r="G732" t="s">
        <v>299</v>
      </c>
      <c r="H732" t="s">
        <v>4549</v>
      </c>
      <c r="I732" t="s">
        <v>2</v>
      </c>
      <c r="J732" t="s">
        <v>2</v>
      </c>
      <c r="K732" t="s">
        <v>2</v>
      </c>
    </row>
    <row r="733" spans="1:11">
      <c r="A733" t="s">
        <v>4513</v>
      </c>
      <c r="B733" t="s">
        <v>4686</v>
      </c>
      <c r="C733" t="s">
        <v>348</v>
      </c>
      <c r="D733" t="s">
        <v>633</v>
      </c>
      <c r="E733" t="s">
        <v>1186</v>
      </c>
      <c r="F733" t="s">
        <v>1244</v>
      </c>
      <c r="G733" t="s">
        <v>521</v>
      </c>
      <c r="H733" t="s">
        <v>4550</v>
      </c>
      <c r="I733" t="s">
        <v>2</v>
      </c>
      <c r="J733" t="s">
        <v>2</v>
      </c>
      <c r="K733" t="s">
        <v>2</v>
      </c>
    </row>
    <row r="734" spans="1:11">
      <c r="A734" t="s">
        <v>4514</v>
      </c>
      <c r="B734" t="s">
        <v>844</v>
      </c>
      <c r="C734" t="s">
        <v>296</v>
      </c>
      <c r="D734" t="s">
        <v>3315</v>
      </c>
      <c r="E734" t="s">
        <v>4164</v>
      </c>
      <c r="F734" t="s">
        <v>1458</v>
      </c>
      <c r="G734" t="s">
        <v>514</v>
      </c>
      <c r="H734" t="s">
        <v>4551</v>
      </c>
      <c r="I734" t="s">
        <v>2</v>
      </c>
      <c r="J734" t="s">
        <v>2</v>
      </c>
      <c r="K734" t="s">
        <v>2</v>
      </c>
    </row>
    <row r="735" spans="1:11">
      <c r="A735" t="s">
        <v>4515</v>
      </c>
      <c r="B735" t="s">
        <v>4687</v>
      </c>
      <c r="C735" t="s">
        <v>77</v>
      </c>
      <c r="D735" t="s">
        <v>609</v>
      </c>
      <c r="E735" t="s">
        <v>514</v>
      </c>
      <c r="F735" t="s">
        <v>3949</v>
      </c>
      <c r="G735" t="s">
        <v>516</v>
      </c>
      <c r="H735" t="s">
        <v>4552</v>
      </c>
      <c r="I735" t="s">
        <v>2</v>
      </c>
      <c r="J735" t="s">
        <v>2</v>
      </c>
      <c r="K735" t="s">
        <v>2</v>
      </c>
    </row>
    <row r="736" spans="1:11">
      <c r="A736" t="s">
        <v>4516</v>
      </c>
      <c r="B736" t="s">
        <v>632</v>
      </c>
      <c r="C736" t="s">
        <v>240</v>
      </c>
      <c r="D736" t="s">
        <v>642</v>
      </c>
      <c r="E736" t="s">
        <v>1186</v>
      </c>
      <c r="F736" t="s">
        <v>2421</v>
      </c>
      <c r="G736" t="s">
        <v>584</v>
      </c>
      <c r="H736" t="s">
        <v>4553</v>
      </c>
      <c r="I736" t="s">
        <v>2</v>
      </c>
      <c r="J736" t="s">
        <v>2</v>
      </c>
      <c r="K736" t="s">
        <v>2</v>
      </c>
    </row>
    <row r="737" spans="1:11">
      <c r="A737" t="s">
        <v>4517</v>
      </c>
      <c r="B737" t="s">
        <v>3824</v>
      </c>
      <c r="C737" t="s">
        <v>130</v>
      </c>
      <c r="D737" t="s">
        <v>4691</v>
      </c>
      <c r="E737" t="s">
        <v>515</v>
      </c>
      <c r="F737" t="s">
        <v>4693</v>
      </c>
      <c r="G737" t="s">
        <v>652</v>
      </c>
      <c r="H737" t="s">
        <v>4554</v>
      </c>
      <c r="I737" t="s">
        <v>2</v>
      </c>
      <c r="J737" t="s">
        <v>2</v>
      </c>
      <c r="K737" t="s">
        <v>2</v>
      </c>
    </row>
    <row r="738" spans="1:11">
      <c r="A738" t="s">
        <v>4518</v>
      </c>
      <c r="B738" t="s">
        <v>4688</v>
      </c>
      <c r="C738" t="s">
        <v>296</v>
      </c>
      <c r="D738" t="s">
        <v>4692</v>
      </c>
      <c r="E738" t="s">
        <v>334</v>
      </c>
      <c r="F738" t="s">
        <v>3848</v>
      </c>
      <c r="G738" t="s">
        <v>521</v>
      </c>
      <c r="H738" t="s">
        <v>4567</v>
      </c>
      <c r="I738" t="s">
        <v>2</v>
      </c>
      <c r="J738" t="s">
        <v>2</v>
      </c>
      <c r="K738" t="s">
        <v>2</v>
      </c>
    </row>
    <row r="739" spans="1:11">
      <c r="A739" t="s">
        <v>7</v>
      </c>
      <c r="B739" t="s">
        <v>2725</v>
      </c>
      <c r="C739" t="s">
        <v>56</v>
      </c>
      <c r="D739" t="s">
        <v>565</v>
      </c>
      <c r="E739" t="s">
        <v>56</v>
      </c>
      <c r="F739" t="s">
        <v>1370</v>
      </c>
      <c r="G739" t="s">
        <v>58</v>
      </c>
      <c r="H739" t="s">
        <v>4701</v>
      </c>
      <c r="I739" t="s">
        <v>2</v>
      </c>
      <c r="J739" t="s">
        <v>2</v>
      </c>
      <c r="K739" t="s">
        <v>2</v>
      </c>
    </row>
    <row r="740" spans="1:11">
      <c r="A740" t="s">
        <v>4710</v>
      </c>
      <c r="B740" t="s">
        <v>2</v>
      </c>
      <c r="C740" t="s">
        <v>2</v>
      </c>
      <c r="D740" t="s">
        <v>2</v>
      </c>
      <c r="E740" t="s">
        <v>2</v>
      </c>
      <c r="F740" t="s">
        <v>2</v>
      </c>
      <c r="G740" t="s">
        <v>2</v>
      </c>
      <c r="H740" t="s">
        <v>2</v>
      </c>
      <c r="I740" t="s">
        <v>2</v>
      </c>
      <c r="J740" t="s">
        <v>2</v>
      </c>
      <c r="K740" t="s">
        <v>2</v>
      </c>
    </row>
    <row r="741" spans="1:11">
      <c r="A741" t="s">
        <v>4041</v>
      </c>
      <c r="B741" t="s">
        <v>675</v>
      </c>
      <c r="C741" t="s">
        <v>290</v>
      </c>
      <c r="D741" t="s">
        <v>7</v>
      </c>
      <c r="E741" t="s">
        <v>108</v>
      </c>
      <c r="F741" t="s">
        <v>2</v>
      </c>
      <c r="G741" t="s">
        <v>2</v>
      </c>
      <c r="H741" t="s">
        <v>2</v>
      </c>
      <c r="I741" t="s">
        <v>2</v>
      </c>
      <c r="J741" t="s">
        <v>2</v>
      </c>
      <c r="K741" t="s">
        <v>2</v>
      </c>
    </row>
    <row r="742" spans="1:11">
      <c r="A742" t="s">
        <v>2</v>
      </c>
      <c r="B742" t="s">
        <v>21</v>
      </c>
      <c r="C742" t="s">
        <v>21</v>
      </c>
      <c r="D742" t="s">
        <v>21</v>
      </c>
      <c r="E742" t="s">
        <v>2</v>
      </c>
      <c r="F742" t="s">
        <v>2</v>
      </c>
      <c r="G742" t="s">
        <v>2</v>
      </c>
      <c r="H742" t="s">
        <v>2</v>
      </c>
      <c r="I742" t="s">
        <v>2</v>
      </c>
      <c r="J742" t="s">
        <v>2</v>
      </c>
      <c r="K742" t="s">
        <v>2</v>
      </c>
    </row>
    <row r="743" spans="1:11">
      <c r="A743" t="s">
        <v>425</v>
      </c>
      <c r="B743" t="s">
        <v>4711</v>
      </c>
      <c r="C743" t="s">
        <v>2306</v>
      </c>
      <c r="D743" t="s">
        <v>4734</v>
      </c>
      <c r="E743" t="s">
        <v>2014</v>
      </c>
      <c r="F743" t="s">
        <v>2</v>
      </c>
      <c r="G743" t="s">
        <v>2</v>
      </c>
      <c r="H743" t="s">
        <v>2</v>
      </c>
      <c r="I743" t="s">
        <v>2</v>
      </c>
      <c r="J743" t="s">
        <v>2</v>
      </c>
      <c r="K743" t="s">
        <v>2</v>
      </c>
    </row>
    <row r="744" spans="1:11">
      <c r="A744" t="s">
        <v>287</v>
      </c>
      <c r="B744" t="s">
        <v>4712</v>
      </c>
      <c r="C744" t="s">
        <v>44</v>
      </c>
      <c r="D744" t="s">
        <v>4735</v>
      </c>
      <c r="E744" t="s">
        <v>4375</v>
      </c>
      <c r="F744" t="s">
        <v>2</v>
      </c>
      <c r="G744" t="s">
        <v>2</v>
      </c>
      <c r="H744" t="s">
        <v>2</v>
      </c>
      <c r="I744" t="s">
        <v>2</v>
      </c>
      <c r="J744" t="s">
        <v>2</v>
      </c>
      <c r="K744" t="s">
        <v>2</v>
      </c>
    </row>
    <row r="745" spans="1:11">
      <c r="A745" t="s">
        <v>419</v>
      </c>
      <c r="B745" t="s">
        <v>4713</v>
      </c>
      <c r="C745" t="s">
        <v>653</v>
      </c>
      <c r="D745" t="s">
        <v>4736</v>
      </c>
      <c r="E745" t="s">
        <v>4542</v>
      </c>
      <c r="F745" t="s">
        <v>2</v>
      </c>
      <c r="G745" t="s">
        <v>2</v>
      </c>
      <c r="H745" t="s">
        <v>2</v>
      </c>
      <c r="I745" t="s">
        <v>2</v>
      </c>
      <c r="J745" t="s">
        <v>2</v>
      </c>
      <c r="K745" t="s">
        <v>2</v>
      </c>
    </row>
    <row r="746" spans="1:11">
      <c r="A746" t="s">
        <v>2405</v>
      </c>
      <c r="B746" t="s">
        <v>4714</v>
      </c>
      <c r="C746" t="s">
        <v>2810</v>
      </c>
      <c r="D746" t="s">
        <v>4737</v>
      </c>
      <c r="E746" t="s">
        <v>4752</v>
      </c>
      <c r="F746" t="s">
        <v>2</v>
      </c>
      <c r="G746" t="s">
        <v>2</v>
      </c>
      <c r="H746" t="s">
        <v>2</v>
      </c>
      <c r="I746" t="s">
        <v>2</v>
      </c>
      <c r="J746" t="s">
        <v>2</v>
      </c>
      <c r="K746" t="s">
        <v>2</v>
      </c>
    </row>
    <row r="747" spans="1:11">
      <c r="A747" t="s">
        <v>2398</v>
      </c>
      <c r="B747" t="s">
        <v>4715</v>
      </c>
      <c r="C747" t="s">
        <v>2747</v>
      </c>
      <c r="D747" t="s">
        <v>4738</v>
      </c>
      <c r="E747" t="s">
        <v>4753</v>
      </c>
      <c r="F747" t="s">
        <v>2</v>
      </c>
      <c r="G747" t="s">
        <v>2</v>
      </c>
      <c r="H747" t="s">
        <v>2</v>
      </c>
      <c r="I747" t="s">
        <v>2</v>
      </c>
      <c r="J747" t="s">
        <v>2</v>
      </c>
      <c r="K747" t="s">
        <v>2</v>
      </c>
    </row>
    <row r="748" spans="1:11">
      <c r="A748" t="s">
        <v>2220</v>
      </c>
      <c r="B748" t="s">
        <v>2495</v>
      </c>
      <c r="C748" t="s">
        <v>1436</v>
      </c>
      <c r="D748" t="s">
        <v>4739</v>
      </c>
      <c r="E748" t="s">
        <v>4754</v>
      </c>
      <c r="F748" t="s">
        <v>2</v>
      </c>
      <c r="G748" t="s">
        <v>2</v>
      </c>
      <c r="H748" t="s">
        <v>2</v>
      </c>
      <c r="I748" t="s">
        <v>2</v>
      </c>
      <c r="J748" t="s">
        <v>2</v>
      </c>
      <c r="K748" t="s">
        <v>2</v>
      </c>
    </row>
    <row r="749" spans="1:11">
      <c r="A749" t="s">
        <v>289</v>
      </c>
      <c r="B749" t="s">
        <v>4716</v>
      </c>
      <c r="C749" t="s">
        <v>4722</v>
      </c>
      <c r="D749" t="s">
        <v>4740</v>
      </c>
      <c r="E749" t="s">
        <v>2215</v>
      </c>
      <c r="F749" t="s">
        <v>2</v>
      </c>
      <c r="G749" t="s">
        <v>2</v>
      </c>
      <c r="H749" t="s">
        <v>2</v>
      </c>
      <c r="I749" t="s">
        <v>2</v>
      </c>
      <c r="J749" t="s">
        <v>2</v>
      </c>
      <c r="K749" t="s">
        <v>2</v>
      </c>
    </row>
    <row r="750" spans="1:11">
      <c r="A750" t="s">
        <v>1580</v>
      </c>
      <c r="B750" t="s">
        <v>4717</v>
      </c>
      <c r="C750" t="s">
        <v>4723</v>
      </c>
      <c r="D750" t="s">
        <v>4741</v>
      </c>
      <c r="E750" t="s">
        <v>4755</v>
      </c>
      <c r="F750" t="s">
        <v>2</v>
      </c>
      <c r="G750" t="s">
        <v>2</v>
      </c>
      <c r="H750" t="s">
        <v>2</v>
      </c>
      <c r="I750" t="s">
        <v>2</v>
      </c>
      <c r="J750" t="s">
        <v>2</v>
      </c>
      <c r="K750" t="s">
        <v>2</v>
      </c>
    </row>
    <row r="751" spans="1:11">
      <c r="A751" t="s">
        <v>2070</v>
      </c>
      <c r="B751" t="s">
        <v>4718</v>
      </c>
      <c r="C751" t="s">
        <v>4724</v>
      </c>
      <c r="D751" t="s">
        <v>4742</v>
      </c>
      <c r="E751" t="s">
        <v>1075</v>
      </c>
      <c r="F751" t="s">
        <v>2</v>
      </c>
      <c r="G751" t="s">
        <v>2</v>
      </c>
      <c r="H751" t="s">
        <v>2</v>
      </c>
      <c r="I751" t="s">
        <v>2</v>
      </c>
      <c r="J751" t="s">
        <v>2</v>
      </c>
      <c r="K751" t="s">
        <v>2</v>
      </c>
    </row>
    <row r="752" spans="1:11">
      <c r="A752" t="s">
        <v>4042</v>
      </c>
      <c r="B752" t="s">
        <v>4719</v>
      </c>
      <c r="C752" t="s">
        <v>4725</v>
      </c>
      <c r="D752" t="s">
        <v>4743</v>
      </c>
      <c r="E752" t="s">
        <v>4756</v>
      </c>
      <c r="F752" t="s">
        <v>2</v>
      </c>
      <c r="G752" t="s">
        <v>2</v>
      </c>
      <c r="H752" t="s">
        <v>2</v>
      </c>
      <c r="I752" t="s">
        <v>2</v>
      </c>
      <c r="J752" t="s">
        <v>2</v>
      </c>
      <c r="K752" t="s">
        <v>2</v>
      </c>
    </row>
    <row r="753" spans="1:11">
      <c r="A753" t="s">
        <v>4043</v>
      </c>
      <c r="B753" t="s">
        <v>4720</v>
      </c>
      <c r="C753" t="s">
        <v>4726</v>
      </c>
      <c r="D753" t="s">
        <v>4744</v>
      </c>
      <c r="E753" t="s">
        <v>4757</v>
      </c>
      <c r="F753" t="s">
        <v>2</v>
      </c>
      <c r="G753" t="s">
        <v>2</v>
      </c>
      <c r="H753" t="s">
        <v>2</v>
      </c>
      <c r="I753" t="s">
        <v>2</v>
      </c>
      <c r="J753" t="s">
        <v>2</v>
      </c>
      <c r="K753" t="s">
        <v>2</v>
      </c>
    </row>
    <row r="754" spans="1:11">
      <c r="A754" t="s">
        <v>1582</v>
      </c>
      <c r="B754" t="s">
        <v>1449</v>
      </c>
      <c r="C754" t="s">
        <v>4727</v>
      </c>
      <c r="D754" t="s">
        <v>4745</v>
      </c>
      <c r="E754" t="s">
        <v>4758</v>
      </c>
      <c r="F754" t="s">
        <v>2</v>
      </c>
      <c r="G754" t="s">
        <v>2</v>
      </c>
      <c r="H754" t="s">
        <v>2</v>
      </c>
      <c r="I754" t="s">
        <v>2</v>
      </c>
      <c r="J754" t="s">
        <v>2</v>
      </c>
      <c r="K754" t="s">
        <v>2</v>
      </c>
    </row>
    <row r="755" spans="1:11">
      <c r="A755" t="s">
        <v>4504</v>
      </c>
      <c r="B755" t="s">
        <v>4721</v>
      </c>
      <c r="C755" t="s">
        <v>1800</v>
      </c>
      <c r="D755" t="s">
        <v>4746</v>
      </c>
      <c r="E755" t="s">
        <v>1599</v>
      </c>
      <c r="F755" t="s">
        <v>2</v>
      </c>
      <c r="G755" t="s">
        <v>2</v>
      </c>
      <c r="H755" t="s">
        <v>2</v>
      </c>
      <c r="I755" t="s">
        <v>2</v>
      </c>
      <c r="J755" t="s">
        <v>2</v>
      </c>
      <c r="K755" t="s">
        <v>2</v>
      </c>
    </row>
    <row r="756" spans="1:11">
      <c r="A756" t="s">
        <v>1588</v>
      </c>
      <c r="B756" t="s">
        <v>3961</v>
      </c>
      <c r="C756" t="s">
        <v>4728</v>
      </c>
      <c r="D756" t="s">
        <v>4747</v>
      </c>
      <c r="E756" t="s">
        <v>4759</v>
      </c>
      <c r="F756" t="s">
        <v>2</v>
      </c>
      <c r="G756" t="s">
        <v>2</v>
      </c>
      <c r="H756" t="s">
        <v>2</v>
      </c>
      <c r="I756" t="s">
        <v>2</v>
      </c>
      <c r="J756" t="s">
        <v>2</v>
      </c>
      <c r="K756" t="s">
        <v>2</v>
      </c>
    </row>
    <row r="757" spans="1:11">
      <c r="A757" t="s">
        <v>2327</v>
      </c>
      <c r="B757" t="s">
        <v>3824</v>
      </c>
      <c r="C757" t="s">
        <v>4729</v>
      </c>
      <c r="D757" t="s">
        <v>4748</v>
      </c>
      <c r="E757" t="s">
        <v>4760</v>
      </c>
      <c r="F757" t="s">
        <v>2</v>
      </c>
      <c r="G757" t="s">
        <v>2</v>
      </c>
      <c r="H757" t="s">
        <v>2</v>
      </c>
      <c r="I757" t="s">
        <v>2</v>
      </c>
      <c r="J757" t="s">
        <v>2</v>
      </c>
      <c r="K757" t="s">
        <v>2</v>
      </c>
    </row>
    <row r="758" spans="1:11">
      <c r="A758" t="s">
        <v>4505</v>
      </c>
      <c r="B758" t="s">
        <v>525</v>
      </c>
      <c r="C758" t="s">
        <v>4730</v>
      </c>
      <c r="D758" t="s">
        <v>4749</v>
      </c>
      <c r="E758" t="s">
        <v>1597</v>
      </c>
      <c r="F758" t="s">
        <v>2</v>
      </c>
      <c r="G758" t="s">
        <v>2</v>
      </c>
      <c r="H758" t="s">
        <v>2</v>
      </c>
      <c r="I758" t="s">
        <v>2</v>
      </c>
      <c r="J758" t="s">
        <v>2</v>
      </c>
      <c r="K758" t="s">
        <v>2</v>
      </c>
    </row>
    <row r="759" spans="1:11">
      <c r="A759" t="s">
        <v>428</v>
      </c>
      <c r="B759" t="s">
        <v>3976</v>
      </c>
      <c r="C759" t="s">
        <v>4731</v>
      </c>
      <c r="D759" t="s">
        <v>4750</v>
      </c>
      <c r="E759" t="s">
        <v>4761</v>
      </c>
      <c r="F759" t="s">
        <v>2</v>
      </c>
      <c r="G759" t="s">
        <v>2</v>
      </c>
      <c r="H759" t="s">
        <v>2</v>
      </c>
      <c r="I759" t="s">
        <v>2</v>
      </c>
      <c r="J759" t="s">
        <v>2</v>
      </c>
      <c r="K759" t="s">
        <v>2</v>
      </c>
    </row>
    <row r="760" spans="1:11">
      <c r="A760" t="s">
        <v>418</v>
      </c>
      <c r="B760" t="s">
        <v>241</v>
      </c>
      <c r="C760" t="s">
        <v>4732</v>
      </c>
      <c r="D760" t="s">
        <v>625</v>
      </c>
      <c r="E760" t="s">
        <v>4762</v>
      </c>
      <c r="F760" t="s">
        <v>2</v>
      </c>
      <c r="G760" t="s">
        <v>2</v>
      </c>
      <c r="H760" t="s">
        <v>2</v>
      </c>
      <c r="I760" t="s">
        <v>2</v>
      </c>
      <c r="J760" t="s">
        <v>2</v>
      </c>
      <c r="K760" t="s">
        <v>2</v>
      </c>
    </row>
    <row r="761" spans="1:11">
      <c r="A761" t="s">
        <v>4506</v>
      </c>
      <c r="B761" t="s">
        <v>638</v>
      </c>
      <c r="C761" t="s">
        <v>1025</v>
      </c>
      <c r="D761" t="s">
        <v>3939</v>
      </c>
      <c r="E761" t="s">
        <v>4506</v>
      </c>
      <c r="F761" t="s">
        <v>2</v>
      </c>
      <c r="G761" t="s">
        <v>2</v>
      </c>
      <c r="H761" t="s">
        <v>2</v>
      </c>
      <c r="I761" t="s">
        <v>2</v>
      </c>
      <c r="J761" t="s">
        <v>2</v>
      </c>
      <c r="K761" t="s">
        <v>2</v>
      </c>
    </row>
    <row r="762" spans="1:11">
      <c r="A762" t="s">
        <v>2041</v>
      </c>
      <c r="B762" t="s">
        <v>525</v>
      </c>
      <c r="C762" t="s">
        <v>4733</v>
      </c>
      <c r="D762" t="s">
        <v>4751</v>
      </c>
      <c r="E762" t="s">
        <v>4763</v>
      </c>
      <c r="F762" t="s">
        <v>2</v>
      </c>
      <c r="G762" t="s">
        <v>2</v>
      </c>
      <c r="H762" t="s">
        <v>2</v>
      </c>
      <c r="I762" t="s">
        <v>2</v>
      </c>
      <c r="J762" t="s">
        <v>2</v>
      </c>
      <c r="K762" t="s">
        <v>2</v>
      </c>
    </row>
    <row r="763" spans="1:11">
      <c r="A763" t="s">
        <v>7</v>
      </c>
      <c r="B763" t="s">
        <v>26</v>
      </c>
      <c r="C763" t="s">
        <v>26</v>
      </c>
      <c r="D763" t="s">
        <v>26</v>
      </c>
      <c r="E763" t="s">
        <v>4764</v>
      </c>
      <c r="F763" t="s">
        <v>2</v>
      </c>
      <c r="G763" t="s">
        <v>2</v>
      </c>
      <c r="H763" t="s">
        <v>2</v>
      </c>
      <c r="I763" t="s">
        <v>2</v>
      </c>
      <c r="J763" t="s">
        <v>2</v>
      </c>
      <c r="K763" t="s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46"/>
  <sheetViews>
    <sheetView zoomScaleNormal="100" workbookViewId="0"/>
  </sheetViews>
  <sheetFormatPr defaultRowHeight="14.5"/>
  <cols>
    <col min="15" max="15" width="9" customWidth="1"/>
    <col min="21" max="21" width="9.90625" customWidth="1"/>
    <col min="25" max="25" width="8.7265625" customWidth="1"/>
    <col min="29" max="29" width="3.6328125" style="11" customWidth="1"/>
    <col min="30" max="30" width="34.81640625" customWidth="1"/>
  </cols>
  <sheetData>
    <row r="1" spans="1:56">
      <c r="A1" s="3" t="s">
        <v>707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D1" t="str">
        <f>IFERROR(VALUE(Raw_Data_26!A364)*100,Raw_Data_26!A364)</f>
        <v>Primary enrolled by gender and ind_profile</v>
      </c>
      <c r="AE1" t="str">
        <f>IFERROR(VALUE(Raw_Data_26!B364)*100,Raw_Data_26!B364)</f>
        <v/>
      </c>
      <c r="AF1" t="str">
        <f>IFERROR(VALUE(Raw_Data_26!C364)*100,Raw_Data_26!C364)</f>
        <v/>
      </c>
      <c r="AG1" t="str">
        <f>IFERROR(VALUE(Raw_Data_26!D364)*100,Raw_Data_26!D364)</f>
        <v/>
      </c>
      <c r="AH1" t="str">
        <f>IFERROR(VALUE(Raw_Data_26!E364)*100,Raw_Data_26!E364)</f>
        <v/>
      </c>
      <c r="AI1" t="str">
        <f>IFERROR(VALUE(Raw_Data_26!F364)*100,Raw_Data_26!F364)</f>
        <v/>
      </c>
      <c r="AJ1" t="str">
        <f>IFERROR(VALUE(Raw_Data_26!G364)*100,Raw_Data_26!G364)</f>
        <v/>
      </c>
    </row>
    <row r="2" spans="1:56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T2" s="11"/>
      <c r="U2" s="11"/>
      <c r="V2" s="11"/>
      <c r="W2" s="11"/>
      <c r="X2" s="11"/>
      <c r="Y2" s="11"/>
      <c r="Z2" s="11"/>
      <c r="AA2" s="11"/>
      <c r="AB2" s="11"/>
      <c r="AD2" t="str">
        <f>IFERROR(VALUE(Raw_Data_26!A365)*100,Raw_Data_26!A365)</f>
        <v>Indicator of regional breakdown</v>
      </c>
      <c r="AE2" t="s">
        <v>4395</v>
      </c>
      <c r="AG2" t="s">
        <v>4394</v>
      </c>
      <c r="AI2" t="s">
        <v>2759</v>
      </c>
      <c r="AQ2" s="11"/>
      <c r="AR2" s="11"/>
      <c r="AS2" s="11"/>
      <c r="AT2" s="11"/>
      <c r="AU2" s="11"/>
      <c r="AV2" s="11"/>
      <c r="AW2" s="11"/>
    </row>
    <row r="3" spans="1:56">
      <c r="A3" s="11"/>
      <c r="B3" s="11"/>
      <c r="C3" s="11"/>
      <c r="D3" s="11"/>
      <c r="E3" s="11"/>
      <c r="F3" s="11"/>
      <c r="G3" s="11"/>
      <c r="H3" s="12" t="s">
        <v>2436</v>
      </c>
      <c r="I3" s="11"/>
      <c r="J3" s="11"/>
      <c r="K3" s="11"/>
      <c r="L3" s="11"/>
      <c r="M3" s="11"/>
      <c r="N3" s="12" t="s">
        <v>2916</v>
      </c>
      <c r="O3" s="11"/>
      <c r="P3" s="11"/>
      <c r="Q3" s="11"/>
      <c r="R3" s="11"/>
      <c r="U3" s="12"/>
      <c r="V3" s="12"/>
      <c r="W3" s="12"/>
      <c r="X3" s="11"/>
      <c r="Y3" s="12"/>
      <c r="Z3" s="12"/>
      <c r="AA3" s="11"/>
      <c r="AB3" s="11"/>
      <c r="AD3" t="str">
        <f>IFERROR(VALUE(Raw_Data_26!A366)*100,Raw_Data_26!A366)</f>
        <v/>
      </c>
      <c r="AE3" t="str">
        <f>IFERROR(VALUE(Raw_Data_26!B366)*100,Raw_Data_26!B366)</f>
        <v>Mean</v>
      </c>
      <c r="AF3" t="str">
        <f>IFERROR(VALUE(Raw_Data_26!C366)*100,Raw_Data_26!C366)</f>
        <v>SE</v>
      </c>
      <c r="AG3" t="str">
        <f>IFERROR(VALUE(Raw_Data_26!D366)*100,Raw_Data_26!D366)</f>
        <v>Mean</v>
      </c>
      <c r="AH3" t="str">
        <f>IFERROR(VALUE(Raw_Data_26!E366)*100,Raw_Data_26!E366)</f>
        <v>SE</v>
      </c>
      <c r="AI3" t="str">
        <f>IFERROR(VALUE(Raw_Data_26!F366)*100,Raw_Data_26!F366)</f>
        <v>Mean</v>
      </c>
      <c r="AJ3" t="str">
        <f>IFERROR(VALUE(Raw_Data_26!G366)*100,Raw_Data_26!G366)</f>
        <v>SE</v>
      </c>
      <c r="AQ3" s="11"/>
      <c r="AR3" s="11"/>
      <c r="AS3" s="11"/>
      <c r="AT3" s="11"/>
      <c r="AU3" s="11"/>
      <c r="AV3" s="11"/>
      <c r="AW3" s="11"/>
      <c r="AX3" t="str">
        <f>IFERROR(VALUE(Raw_Data_26!A740),Raw_Data_26!A740)</f>
        <v>Age of attendance for educational levels</v>
      </c>
    </row>
    <row r="4" spans="1:56">
      <c r="A4" s="11"/>
      <c r="B4" s="11"/>
      <c r="C4" s="11"/>
      <c r="D4" s="11"/>
      <c r="E4" s="11"/>
      <c r="F4" s="11"/>
      <c r="G4" s="11"/>
      <c r="H4" s="11"/>
      <c r="I4" s="11" t="str">
        <f>IFERROR(VALUE(Raw_Data_26!B1),Raw_Data_26!B1)</f>
        <v/>
      </c>
      <c r="J4" s="11"/>
      <c r="K4" s="11" t="str">
        <f>IFERROR(VALUE(Raw_Data_26!C1),Raw_Data_26!C1)</f>
        <v/>
      </c>
      <c r="L4" s="11"/>
      <c r="M4" s="11"/>
      <c r="N4" s="11"/>
      <c r="O4" s="11" t="str">
        <f>IFERROR(VALUE(Raw_Data_26!H1),Raw_Data_26!H1)</f>
        <v/>
      </c>
      <c r="P4" s="11"/>
      <c r="Q4" s="11"/>
      <c r="R4" s="11"/>
      <c r="U4" s="11"/>
      <c r="V4" s="11"/>
      <c r="W4" s="11"/>
      <c r="X4" s="11"/>
      <c r="Y4" s="11"/>
      <c r="Z4" s="11"/>
      <c r="AA4" s="11"/>
      <c r="AB4" s="11"/>
      <c r="AD4" t="s">
        <v>2759</v>
      </c>
      <c r="AE4">
        <f>IFERROR(VALUE(Raw_Data_26!B372)*100,Raw_Data_26!B372)</f>
        <v>32.200000000000003</v>
      </c>
      <c r="AF4">
        <f>IFERROR(VALUE(Raw_Data_26!C372)*100,Raw_Data_26!C372)*1.96</f>
        <v>5.4880000000000004</v>
      </c>
      <c r="AG4">
        <f>IFERROR(VALUE(Raw_Data_26!D372)*100,Raw_Data_26!D372)</f>
        <v>33.5</v>
      </c>
      <c r="AH4">
        <f>IFERROR(VALUE(Raw_Data_26!E372)*100,Raw_Data_26!E372)*1.96</f>
        <v>4.9000000000000004</v>
      </c>
      <c r="AI4">
        <f>IFERROR(VALUE(Raw_Data_26!F372)*100,Raw_Data_26!F372)</f>
        <v>32.9</v>
      </c>
      <c r="AJ4">
        <f>IFERROR(VALUE(Raw_Data_26!G372)*100,Raw_Data_26!G372)</f>
        <v>2.2999999999999998</v>
      </c>
      <c r="AQ4" s="11"/>
      <c r="AR4" s="11"/>
      <c r="AS4" s="11"/>
      <c r="AT4" s="11"/>
      <c r="AU4" s="11"/>
      <c r="AV4" s="11"/>
      <c r="AW4" s="11"/>
      <c r="AX4" t="str">
        <f>IFERROR(VALUE(Raw_Data_26!A741),Raw_Data_26!A741)</f>
        <v>Age</v>
      </c>
      <c r="AY4" t="s">
        <v>4765</v>
      </c>
      <c r="AZ4" t="s">
        <v>4766</v>
      </c>
    </row>
    <row r="5" spans="1:56">
      <c r="A5" s="11"/>
      <c r="B5" s="11"/>
      <c r="C5" s="11"/>
      <c r="D5" s="11"/>
      <c r="E5" s="11"/>
      <c r="F5" s="11"/>
      <c r="G5" s="11"/>
      <c r="H5" s="11"/>
      <c r="I5" s="11" t="str">
        <f>IFERROR(VALUE(Raw_Data_26!B2),Raw_Data_26!B2)</f>
        <v>Mean</v>
      </c>
      <c r="J5" s="11"/>
      <c r="K5" s="11" t="str">
        <f>IFERROR(VALUE(Raw_Data_26!C2),Raw_Data_26!C2)</f>
        <v>SE</v>
      </c>
      <c r="L5" s="12" t="s">
        <v>2222</v>
      </c>
      <c r="M5" s="11"/>
      <c r="N5" s="11" t="str">
        <f>IFERROR(VALUE(Raw_Data_26!G2),Raw_Data_26!G2)</f>
        <v/>
      </c>
      <c r="O5" s="11" t="str">
        <f>I5</f>
        <v>Mean</v>
      </c>
      <c r="P5" s="11"/>
      <c r="Q5" s="11" t="str">
        <f>K5</f>
        <v>SE</v>
      </c>
      <c r="R5" s="12" t="s">
        <v>2222</v>
      </c>
      <c r="S5" t="s">
        <v>4477</v>
      </c>
      <c r="T5" t="s">
        <v>512</v>
      </c>
      <c r="U5" t="s">
        <v>4476</v>
      </c>
      <c r="V5" s="11" t="s">
        <v>512</v>
      </c>
      <c r="W5" s="11"/>
      <c r="X5" s="11"/>
      <c r="Y5" s="11"/>
      <c r="Z5" s="11"/>
      <c r="AA5" s="11"/>
      <c r="AB5" s="11"/>
      <c r="AQ5" s="11"/>
      <c r="AR5" s="11"/>
      <c r="AS5" s="11"/>
      <c r="AT5" s="11"/>
      <c r="AU5" s="11"/>
      <c r="AV5" s="11"/>
      <c r="AW5" s="11"/>
      <c r="AX5" t="str">
        <f>IFERROR(VALUE(Raw_Data_26!A742),Raw_Data_26!A742)</f>
        <v/>
      </c>
      <c r="AY5" t="str">
        <f>IFERROR(VALUE(Raw_Data_26!B742),Raw_Data_26!B742)</f>
        <v>%</v>
      </c>
      <c r="AZ5" t="str">
        <f>IFERROR(VALUE(Raw_Data_26!C742),Raw_Data_26!C742)</f>
        <v>%</v>
      </c>
    </row>
    <row r="6" spans="1:56">
      <c r="A6" s="11"/>
      <c r="B6" s="11"/>
      <c r="C6" s="11"/>
      <c r="D6" s="11"/>
      <c r="E6" s="11"/>
      <c r="F6" s="11"/>
      <c r="G6" s="11"/>
      <c r="H6" s="11" t="s">
        <v>2162</v>
      </c>
      <c r="I6" s="11">
        <f>IFERROR(VALUE(Raw_Data_26!B3),Raw_Data_26!B3)*100</f>
        <v>64.8</v>
      </c>
      <c r="J6" s="11">
        <f>1.96*K6*100</f>
        <v>6.468</v>
      </c>
      <c r="K6" s="11">
        <f>IFERROR(VALUE(Raw_Data_26!C3),Raw_Data_26!C3)</f>
        <v>3.3000000000000002E-2</v>
      </c>
      <c r="L6" s="11">
        <f>IFERROR(VALUE(Raw_Data_26!B8),Raw_Data_26!B8)*100</f>
        <v>35.799999999999997</v>
      </c>
      <c r="M6" s="11"/>
      <c r="N6" s="11"/>
      <c r="O6" s="11">
        <f>IFERROR(VALUE(Raw_Data_26!B65)*100,Raw_Data_26!B65)</f>
        <v>79.100000000000009</v>
      </c>
      <c r="P6" s="11">
        <f>1.96*Q6*100</f>
        <v>6.2720000000000002</v>
      </c>
      <c r="Q6" s="11">
        <f>IFERROR(VALUE(Raw_Data_26!C65),Raw_Data_26!C65)</f>
        <v>3.2000000000000001E-2</v>
      </c>
      <c r="R6" s="11">
        <f>IFERROR(VALUE(Raw_Data_26!B70)*100,Raw_Data_26!B70)</f>
        <v>49.8</v>
      </c>
      <c r="S6" s="11">
        <f>VALUE(Raw_Data_26!B622)*100</f>
        <v>73.2</v>
      </c>
      <c r="T6" s="11">
        <f>VALUE(Raw_Data_26!C622)*100</f>
        <v>4.2</v>
      </c>
      <c r="U6" s="11">
        <f>VALUE(Raw_Data_26!D622)*100</f>
        <v>86.1</v>
      </c>
      <c r="V6" s="11">
        <f>VALUE(Raw_Data_26!E622)*100</f>
        <v>3.2</v>
      </c>
      <c r="W6" s="11"/>
      <c r="X6" s="11"/>
      <c r="Y6" s="11"/>
      <c r="Z6" s="11"/>
      <c r="AA6" s="11"/>
      <c r="AB6" s="11"/>
      <c r="AD6" t="s">
        <v>2162</v>
      </c>
      <c r="AE6">
        <f>IFERROR(VALUE(Raw_Data_26!B367)*100,Raw_Data_26!B367)</f>
        <v>57.999999999999993</v>
      </c>
      <c r="AF6">
        <f>IFERROR(VALUE(Raw_Data_26!C367)*100,Raw_Data_26!C367)*1.96</f>
        <v>8.2319999999999993</v>
      </c>
      <c r="AG6">
        <f>IFERROR(VALUE(Raw_Data_26!D367)*100,Raw_Data_26!D367)</f>
        <v>62.8</v>
      </c>
      <c r="AH6">
        <f>IFERROR(VALUE(Raw_Data_26!E367)*100,Raw_Data_26!E367)*1.96</f>
        <v>9.4079999999999995</v>
      </c>
      <c r="AI6">
        <f>IFERROR(VALUE(Raw_Data_26!F367)*100,Raw_Data_26!F367)</f>
        <v>60.4</v>
      </c>
      <c r="AJ6">
        <f>IFERROR(VALUE(Raw_Data_26!G367)*100,Raw_Data_26!G367)</f>
        <v>3.9</v>
      </c>
      <c r="AQ6" s="11"/>
      <c r="AR6" s="11"/>
      <c r="AS6" s="11"/>
      <c r="AT6" s="11"/>
      <c r="AU6" s="11"/>
      <c r="AV6" s="11"/>
      <c r="AW6" s="11"/>
      <c r="AX6">
        <f>IFERROR(VALUE(Raw_Data_26!A743),Raw_Data_26!A743)</f>
        <v>6</v>
      </c>
      <c r="AY6">
        <f>IFERROR(VALUE(Raw_Data_26!B743),Raw_Data_26!B743)</f>
        <v>8.7880000000000003</v>
      </c>
      <c r="AZ6">
        <f>IFERROR(VALUE(Raw_Data_26!C743),Raw_Data_26!C743)</f>
        <v>8.1000000000000003E-2</v>
      </c>
      <c r="BB6" t="str">
        <f>AL38</f>
        <v>6-7</v>
      </c>
      <c r="BC6" s="11">
        <f>AVERAGE(AY6:AY7)</f>
        <v>8.2654999999999994</v>
      </c>
      <c r="BD6" s="11">
        <f>AVERAGE(AZ6:AZ7)</f>
        <v>4.0500000000000001E-2</v>
      </c>
    </row>
    <row r="7" spans="1:56">
      <c r="A7" s="11"/>
      <c r="B7" s="11"/>
      <c r="C7" s="11"/>
      <c r="D7" s="11"/>
      <c r="E7" s="11"/>
      <c r="F7" s="11"/>
      <c r="G7" s="11"/>
      <c r="H7" s="11" t="s">
        <v>3819</v>
      </c>
      <c r="I7" s="11">
        <f>IFERROR(VALUE(Raw_Data_26!B4),Raw_Data_26!B4)*100</f>
        <v>59.8</v>
      </c>
      <c r="J7" s="11">
        <f>1.96*K7*100</f>
        <v>7.056</v>
      </c>
      <c r="K7" s="11">
        <f>IFERROR(VALUE(Raw_Data_26!C4),Raw_Data_26!C4)</f>
        <v>3.5999999999999997E-2</v>
      </c>
      <c r="L7" s="11">
        <f>L6</f>
        <v>35.799999999999997</v>
      </c>
      <c r="M7" s="11"/>
      <c r="N7" s="11"/>
      <c r="O7" s="11">
        <f>IFERROR(VALUE(Raw_Data_26!B66)*100,Raw_Data_26!B66)</f>
        <v>68.2</v>
      </c>
      <c r="P7" s="11">
        <f>1.96*Q7*100</f>
        <v>4.9000000000000004</v>
      </c>
      <c r="Q7" s="11">
        <f>IFERROR(VALUE(Raw_Data_26!C66),Raw_Data_26!C66)</f>
        <v>2.5000000000000001E-2</v>
      </c>
      <c r="R7" s="11">
        <f>R6</f>
        <v>49.8</v>
      </c>
      <c r="S7" s="11">
        <f>VALUE(Raw_Data_26!B623)*100</f>
        <v>58.8</v>
      </c>
      <c r="T7" s="11">
        <f>VALUE(Raw_Data_26!C623)*100</f>
        <v>2.9000000000000004</v>
      </c>
      <c r="U7" s="11">
        <f>VALUE(Raw_Data_26!D623)*100</f>
        <v>78.900000000000006</v>
      </c>
      <c r="V7" s="11">
        <f>VALUE(Raw_Data_26!E623)*100</f>
        <v>2.5</v>
      </c>
      <c r="W7" s="11"/>
      <c r="X7" s="11"/>
      <c r="Y7" s="11"/>
      <c r="Z7" s="11"/>
      <c r="AA7" s="11"/>
      <c r="AB7" s="11"/>
      <c r="AD7" t="s">
        <v>3819</v>
      </c>
      <c r="AE7">
        <f>IFERROR(VALUE(Raw_Data_26!B368)*100,Raw_Data_26!B368)</f>
        <v>55.500000000000007</v>
      </c>
      <c r="AF7">
        <f>IFERROR(VALUE(Raw_Data_26!C368)*100,Raw_Data_26!C368)*1.96</f>
        <v>9.9959999999999987</v>
      </c>
      <c r="AG7">
        <f>IFERROR(VALUE(Raw_Data_26!D368)*100,Raw_Data_26!D368)</f>
        <v>53.900000000000006</v>
      </c>
      <c r="AH7">
        <f>IFERROR(VALUE(Raw_Data_26!E368)*100,Raw_Data_26!E368)*1.96</f>
        <v>8.2319999999999993</v>
      </c>
      <c r="AI7">
        <f>IFERROR(VALUE(Raw_Data_26!F368)*100,Raw_Data_26!F368)</f>
        <v>54.7</v>
      </c>
      <c r="AJ7">
        <f>IFERROR(VALUE(Raw_Data_26!G368)*100,Raw_Data_26!G368)</f>
        <v>4.1000000000000005</v>
      </c>
      <c r="AQ7" s="11"/>
      <c r="AR7" s="11"/>
      <c r="AS7" s="11"/>
      <c r="AT7" s="11"/>
      <c r="AU7" s="11"/>
      <c r="AV7" s="11"/>
      <c r="AW7" s="11"/>
      <c r="AX7">
        <f>IFERROR(VALUE(Raw_Data_26!A744),Raw_Data_26!A744)</f>
        <v>7</v>
      </c>
      <c r="AY7">
        <f>IFERROR(VALUE(Raw_Data_26!B744),Raw_Data_26!B744)</f>
        <v>7.7430000000000003</v>
      </c>
      <c r="AZ7">
        <f>IFERROR(VALUE(Raw_Data_26!C744),Raw_Data_26!C744)</f>
        <v>0</v>
      </c>
      <c r="BB7" t="str">
        <f t="shared" ref="BB7:BB15" si="0">AL39</f>
        <v>8-9</v>
      </c>
      <c r="BC7" s="11">
        <f>AVERAGE(AY8:AY9)</f>
        <v>7.8450000000000006</v>
      </c>
      <c r="BD7" s="11">
        <f>AVERAGE(AZ8:AZ9)</f>
        <v>5.9500000000000004E-2</v>
      </c>
    </row>
    <row r="8" spans="1:56">
      <c r="A8" s="11"/>
      <c r="B8" s="11"/>
      <c r="C8" s="11"/>
      <c r="D8" s="11"/>
      <c r="E8" s="11"/>
      <c r="F8" s="11"/>
      <c r="G8" s="11"/>
      <c r="H8" s="11" t="s">
        <v>59</v>
      </c>
      <c r="I8" s="11">
        <f>IFERROR(VALUE(Raw_Data_26!B5),Raw_Data_26!B5)*100</f>
        <v>33.200000000000003</v>
      </c>
      <c r="J8" s="11">
        <f>1.96*K8*100</f>
        <v>8.2320000000000011</v>
      </c>
      <c r="K8" s="11">
        <f>IFERROR(VALUE(Raw_Data_26!C5),Raw_Data_26!C5)</f>
        <v>4.2000000000000003E-2</v>
      </c>
      <c r="L8" s="11">
        <f t="shared" ref="L8:L31" si="1">L7</f>
        <v>35.799999999999997</v>
      </c>
      <c r="M8" s="11"/>
      <c r="N8" s="11"/>
      <c r="O8" s="11">
        <f>IFERROR(VALUE(Raw_Data_26!B67)*100,Raw_Data_26!B67)</f>
        <v>45.4</v>
      </c>
      <c r="P8" s="11">
        <f>1.96*Q8*100</f>
        <v>7.056</v>
      </c>
      <c r="Q8" s="11">
        <f>IFERROR(VALUE(Raw_Data_26!C67),Raw_Data_26!C67)</f>
        <v>3.5999999999999997E-2</v>
      </c>
      <c r="R8" s="11">
        <f t="shared" ref="R8:R31" si="2">R7</f>
        <v>49.8</v>
      </c>
      <c r="S8" s="11">
        <f>VALUE(Raw_Data_26!B624)*100</f>
        <v>32.6</v>
      </c>
      <c r="T8" s="11">
        <f>VALUE(Raw_Data_26!C624)*100</f>
        <v>4</v>
      </c>
      <c r="U8" s="11">
        <f>VALUE(Raw_Data_26!D624)*100</f>
        <v>58.599999999999994</v>
      </c>
      <c r="V8" s="11">
        <f>VALUE(Raw_Data_26!E624)*100</f>
        <v>5.2</v>
      </c>
      <c r="W8" s="11"/>
      <c r="X8" s="11"/>
      <c r="Y8" s="11"/>
      <c r="Z8" s="11"/>
      <c r="AA8" s="11"/>
      <c r="AB8" s="11"/>
      <c r="AD8" t="s">
        <v>59</v>
      </c>
      <c r="AE8">
        <f>IFERROR(VALUE(Raw_Data_26!B369)*100,Raw_Data_26!B369)</f>
        <v>28.4</v>
      </c>
      <c r="AF8">
        <f>IFERROR(VALUE(Raw_Data_26!C369)*100,Raw_Data_26!C369)*1.96</f>
        <v>13.524000000000001</v>
      </c>
      <c r="AG8">
        <f>IFERROR(VALUE(Raw_Data_26!D369)*100,Raw_Data_26!D369)</f>
        <v>31.900000000000002</v>
      </c>
      <c r="AH8">
        <f>IFERROR(VALUE(Raw_Data_26!E369)*100,Raw_Data_26!E369)*1.96</f>
        <v>9.016</v>
      </c>
      <c r="AI8">
        <f>IFERROR(VALUE(Raw_Data_26!F369)*100,Raw_Data_26!F369)</f>
        <v>30.3</v>
      </c>
      <c r="AJ8">
        <f>IFERROR(VALUE(Raw_Data_26!G369)*100,Raw_Data_26!G369)</f>
        <v>4.8</v>
      </c>
      <c r="AQ8" s="11"/>
      <c r="AR8" s="11"/>
      <c r="AS8" s="11"/>
      <c r="AT8" s="11"/>
      <c r="AU8" s="11"/>
      <c r="AV8" s="11"/>
      <c r="AW8" s="11"/>
      <c r="AX8">
        <f>IFERROR(VALUE(Raw_Data_26!A745),Raw_Data_26!A745)</f>
        <v>8</v>
      </c>
      <c r="AY8">
        <f>IFERROR(VALUE(Raw_Data_26!B745),Raw_Data_26!B745)</f>
        <v>7.7530000000000001</v>
      </c>
      <c r="AZ8">
        <f>IFERROR(VALUE(Raw_Data_26!C745),Raw_Data_26!C745)</f>
        <v>5.0000000000000001E-3</v>
      </c>
      <c r="BB8" t="str">
        <f t="shared" si="0"/>
        <v>10-11</v>
      </c>
      <c r="BC8" s="11">
        <f>AVERAGE(AY10:AY11)</f>
        <v>9.2910000000000004</v>
      </c>
      <c r="BD8" s="11">
        <f>AVERAGE(AZ10:AZ11)</f>
        <v>0.78699999999999992</v>
      </c>
    </row>
    <row r="9" spans="1:56">
      <c r="A9" s="11"/>
      <c r="B9" s="11"/>
      <c r="C9" s="11"/>
      <c r="D9" s="11"/>
      <c r="E9" s="11"/>
      <c r="F9" s="11"/>
      <c r="G9" s="11"/>
      <c r="H9" s="11" t="s">
        <v>3656</v>
      </c>
      <c r="I9" s="11">
        <f>IFERROR(VALUE(Raw_Data_26!B6),Raw_Data_26!B6)*100</f>
        <v>30.7</v>
      </c>
      <c r="J9" s="11">
        <f>1.96*K9*100</f>
        <v>7.4479999999999986</v>
      </c>
      <c r="K9" s="11">
        <f>IFERROR(VALUE(Raw_Data_26!C6),Raw_Data_26!C6)</f>
        <v>3.7999999999999999E-2</v>
      </c>
      <c r="L9" s="11">
        <f>L8</f>
        <v>35.799999999999997</v>
      </c>
      <c r="M9" s="11"/>
      <c r="N9" s="11"/>
      <c r="O9" s="11">
        <f>IFERROR(VALUE(Raw_Data_26!B68)*100,Raw_Data_26!B68)</f>
        <v>56.499999999999993</v>
      </c>
      <c r="P9" s="11">
        <f>1.96*Q9*100</f>
        <v>10.975999999999999</v>
      </c>
      <c r="Q9" s="11">
        <f>IFERROR(VALUE(Raw_Data_26!C68),Raw_Data_26!C68)</f>
        <v>5.6000000000000001E-2</v>
      </c>
      <c r="R9" s="11">
        <f>R8</f>
        <v>49.8</v>
      </c>
      <c r="S9" s="11">
        <f>VALUE(Raw_Data_26!B625)*100</f>
        <v>49.7</v>
      </c>
      <c r="T9" s="11">
        <f>VALUE(Raw_Data_26!C625)*100</f>
        <v>5.7</v>
      </c>
      <c r="U9" s="11">
        <f>VALUE(Raw_Data_26!D625)*100</f>
        <v>63.9</v>
      </c>
      <c r="V9" s="11">
        <f>VALUE(Raw_Data_26!E625)*100</f>
        <v>6.5</v>
      </c>
      <c r="W9" s="11"/>
      <c r="X9" s="11"/>
      <c r="Y9" s="11"/>
      <c r="Z9" s="11"/>
      <c r="AA9" s="11"/>
      <c r="AB9" s="11"/>
      <c r="AD9" t="s">
        <v>3656</v>
      </c>
      <c r="AE9">
        <f>IFERROR(VALUE(Raw_Data_26!B370)*100,Raw_Data_26!B370)</f>
        <v>26.3</v>
      </c>
      <c r="AF9">
        <f>IFERROR(VALUE(Raw_Data_26!C370)*100,Raw_Data_26!C370)*1.96</f>
        <v>9.604000000000001</v>
      </c>
      <c r="AG9">
        <f>IFERROR(VALUE(Raw_Data_26!D370)*100,Raw_Data_26!D370)</f>
        <v>31.6</v>
      </c>
      <c r="AH9">
        <f>IFERROR(VALUE(Raw_Data_26!E370)*100,Raw_Data_26!E370)*1.96</f>
        <v>13.72</v>
      </c>
      <c r="AI9">
        <f>IFERROR(VALUE(Raw_Data_26!F370)*100,Raw_Data_26!F370)</f>
        <v>28.799999999999997</v>
      </c>
      <c r="AJ9">
        <f>IFERROR(VALUE(Raw_Data_26!G370)*100,Raw_Data_26!G370)</f>
        <v>4.9000000000000004</v>
      </c>
      <c r="AQ9" s="11"/>
      <c r="AR9" s="11"/>
      <c r="AS9" s="11"/>
      <c r="AT9" s="11"/>
      <c r="AU9" s="11"/>
      <c r="AV9" s="11"/>
      <c r="AW9" s="11"/>
      <c r="AX9">
        <f>IFERROR(VALUE(Raw_Data_26!A746),Raw_Data_26!A746)</f>
        <v>9</v>
      </c>
      <c r="AY9">
        <f>IFERROR(VALUE(Raw_Data_26!B746),Raw_Data_26!B746)</f>
        <v>7.9370000000000003</v>
      </c>
      <c r="AZ9">
        <f>IFERROR(VALUE(Raw_Data_26!C746),Raw_Data_26!C746)</f>
        <v>0.114</v>
      </c>
      <c r="BB9" t="str">
        <f t="shared" si="0"/>
        <v>12-13</v>
      </c>
      <c r="BC9" s="11">
        <f>AVERAGE(AY12:AY13)</f>
        <v>11.0985</v>
      </c>
      <c r="BD9" s="11">
        <f>AVERAGE(AZ12:AZ13)</f>
        <v>2.1894999999999998</v>
      </c>
    </row>
    <row r="10" spans="1:56">
      <c r="A10" s="11"/>
      <c r="B10" s="11"/>
      <c r="C10" s="11"/>
      <c r="D10" s="11"/>
      <c r="E10" s="11"/>
      <c r="F10" s="11"/>
      <c r="G10" s="11"/>
      <c r="H10" s="11" t="s">
        <v>103</v>
      </c>
      <c r="I10" s="11">
        <f>IFERROR(VALUE(Raw_Data_26!B7),Raw_Data_26!B7)*100</f>
        <v>11.700000000000001</v>
      </c>
      <c r="J10" s="11">
        <f>1.96*K10*100</f>
        <v>7.6439999999999992</v>
      </c>
      <c r="K10" s="11">
        <f>IFERROR(VALUE(Raw_Data_26!C7),Raw_Data_26!C7)</f>
        <v>3.9E-2</v>
      </c>
      <c r="L10" s="11">
        <f t="shared" si="1"/>
        <v>35.799999999999997</v>
      </c>
      <c r="M10" s="11"/>
      <c r="N10" s="11"/>
      <c r="O10" s="11">
        <f>IFERROR(VALUE(Raw_Data_26!B69)*100,Raw_Data_26!B69)</f>
        <v>16.2</v>
      </c>
      <c r="P10" s="11">
        <f>1.96*Q10*100</f>
        <v>4.1160000000000005</v>
      </c>
      <c r="Q10" s="11">
        <f>IFERROR(VALUE(Raw_Data_26!C69),Raw_Data_26!C69)</f>
        <v>2.1000000000000001E-2</v>
      </c>
      <c r="R10" s="11">
        <f t="shared" si="2"/>
        <v>49.8</v>
      </c>
      <c r="S10" s="11">
        <f>VALUE(Raw_Data_26!B626)*100</f>
        <v>10.4</v>
      </c>
      <c r="T10" s="11">
        <f>VALUE(Raw_Data_26!C626)*100</f>
        <v>1.9</v>
      </c>
      <c r="U10" s="11">
        <f>VALUE(Raw_Data_26!D626)*100</f>
        <v>21.4</v>
      </c>
      <c r="V10" s="11">
        <f>VALUE(Raw_Data_26!E626)*100</f>
        <v>2.7</v>
      </c>
      <c r="W10" s="11"/>
      <c r="X10" s="11"/>
      <c r="Y10" s="11"/>
      <c r="Z10" s="11"/>
      <c r="AA10" s="11"/>
      <c r="AB10" s="11"/>
      <c r="AD10" t="s">
        <v>103</v>
      </c>
      <c r="AE10">
        <f>IFERROR(VALUE(Raw_Data_26!B371)*100,Raw_Data_26!B371)</f>
        <v>9.4</v>
      </c>
      <c r="AF10">
        <f>IFERROR(VALUE(Raw_Data_26!C371)*100,Raw_Data_26!C371)*1.96</f>
        <v>5.0960000000000001</v>
      </c>
      <c r="AG10">
        <f>IFERROR(VALUE(Raw_Data_26!D371)*100,Raw_Data_26!D371)</f>
        <v>13.3</v>
      </c>
      <c r="AH10">
        <f>IFERROR(VALUE(Raw_Data_26!E371)*100,Raw_Data_26!E371)*1.96</f>
        <v>10.976000000000001</v>
      </c>
      <c r="AI10">
        <f>IFERROR(VALUE(Raw_Data_26!F371)*100,Raw_Data_26!F371)</f>
        <v>11.5</v>
      </c>
      <c r="AJ10">
        <f>IFERROR(VALUE(Raw_Data_26!G371)*100,Raw_Data_26!G371)</f>
        <v>4</v>
      </c>
      <c r="AQ10" s="11"/>
      <c r="AR10" s="11"/>
      <c r="AS10" s="11"/>
      <c r="AT10" s="11"/>
      <c r="AU10" s="11"/>
      <c r="AV10" s="11"/>
      <c r="AW10" s="11"/>
      <c r="AX10">
        <f>IFERROR(VALUE(Raw_Data_26!A747),Raw_Data_26!A747)</f>
        <v>10</v>
      </c>
      <c r="AY10">
        <f>IFERROR(VALUE(Raw_Data_26!B747),Raw_Data_26!B747)</f>
        <v>13.385</v>
      </c>
      <c r="AZ10">
        <f>IFERROR(VALUE(Raw_Data_26!C747),Raw_Data_26!C747)</f>
        <v>0.11799999999999999</v>
      </c>
      <c r="BB10" t="str">
        <f t="shared" si="0"/>
        <v>14-15</v>
      </c>
      <c r="BC10" s="11">
        <f>AVERAGE(AY14:AY15)</f>
        <v>7.1965000000000003</v>
      </c>
      <c r="BD10" s="11">
        <f>AVERAGE(AZ14:AZ15)</f>
        <v>9.6720000000000006</v>
      </c>
    </row>
    <row r="11" spans="1:5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>
        <f>VALUE(Raw_Data_26!B627)*100</f>
        <v>42.5</v>
      </c>
      <c r="T11" s="11">
        <f>VALUE(Raw_Data_26!C627)*100</f>
        <v>2</v>
      </c>
      <c r="U11" s="11">
        <f>VALUE(Raw_Data_26!D627)*100</f>
        <v>57.499999999999993</v>
      </c>
      <c r="V11" s="11">
        <f>VALUE(Raw_Data_26!E627)*100</f>
        <v>2.1</v>
      </c>
      <c r="W11" s="11"/>
      <c r="X11" s="11"/>
      <c r="Y11" s="11"/>
      <c r="Z11" s="11"/>
      <c r="AA11" s="11"/>
      <c r="AB11" s="11"/>
      <c r="AQ11" s="11"/>
      <c r="AR11" s="11"/>
      <c r="AS11" s="11"/>
      <c r="AT11" s="11"/>
      <c r="AU11" s="11"/>
      <c r="AV11" s="11"/>
      <c r="AW11" s="11"/>
      <c r="AX11">
        <f>IFERROR(VALUE(Raw_Data_26!A748),Raw_Data_26!A748)</f>
        <v>11</v>
      </c>
      <c r="AY11">
        <f>IFERROR(VALUE(Raw_Data_26!B748),Raw_Data_26!B748)</f>
        <v>5.1970000000000001</v>
      </c>
      <c r="AZ11">
        <f>IFERROR(VALUE(Raw_Data_26!C748),Raw_Data_26!C748)</f>
        <v>1.456</v>
      </c>
      <c r="BB11" t="str">
        <f t="shared" si="0"/>
        <v>16-17</v>
      </c>
      <c r="BC11" s="11">
        <f>AVERAGE(AY16:AY17)</f>
        <v>3.2054999999999998</v>
      </c>
      <c r="BD11" s="11">
        <f>AVERAGE(AZ16:AZ17)</f>
        <v>12.673999999999999</v>
      </c>
    </row>
    <row r="12" spans="1:5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U12" s="13"/>
      <c r="V12" s="11"/>
      <c r="W12" s="11"/>
      <c r="X12" s="11"/>
      <c r="Y12" s="11"/>
      <c r="Z12" s="11"/>
      <c r="AA12" s="11"/>
      <c r="AB12" s="11"/>
      <c r="AD12" t="str">
        <f>IFERROR(VALUE(Raw_Data_26!A382)*100,Raw_Data_26!A382)</f>
        <v>Non-Poor</v>
      </c>
      <c r="AE12">
        <f>IFERROR(VALUE(Raw_Data_26!B382)*100,Raw_Data_26!B382)</f>
        <v>35.299999999999997</v>
      </c>
      <c r="AF12">
        <f>IFERROR(VALUE(Raw_Data_26!C382)*100,Raw_Data_26!C382)*1.96</f>
        <v>9.2119999999999997</v>
      </c>
      <c r="AG12">
        <f>IFERROR(VALUE(Raw_Data_26!D382)*100,Raw_Data_26!D382)</f>
        <v>28.299999999999997</v>
      </c>
      <c r="AH12">
        <f>IFERROR(VALUE(Raw_Data_26!E382)*100,Raw_Data_26!E382)*1.96</f>
        <v>8.0360000000000014</v>
      </c>
      <c r="AI12">
        <f>IFERROR(VALUE(Raw_Data_26!F382)*100,Raw_Data_26!F382)</f>
        <v>31.8</v>
      </c>
      <c r="AJ12">
        <f>IFERROR(VALUE(Raw_Data_26!G382)*100,Raw_Data_26!G382)</f>
        <v>3.9</v>
      </c>
      <c r="AQ12" s="11"/>
      <c r="AR12" s="11"/>
      <c r="AS12" s="11"/>
      <c r="AT12" s="11"/>
      <c r="AU12" s="11"/>
      <c r="AV12" s="11"/>
      <c r="AW12" s="11"/>
      <c r="AX12">
        <f>IFERROR(VALUE(Raw_Data_26!A749),Raw_Data_26!A749)</f>
        <v>12</v>
      </c>
      <c r="AY12">
        <f>IFERROR(VALUE(Raw_Data_26!B749),Raw_Data_26!B749)</f>
        <v>14.061</v>
      </c>
      <c r="AZ12">
        <f>IFERROR(VALUE(Raw_Data_26!C749),Raw_Data_26!C749)</f>
        <v>3.2829999999999999</v>
      </c>
      <c r="BB12" t="str">
        <f t="shared" si="0"/>
        <v>18-19</v>
      </c>
      <c r="BC12" s="11">
        <f>AVERAGE(AY18:AY19)</f>
        <v>1.6300000000000001</v>
      </c>
      <c r="BD12" s="11">
        <f>AVERAGE(AZ18:AZ19)</f>
        <v>11.981999999999999</v>
      </c>
    </row>
    <row r="13" spans="1:5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U13" s="13"/>
      <c r="V13" s="11"/>
      <c r="W13" s="11"/>
      <c r="X13" s="11"/>
      <c r="Y13" s="11"/>
      <c r="Z13" s="11"/>
      <c r="AA13" s="11"/>
      <c r="AB13" s="11"/>
      <c r="AD13" t="str">
        <f>IFERROR(VALUE(Raw_Data_26!A383)*100,Raw_Data_26!A383)</f>
        <v>Poor</v>
      </c>
      <c r="AE13">
        <f>IFERROR(VALUE(Raw_Data_26!B383)*100,Raw_Data_26!B383)</f>
        <v>31.1</v>
      </c>
      <c r="AF13">
        <f>IFERROR(VALUE(Raw_Data_26!C383)*100,Raw_Data_26!C383)*1.96</f>
        <v>6.468</v>
      </c>
      <c r="AG13">
        <f>IFERROR(VALUE(Raw_Data_26!D383)*100,Raw_Data_26!D383)</f>
        <v>35.199999999999996</v>
      </c>
      <c r="AH13">
        <f>IFERROR(VALUE(Raw_Data_26!E383)*100,Raw_Data_26!E383)*1.96</f>
        <v>5.6840000000000002</v>
      </c>
      <c r="AI13">
        <f>IFERROR(VALUE(Raw_Data_26!F383)*100,Raw_Data_26!F383)</f>
        <v>33.200000000000003</v>
      </c>
      <c r="AJ13">
        <f>IFERROR(VALUE(Raw_Data_26!G383)*100,Raw_Data_26!G383)</f>
        <v>2.8000000000000003</v>
      </c>
      <c r="AQ13" s="11"/>
      <c r="AR13" s="11"/>
      <c r="AS13" s="11"/>
      <c r="AT13" s="11"/>
      <c r="AU13" s="11"/>
      <c r="AV13" s="11"/>
      <c r="AW13" s="11"/>
      <c r="AX13">
        <f>IFERROR(VALUE(Raw_Data_26!A750),Raw_Data_26!A750)</f>
        <v>13</v>
      </c>
      <c r="AY13">
        <f>IFERROR(VALUE(Raw_Data_26!B750),Raw_Data_26!B750)</f>
        <v>8.1359999999999992</v>
      </c>
      <c r="AZ13">
        <f>IFERROR(VALUE(Raw_Data_26!C750),Raw_Data_26!C750)</f>
        <v>1.0960000000000001</v>
      </c>
      <c r="BB13" t="str">
        <f t="shared" si="0"/>
        <v>20-21</v>
      </c>
      <c r="BC13" s="11">
        <f>AVERAGE(AY20:AY21)</f>
        <v>0.65100000000000002</v>
      </c>
      <c r="BD13" s="11">
        <f>AVERAGE(AZ20:AZ21)</f>
        <v>7.0249999999999995</v>
      </c>
    </row>
    <row r="14" spans="1:5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U14" s="13"/>
      <c r="V14" s="11"/>
      <c r="W14" s="11"/>
      <c r="X14" s="11"/>
      <c r="Y14" s="11"/>
      <c r="Z14" s="11"/>
      <c r="AA14" s="11"/>
      <c r="AB14" s="11"/>
      <c r="AQ14" s="11"/>
      <c r="AR14" s="11"/>
      <c r="AS14" s="11"/>
      <c r="AT14" s="11"/>
      <c r="AU14" s="11"/>
      <c r="AV14" s="11"/>
      <c r="AW14" s="11"/>
      <c r="AX14">
        <f>IFERROR(VALUE(Raw_Data_26!A751),Raw_Data_26!A751)</f>
        <v>14</v>
      </c>
      <c r="AY14">
        <f>IFERROR(VALUE(Raw_Data_26!B751),Raw_Data_26!B751)</f>
        <v>6.7430000000000003</v>
      </c>
      <c r="AZ14">
        <f>IFERROR(VALUE(Raw_Data_26!C751),Raw_Data_26!C751)</f>
        <v>8.2530000000000001</v>
      </c>
      <c r="BB14" t="str">
        <f t="shared" si="0"/>
        <v>22-23</v>
      </c>
      <c r="BC14" s="11">
        <f>AVERAGE(AY22:AY23)</f>
        <v>0.51900000000000002</v>
      </c>
      <c r="BD14" s="11">
        <f>AVERAGE(AZ22:AZ23)</f>
        <v>3.2069999999999999</v>
      </c>
    </row>
    <row r="15" spans="1:5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AB15" s="11"/>
      <c r="AD15" t="str">
        <f>IFERROR(VALUE(Raw_Data_26!A376)*100,Raw_Data_26!A376)</f>
        <v>Female</v>
      </c>
      <c r="AE15">
        <f>IFERROR(VALUE(Raw_Data_26!B376)*100,Raw_Data_26!B376)</f>
        <v>38.700000000000003</v>
      </c>
      <c r="AF15">
        <f>IFERROR(VALUE(Raw_Data_26!C376)*100,Raw_Data_26!C376)*1.96</f>
        <v>7.84</v>
      </c>
      <c r="AG15">
        <f>IFERROR(VALUE(Raw_Data_26!D376)*100,Raw_Data_26!D376)</f>
        <v>39.6</v>
      </c>
      <c r="AH15">
        <f>IFERROR(VALUE(Raw_Data_26!E376)*100,Raw_Data_26!E376)*1.96</f>
        <v>7.2519999999999998</v>
      </c>
      <c r="AI15">
        <f>IFERROR(VALUE(Raw_Data_26!F376)*100,Raw_Data_26!F376)</f>
        <v>39.1</v>
      </c>
      <c r="AJ15">
        <f>IFERROR(VALUE(Raw_Data_26!G376)*100,Raw_Data_26!G376)</f>
        <v>3.1</v>
      </c>
      <c r="AQ15" s="11"/>
      <c r="AR15" s="11"/>
      <c r="AS15" s="11"/>
      <c r="AT15" s="11"/>
      <c r="AU15" s="11"/>
      <c r="AV15" s="11"/>
      <c r="AW15" s="11"/>
      <c r="AX15">
        <f>IFERROR(VALUE(Raw_Data_26!A752),Raw_Data_26!A752)</f>
        <v>15</v>
      </c>
      <c r="AY15">
        <f>IFERROR(VALUE(Raw_Data_26!B752),Raw_Data_26!B752)</f>
        <v>7.65</v>
      </c>
      <c r="AZ15">
        <f>IFERROR(VALUE(Raw_Data_26!C752),Raw_Data_26!C752)</f>
        <v>11.090999999999999</v>
      </c>
      <c r="BB15" t="str">
        <f t="shared" si="0"/>
        <v>24-25</v>
      </c>
      <c r="BC15" s="11">
        <f>AVERAGE(AY24:AY25)</f>
        <v>0.29849999999999999</v>
      </c>
      <c r="BD15" s="11">
        <f>AVERAGE(AZ24:AZ25)</f>
        <v>2.363</v>
      </c>
    </row>
    <row r="16" spans="1:5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U16" s="11"/>
      <c r="V16" s="11"/>
      <c r="W16" s="11"/>
      <c r="X16" s="11"/>
      <c r="Y16" s="11"/>
      <c r="Z16" s="11"/>
      <c r="AA16" s="11"/>
      <c r="AB16" s="11"/>
      <c r="AD16" t="str">
        <f>IFERROR(VALUE(Raw_Data_26!A377)*100,Raw_Data_26!A377)</f>
        <v>Male</v>
      </c>
      <c r="AE16">
        <f>IFERROR(VALUE(Raw_Data_26!B377)*100,Raw_Data_26!B377)</f>
        <v>27.400000000000002</v>
      </c>
      <c r="AF16">
        <f>IFERROR(VALUE(Raw_Data_26!C377)*100,Raw_Data_26!C377)*1.96</f>
        <v>5.88</v>
      </c>
      <c r="AG16">
        <f>IFERROR(VALUE(Raw_Data_26!D377)*100,Raw_Data_26!D377)</f>
        <v>29.7</v>
      </c>
      <c r="AH16">
        <f>IFERROR(VALUE(Raw_Data_26!E377)*100,Raw_Data_26!E377)*1.96</f>
        <v>5.2919999999999998</v>
      </c>
      <c r="AI16">
        <f>IFERROR(VALUE(Raw_Data_26!F377)*100,Raw_Data_26!F377)</f>
        <v>28.599999999999998</v>
      </c>
      <c r="AJ16">
        <f>IFERROR(VALUE(Raw_Data_26!G377)*100,Raw_Data_26!G377)</f>
        <v>2.6</v>
      </c>
      <c r="AQ16" s="11"/>
      <c r="AR16" s="11"/>
      <c r="AS16" s="11"/>
      <c r="AT16" s="11"/>
      <c r="AU16" s="11"/>
      <c r="AV16" s="11"/>
      <c r="AW16" s="11"/>
      <c r="AX16">
        <f>IFERROR(VALUE(Raw_Data_26!A753),Raw_Data_26!A753)</f>
        <v>16</v>
      </c>
      <c r="AY16">
        <f>IFERROR(VALUE(Raw_Data_26!B753),Raw_Data_26!B753)</f>
        <v>3.9340000000000002</v>
      </c>
      <c r="AZ16">
        <f>IFERROR(VALUE(Raw_Data_26!C753),Raw_Data_26!C753)</f>
        <v>13.903</v>
      </c>
    </row>
    <row r="17" spans="1:5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U17" s="13"/>
      <c r="V17" s="11"/>
      <c r="W17" s="11"/>
      <c r="X17" s="11"/>
      <c r="Y17" s="11"/>
      <c r="Z17" s="11"/>
      <c r="AA17" s="11"/>
      <c r="AB17" s="11"/>
      <c r="AQ17" s="11"/>
      <c r="AR17" s="11"/>
      <c r="AS17" s="11"/>
      <c r="AT17" s="11"/>
      <c r="AU17" s="11"/>
      <c r="AV17" s="11"/>
      <c r="AW17" s="11"/>
      <c r="AX17">
        <f>IFERROR(VALUE(Raw_Data_26!A754),Raw_Data_26!A754)</f>
        <v>17</v>
      </c>
      <c r="AY17">
        <f>IFERROR(VALUE(Raw_Data_26!B754),Raw_Data_26!B754)</f>
        <v>2.4769999999999999</v>
      </c>
      <c r="AZ17">
        <f>IFERROR(VALUE(Raw_Data_26!C754),Raw_Data_26!C754)</f>
        <v>11.445</v>
      </c>
    </row>
    <row r="18" spans="1:52">
      <c r="A18" s="11"/>
      <c r="B18" s="11"/>
      <c r="C18" s="11"/>
      <c r="D18" s="11"/>
      <c r="E18" s="11"/>
      <c r="F18" s="11"/>
      <c r="G18" s="11"/>
      <c r="H18" s="11" t="s">
        <v>63</v>
      </c>
      <c r="I18" s="11">
        <f>VALUE(Raw_Data_26!B15)*100</f>
        <v>35.299999999999997</v>
      </c>
      <c r="J18" s="11">
        <f>1.96*K18*100</f>
        <v>5.0960000000000001</v>
      </c>
      <c r="K18" s="11">
        <f>VALUE(Raw_Data_26!C15)</f>
        <v>2.5999999999999999E-2</v>
      </c>
      <c r="L18" s="11">
        <f>L10</f>
        <v>35.799999999999997</v>
      </c>
      <c r="M18" s="11"/>
      <c r="N18" s="11" t="s">
        <v>63</v>
      </c>
      <c r="O18" s="11">
        <f>VALUE(Raw_Data_26!B77)*100</f>
        <v>47.8</v>
      </c>
      <c r="P18" s="11">
        <f>Q18*1.96</f>
        <v>4.508</v>
      </c>
      <c r="Q18" s="11">
        <f>VALUE(Raw_Data_26!C77)*100</f>
        <v>2.2999999999999998</v>
      </c>
      <c r="R18" s="11">
        <f>R10</f>
        <v>49.8</v>
      </c>
      <c r="U18" s="13"/>
      <c r="V18" s="11"/>
      <c r="W18" s="11"/>
      <c r="X18" s="11"/>
      <c r="Y18" s="11"/>
      <c r="Z18" s="11"/>
      <c r="AA18" s="11"/>
      <c r="AB18" s="11"/>
      <c r="AD18" t="str">
        <f>IFERROR(VALUE(Raw_Data_26!A385)*100,Raw_Data_26!A385)</f>
        <v>Secondary enrolled by gender and ind_profile</v>
      </c>
      <c r="AQ18" s="11"/>
      <c r="AR18" s="11"/>
      <c r="AS18" s="11"/>
      <c r="AT18" s="11"/>
      <c r="AU18" s="11"/>
      <c r="AV18" s="11"/>
      <c r="AW18" s="11"/>
      <c r="AX18">
        <f>IFERROR(VALUE(Raw_Data_26!A755),Raw_Data_26!A755)</f>
        <v>18</v>
      </c>
      <c r="AY18">
        <f>IFERROR(VALUE(Raw_Data_26!B755),Raw_Data_26!B755)</f>
        <v>2.5960000000000001</v>
      </c>
      <c r="AZ18">
        <f>IFERROR(VALUE(Raw_Data_26!C755),Raw_Data_26!C755)</f>
        <v>16.483000000000001</v>
      </c>
    </row>
    <row r="19" spans="1:52">
      <c r="A19" s="11"/>
      <c r="B19" s="11"/>
      <c r="C19" s="11"/>
      <c r="D19" s="11"/>
      <c r="E19" s="11"/>
      <c r="F19" s="11"/>
      <c r="G19" s="11"/>
      <c r="H19" s="11" t="s">
        <v>2161</v>
      </c>
      <c r="I19" s="11">
        <f>VALUE(Raw_Data_26!B22)*100</f>
        <v>37.299999999999997</v>
      </c>
      <c r="J19" s="11">
        <f>1.96*K19*100</f>
        <v>7.6439999999999992</v>
      </c>
      <c r="K19" s="11">
        <f>VALUE(Raw_Data_26!C22)</f>
        <v>3.9E-2</v>
      </c>
      <c r="L19" s="11">
        <f t="shared" si="1"/>
        <v>35.799999999999997</v>
      </c>
      <c r="M19" s="11"/>
      <c r="N19" s="11" t="s">
        <v>2161</v>
      </c>
      <c r="O19" s="11">
        <f>VALUE(Raw_Data_26!B84)*100</f>
        <v>53.5</v>
      </c>
      <c r="P19" s="11">
        <f>Q19*1.96</f>
        <v>5.2919999999999998</v>
      </c>
      <c r="Q19" s="11">
        <f>VALUE(Raw_Data_26!C84)*100</f>
        <v>2.7</v>
      </c>
      <c r="R19" s="11">
        <f t="shared" si="2"/>
        <v>49.8</v>
      </c>
      <c r="U19" s="13"/>
      <c r="V19" s="11"/>
      <c r="W19" s="11"/>
      <c r="X19" s="11"/>
      <c r="Y19" s="11"/>
      <c r="Z19" s="11"/>
      <c r="AA19" s="11"/>
      <c r="AB19" s="11"/>
      <c r="AD19" t="str">
        <f>IFERROR(VALUE(Raw_Data_26!A386)*100,Raw_Data_26!A386)</f>
        <v>Indicator of regional breakdown</v>
      </c>
      <c r="AE19" t="str">
        <f>AE2</f>
        <v>Girls</v>
      </c>
      <c r="AG19" t="str">
        <f>AG2</f>
        <v>Boys</v>
      </c>
      <c r="AI19" t="str">
        <f>AI2</f>
        <v>Overall</v>
      </c>
      <c r="AQ19" s="11"/>
      <c r="AR19" s="11"/>
      <c r="AS19" s="11"/>
      <c r="AT19" s="11"/>
      <c r="AU19" s="11"/>
      <c r="AV19" s="11"/>
      <c r="AW19" s="11"/>
      <c r="AX19">
        <f>IFERROR(VALUE(Raw_Data_26!A756),Raw_Data_26!A756)</f>
        <v>19</v>
      </c>
      <c r="AY19">
        <f>IFERROR(VALUE(Raw_Data_26!B756),Raw_Data_26!B756)</f>
        <v>0.66400000000000003</v>
      </c>
      <c r="AZ19">
        <f>IFERROR(VALUE(Raw_Data_26!C756),Raw_Data_26!C756)</f>
        <v>7.4809999999999999</v>
      </c>
    </row>
    <row r="20" spans="1:5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>
        <f t="shared" si="1"/>
        <v>35.799999999999997</v>
      </c>
      <c r="M20" s="11"/>
      <c r="N20" s="11"/>
      <c r="O20" s="11"/>
      <c r="P20" s="11"/>
      <c r="Q20" s="11"/>
      <c r="R20" s="11">
        <f t="shared" si="2"/>
        <v>49.8</v>
      </c>
      <c r="U20" s="13"/>
      <c r="V20" s="11"/>
      <c r="W20" s="11"/>
      <c r="X20" s="11"/>
      <c r="Y20" s="11"/>
      <c r="Z20" s="11"/>
      <c r="AA20" s="11"/>
      <c r="AB20" s="11"/>
      <c r="AD20" t="str">
        <f>IFERROR(VALUE(Raw_Data_26!A387)*100,Raw_Data_26!A387)</f>
        <v/>
      </c>
      <c r="AE20" t="str">
        <f>IFERROR(VALUE(Raw_Data_26!B387)*100,Raw_Data_26!B387)</f>
        <v>Mean</v>
      </c>
      <c r="AF20" t="str">
        <f>IFERROR(VALUE(Raw_Data_26!C387)*100,Raw_Data_26!C387)</f>
        <v>SE</v>
      </c>
      <c r="AG20" t="str">
        <f>IFERROR(VALUE(Raw_Data_26!D387)*100,Raw_Data_26!D387)</f>
        <v>Mean</v>
      </c>
      <c r="AH20" t="str">
        <f>IFERROR(VALUE(Raw_Data_26!E387)*100,Raw_Data_26!E387)</f>
        <v>SE</v>
      </c>
      <c r="AI20" t="str">
        <f>IFERROR(VALUE(Raw_Data_26!F387)*100,Raw_Data_26!F387)</f>
        <v>Mean</v>
      </c>
      <c r="AJ20" t="str">
        <f>IFERROR(VALUE(Raw_Data_26!G387)*100,Raw_Data_26!G387)</f>
        <v>SE</v>
      </c>
      <c r="AQ20" s="11"/>
      <c r="AR20" s="11"/>
      <c r="AS20" s="11"/>
      <c r="AT20" s="11"/>
      <c r="AU20" s="11"/>
      <c r="AV20" s="11"/>
      <c r="AW20" s="11"/>
      <c r="AX20">
        <f>IFERROR(VALUE(Raw_Data_26!A757),Raw_Data_26!A757)</f>
        <v>20</v>
      </c>
      <c r="AY20">
        <f>IFERROR(VALUE(Raw_Data_26!B757),Raw_Data_26!B757)</f>
        <v>0.79900000000000004</v>
      </c>
      <c r="AZ20">
        <f>IFERROR(VALUE(Raw_Data_26!C757),Raw_Data_26!C757)</f>
        <v>11.837999999999999</v>
      </c>
    </row>
    <row r="21" spans="1:52">
      <c r="A21" s="11"/>
      <c r="B21" s="11"/>
      <c r="C21" s="11"/>
      <c r="D21" s="11"/>
      <c r="E21" s="11"/>
      <c r="F21" s="11"/>
      <c r="G21" s="11"/>
      <c r="H21" s="13" t="s">
        <v>2430</v>
      </c>
      <c r="I21" s="11">
        <f>IFERROR(VALUE(Raw_Data_26!B244)*100,Raw_Data_26!B244)</f>
        <v>42</v>
      </c>
      <c r="J21" s="11">
        <f>1.96*K21*100</f>
        <v>5.4879999999999995</v>
      </c>
      <c r="K21" s="11">
        <f>IFERROR(VALUE(Raw_Data_26!C244),Raw_Data_26!C244)</f>
        <v>2.8000000000000001E-2</v>
      </c>
      <c r="L21" s="11">
        <f t="shared" si="1"/>
        <v>35.799999999999997</v>
      </c>
      <c r="M21" s="11"/>
      <c r="N21" s="13" t="s">
        <v>2430</v>
      </c>
      <c r="O21" s="11">
        <f>IFERROR(VALUE(Raw_Data_26!B271)*100,Raw_Data_26!B271)</f>
        <v>56.8</v>
      </c>
      <c r="P21" s="11">
        <f>Q21*1.96</f>
        <v>4.9000000000000004</v>
      </c>
      <c r="Q21" s="11">
        <f>IFERROR(VALUE(Raw_Data_26!C271)*100,Raw_Data_26!C271)</f>
        <v>2.5</v>
      </c>
      <c r="R21" s="11">
        <f t="shared" si="2"/>
        <v>49.8</v>
      </c>
      <c r="AB21" s="11"/>
      <c r="AD21" t="str">
        <f>AD4</f>
        <v>Overall</v>
      </c>
      <c r="AE21">
        <f>IFERROR(VALUE(Raw_Data_26!B393)*100,Raw_Data_26!B393)</f>
        <v>44.9</v>
      </c>
      <c r="AF21">
        <f>IFERROR(VALUE(Raw_Data_26!C393)*100,Raw_Data_26!C393)*1.96</f>
        <v>7.0559999999999992</v>
      </c>
      <c r="AG21">
        <f>IFERROR(VALUE(Raw_Data_26!D393)*100,Raw_Data_26!D393)</f>
        <v>45.800000000000004</v>
      </c>
      <c r="AH21">
        <f>IFERROR(VALUE(Raw_Data_26!E393)*100,Raw_Data_26!E393)*1.96</f>
        <v>8.2319999999999993</v>
      </c>
      <c r="AI21">
        <f>IFERROR(VALUE(Raw_Data_26!F393)*100,Raw_Data_26!F393)</f>
        <v>45.4</v>
      </c>
      <c r="AJ21">
        <f>IFERROR(VALUE(Raw_Data_26!G393)*100,Raw_Data_26!G393)</f>
        <v>3.1</v>
      </c>
      <c r="AQ21" s="11"/>
      <c r="AR21" s="11"/>
      <c r="AS21" s="11"/>
      <c r="AT21" s="11"/>
      <c r="AU21" s="11"/>
      <c r="AV21" s="11"/>
      <c r="AW21" s="11"/>
      <c r="AX21">
        <f>IFERROR(VALUE(Raw_Data_26!A758),Raw_Data_26!A758)</f>
        <v>21</v>
      </c>
      <c r="AY21">
        <f>IFERROR(VALUE(Raw_Data_26!B758),Raw_Data_26!B758)</f>
        <v>0.503</v>
      </c>
      <c r="AZ21">
        <f>IFERROR(VALUE(Raw_Data_26!C758),Raw_Data_26!C758)</f>
        <v>2.2120000000000002</v>
      </c>
    </row>
    <row r="22" spans="1:52">
      <c r="A22" s="11"/>
      <c r="B22" s="11"/>
      <c r="C22" s="11"/>
      <c r="D22" s="11"/>
      <c r="E22" s="11"/>
      <c r="F22" s="11"/>
      <c r="G22" s="11"/>
      <c r="H22" s="13" t="s">
        <v>2431</v>
      </c>
      <c r="I22" s="11">
        <f>IFERROR(VALUE(Raw_Data_26!B245)*100,Raw_Data_26!B245)</f>
        <v>31.4</v>
      </c>
      <c r="J22" s="11">
        <f>1.96*K22*100</f>
        <v>4.7039999999999997</v>
      </c>
      <c r="K22" s="11">
        <f>IFERROR(VALUE(Raw_Data_26!C245),Raw_Data_26!C245)</f>
        <v>2.4E-2</v>
      </c>
      <c r="L22" s="11">
        <f t="shared" si="1"/>
        <v>35.799999999999997</v>
      </c>
      <c r="M22" s="11"/>
      <c r="N22" s="13" t="s">
        <v>2431</v>
      </c>
      <c r="O22" s="11">
        <f>IFERROR(VALUE(Raw_Data_26!B272)*100,Raw_Data_26!B272)</f>
        <v>44.5</v>
      </c>
      <c r="P22" s="11">
        <f>Q22*1.96</f>
        <v>3.7239999999999998</v>
      </c>
      <c r="Q22" s="11">
        <f>IFERROR(VALUE(Raw_Data_26!C272)*100,Raw_Data_26!C272)</f>
        <v>1.9</v>
      </c>
      <c r="R22" s="11">
        <f t="shared" si="2"/>
        <v>49.8</v>
      </c>
      <c r="AB22" s="11"/>
      <c r="AQ22" s="11"/>
      <c r="AR22" s="11"/>
      <c r="AS22" s="11"/>
      <c r="AT22" s="11"/>
      <c r="AU22" s="11"/>
      <c r="AV22" s="11"/>
      <c r="AW22" s="11"/>
      <c r="AX22">
        <f>IFERROR(VALUE(Raw_Data_26!A759),Raw_Data_26!A759)</f>
        <v>22</v>
      </c>
      <c r="AY22">
        <f>IFERROR(VALUE(Raw_Data_26!B759),Raw_Data_26!B759)</f>
        <v>0.86599999999999999</v>
      </c>
      <c r="AZ22">
        <f>IFERROR(VALUE(Raw_Data_26!C759),Raw_Data_26!C759)</f>
        <v>4.1550000000000002</v>
      </c>
    </row>
    <row r="23" spans="1:5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>
        <f t="shared" si="1"/>
        <v>35.799999999999997</v>
      </c>
      <c r="M23" s="11"/>
      <c r="N23" s="11"/>
      <c r="O23" s="11"/>
      <c r="P23" s="11"/>
      <c r="Q23" s="11"/>
      <c r="R23" s="11">
        <f t="shared" si="2"/>
        <v>49.8</v>
      </c>
      <c r="AD23" t="str">
        <f>AD6</f>
        <v>Mogadishu</v>
      </c>
      <c r="AE23">
        <f>IFERROR(VALUE(Raw_Data_26!B388)*100,Raw_Data_26!B388)</f>
        <v>73.599999999999994</v>
      </c>
      <c r="AF23">
        <f>IFERROR(VALUE(Raw_Data_26!C388)*100,Raw_Data_26!C388)*1.96</f>
        <v>13.915999999999999</v>
      </c>
      <c r="AG23">
        <f>IFERROR(VALUE(Raw_Data_26!D388)*100,Raw_Data_26!D388)</f>
        <v>82.399999999999991</v>
      </c>
      <c r="AH23">
        <f>IFERROR(VALUE(Raw_Data_26!E388)*100,Raw_Data_26!E388)*1.96</f>
        <v>9.9959999999999987</v>
      </c>
      <c r="AI23">
        <f>IFERROR(VALUE(Raw_Data_26!F388)*100,Raw_Data_26!F388)</f>
        <v>77.3</v>
      </c>
      <c r="AJ23">
        <f>IFERROR(VALUE(Raw_Data_26!G388)*100,Raw_Data_26!G388)</f>
        <v>3.6999999999999997</v>
      </c>
      <c r="AQ23" s="11"/>
      <c r="AR23" s="11"/>
      <c r="AS23" s="11"/>
      <c r="AT23" s="11"/>
      <c r="AU23" s="11"/>
      <c r="AV23" s="11"/>
      <c r="AW23" s="11"/>
      <c r="AX23">
        <f>IFERROR(VALUE(Raw_Data_26!A760),Raw_Data_26!A760)</f>
        <v>23</v>
      </c>
      <c r="AY23">
        <f>IFERROR(VALUE(Raw_Data_26!B760),Raw_Data_26!B760)</f>
        <v>0.17199999999999999</v>
      </c>
      <c r="AZ23">
        <f>IFERROR(VALUE(Raw_Data_26!C760),Raw_Data_26!C760)</f>
        <v>2.2589999999999999</v>
      </c>
    </row>
    <row r="24" spans="1:52">
      <c r="A24" s="11"/>
      <c r="B24" s="11"/>
      <c r="C24" s="11"/>
      <c r="D24" s="11"/>
      <c r="E24" s="11"/>
      <c r="F24" s="11"/>
      <c r="G24" s="11"/>
      <c r="H24" s="13" t="s">
        <v>2432</v>
      </c>
      <c r="I24" s="11">
        <f>IFERROR(VALUE(Raw_Data_26!B249)*100,Raw_Data_26!B249)</f>
        <v>32.6</v>
      </c>
      <c r="J24" s="11">
        <f>1.96*K24*100</f>
        <v>4.5079999999999991</v>
      </c>
      <c r="K24" s="11">
        <f>IFERROR(VALUE(Raw_Data_26!C249),Raw_Data_26!C249)</f>
        <v>2.3E-2</v>
      </c>
      <c r="L24" s="11">
        <f t="shared" si="1"/>
        <v>35.799999999999997</v>
      </c>
      <c r="M24" s="11"/>
      <c r="N24" s="13" t="s">
        <v>2432</v>
      </c>
      <c r="O24" s="11">
        <f>IFERROR(VALUE(Raw_Data_26!B276)*100,Raw_Data_26!B276)</f>
        <v>47.699999999999996</v>
      </c>
      <c r="P24" s="11">
        <f>Q24*1.96</f>
        <v>3.92</v>
      </c>
      <c r="Q24" s="11">
        <f>IFERROR(VALUE(Raw_Data_26!C276)*100,Raw_Data_26!C276)</f>
        <v>2</v>
      </c>
      <c r="R24" s="11">
        <f t="shared" si="2"/>
        <v>49.8</v>
      </c>
      <c r="AD24" t="str">
        <f>AD7</f>
        <v>Other urban</v>
      </c>
      <c r="AE24">
        <f>IFERROR(VALUE(Raw_Data_26!B389)*100,Raw_Data_26!B389)</f>
        <v>66</v>
      </c>
      <c r="AF24">
        <f>IFERROR(VALUE(Raw_Data_26!C389)*100,Raw_Data_26!C389)*1.96</f>
        <v>8.0360000000000014</v>
      </c>
      <c r="AG24">
        <f>IFERROR(VALUE(Raw_Data_26!D389)*100,Raw_Data_26!D389)</f>
        <v>81.399999999999991</v>
      </c>
      <c r="AH24">
        <f>IFERROR(VALUE(Raw_Data_26!E389)*100,Raw_Data_26!E389)*1.96</f>
        <v>10.192</v>
      </c>
      <c r="AI24">
        <f>IFERROR(VALUE(Raw_Data_26!F389)*100,Raw_Data_26!F389)</f>
        <v>74.599999999999994</v>
      </c>
      <c r="AJ24">
        <f>IFERROR(VALUE(Raw_Data_26!G389)*100,Raw_Data_26!G389)</f>
        <v>4</v>
      </c>
      <c r="AQ24" s="11"/>
      <c r="AR24" s="11"/>
      <c r="AS24" s="11"/>
      <c r="AT24" s="11"/>
      <c r="AU24" s="11"/>
      <c r="AV24" s="11"/>
      <c r="AW24" s="11"/>
      <c r="AX24">
        <f>IFERROR(VALUE(Raw_Data_26!A761),Raw_Data_26!A761)</f>
        <v>24</v>
      </c>
      <c r="AY24">
        <f>IFERROR(VALUE(Raw_Data_26!B761),Raw_Data_26!B761)</f>
        <v>9.4E-2</v>
      </c>
      <c r="AZ24">
        <f>IFERROR(VALUE(Raw_Data_26!C761),Raw_Data_26!C761)</f>
        <v>1.7170000000000001</v>
      </c>
    </row>
    <row r="25" spans="1:52">
      <c r="A25" s="11"/>
      <c r="B25" s="11"/>
      <c r="C25" s="11"/>
      <c r="D25" s="11"/>
      <c r="E25" s="11"/>
      <c r="F25" s="11"/>
      <c r="G25" s="11"/>
      <c r="H25" s="13" t="s">
        <v>2433</v>
      </c>
      <c r="I25" s="11">
        <f>IFERROR(VALUE(Raw_Data_26!B250)*100,Raw_Data_26!B250)</f>
        <v>53.2</v>
      </c>
      <c r="J25" s="11">
        <f>1.96*K25*100</f>
        <v>6.468</v>
      </c>
      <c r="K25" s="11">
        <f>IFERROR(VALUE(Raw_Data_26!C250),Raw_Data_26!C250)</f>
        <v>3.3000000000000002E-2</v>
      </c>
      <c r="L25" s="11">
        <f t="shared" si="1"/>
        <v>35.799999999999997</v>
      </c>
      <c r="M25" s="11"/>
      <c r="N25" s="13" t="s">
        <v>2433</v>
      </c>
      <c r="O25" s="11">
        <f>IFERROR(VALUE(Raw_Data_26!B277)*100,Raw_Data_26!B277)</f>
        <v>60.699999999999996</v>
      </c>
      <c r="P25" s="11">
        <f>Q25*1.96</f>
        <v>6.468</v>
      </c>
      <c r="Q25" s="11">
        <f>IFERROR(VALUE(Raw_Data_26!C277)*100,Raw_Data_26!C277)</f>
        <v>3.3000000000000003</v>
      </c>
      <c r="R25" s="11">
        <f t="shared" si="2"/>
        <v>49.8</v>
      </c>
      <c r="AD25" t="str">
        <f>AD8</f>
        <v>Rural</v>
      </c>
      <c r="AE25">
        <f>IFERROR(VALUE(Raw_Data_26!B390)*100,Raw_Data_26!B390)</f>
        <v>50.4</v>
      </c>
      <c r="AF25">
        <f>IFERROR(VALUE(Raw_Data_26!C390)*100,Raw_Data_26!C390)*1.96</f>
        <v>20.971999999999998</v>
      </c>
      <c r="AG25">
        <f>IFERROR(VALUE(Raw_Data_26!D390)*100,Raw_Data_26!D390)</f>
        <v>39</v>
      </c>
      <c r="AH25">
        <f>IFERROR(VALUE(Raw_Data_26!E390)*100,Raw_Data_26!E390)*1.96</f>
        <v>12.74</v>
      </c>
      <c r="AI25">
        <f>IFERROR(VALUE(Raw_Data_26!F390)*100,Raw_Data_26!F390)</f>
        <v>44.2</v>
      </c>
      <c r="AJ25">
        <f>IFERROR(VALUE(Raw_Data_26!G390)*100,Raw_Data_26!G390)</f>
        <v>7.0000000000000009</v>
      </c>
      <c r="AQ25" s="11"/>
      <c r="AR25" s="11"/>
      <c r="AS25" s="11"/>
      <c r="AT25" s="11"/>
      <c r="AU25" s="11"/>
      <c r="AV25" s="11"/>
      <c r="AW25" s="11"/>
      <c r="AX25">
        <f>IFERROR(VALUE(Raw_Data_26!A762),Raw_Data_26!A762)</f>
        <v>25</v>
      </c>
      <c r="AY25">
        <f>IFERROR(VALUE(Raw_Data_26!B762),Raw_Data_26!B762)</f>
        <v>0.503</v>
      </c>
      <c r="AZ25">
        <f>IFERROR(VALUE(Raw_Data_26!C762),Raw_Data_26!C762)</f>
        <v>3.0089999999999999</v>
      </c>
    </row>
    <row r="26" spans="1:5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>
        <f t="shared" si="1"/>
        <v>35.799999999999997</v>
      </c>
      <c r="M26" s="11"/>
      <c r="N26" s="11"/>
      <c r="O26" s="11"/>
      <c r="P26" s="11"/>
      <c r="Q26" s="11"/>
      <c r="R26" s="11">
        <f t="shared" si="2"/>
        <v>49.8</v>
      </c>
      <c r="AD26" t="str">
        <f>AD9</f>
        <v>IDPs in settlements</v>
      </c>
      <c r="AE26">
        <f>IFERROR(VALUE(Raw_Data_26!B391)*100,Raw_Data_26!B391)</f>
        <v>30.5</v>
      </c>
      <c r="AF26">
        <f>IFERROR(VALUE(Raw_Data_26!C391)*100,Raw_Data_26!C391)*1.96</f>
        <v>9.8000000000000007</v>
      </c>
      <c r="AG26">
        <f>IFERROR(VALUE(Raw_Data_26!D391)*100,Raw_Data_26!D391)</f>
        <v>41.8</v>
      </c>
      <c r="AH26">
        <f>IFERROR(VALUE(Raw_Data_26!E391)*100,Raw_Data_26!E391)*1.96</f>
        <v>15.092000000000001</v>
      </c>
      <c r="AI26">
        <f>IFERROR(VALUE(Raw_Data_26!F391)*100,Raw_Data_26!F391)</f>
        <v>36.4</v>
      </c>
      <c r="AJ26">
        <f>IFERROR(VALUE(Raw_Data_26!G391)*100,Raw_Data_26!G391)</f>
        <v>3.4000000000000004</v>
      </c>
      <c r="AQ26" s="11"/>
      <c r="AR26" s="11"/>
      <c r="AS26" s="11"/>
      <c r="AT26" s="11"/>
      <c r="AU26" s="11"/>
      <c r="AV26" s="11"/>
      <c r="AW26" s="11"/>
      <c r="AX26" t="str">
        <f>IFERROR(VALUE(Raw_Data_26!A763),Raw_Data_26!A763)</f>
        <v>Total</v>
      </c>
      <c r="AY26">
        <f>IFERROR(VALUE(Raw_Data_26!B763),Raw_Data_26!B763)</f>
        <v>100</v>
      </c>
      <c r="AZ26">
        <f>IFERROR(VALUE(Raw_Data_26!C763),Raw_Data_26!C763)</f>
        <v>100</v>
      </c>
    </row>
    <row r="27" spans="1:52">
      <c r="A27" s="11"/>
      <c r="B27" s="11"/>
      <c r="C27" s="11"/>
      <c r="D27" s="11"/>
      <c r="E27" s="11"/>
      <c r="F27" s="11"/>
      <c r="G27" s="11"/>
      <c r="H27" s="16" t="s">
        <v>3478</v>
      </c>
      <c r="I27" s="11">
        <f>IFERROR(VALUE(Raw_Data_26!B254)*100,Raw_Data_26!B254)</f>
        <v>37.200000000000003</v>
      </c>
      <c r="J27" s="11">
        <f>1.96*K27*100</f>
        <v>5.4879999999999995</v>
      </c>
      <c r="K27" s="11">
        <f>IFERROR(VALUE(Raw_Data_26!C254),Raw_Data_26!C254)</f>
        <v>2.8000000000000001E-2</v>
      </c>
      <c r="L27" s="11">
        <f t="shared" si="1"/>
        <v>35.799999999999997</v>
      </c>
      <c r="M27" s="11"/>
      <c r="N27" s="16" t="s">
        <v>3478</v>
      </c>
      <c r="O27" s="11">
        <f>IFERROR(VALUE(Raw_Data_26!B281)*100,Raw_Data_26!B281)</f>
        <v>52.1</v>
      </c>
      <c r="P27" s="11">
        <f>Q27*1.96</f>
        <v>4.508</v>
      </c>
      <c r="Q27" s="11">
        <f>IFERROR(VALUE(Raw_Data_26!C281)*100,Raw_Data_26!C281)</f>
        <v>2.2999999999999998</v>
      </c>
      <c r="R27" s="11">
        <f t="shared" si="2"/>
        <v>49.8</v>
      </c>
      <c r="AD27" t="str">
        <f>AD10</f>
        <v>Nomads</v>
      </c>
      <c r="AE27">
        <f>IFERROR(VALUE(Raw_Data_26!B392)*100,Raw_Data_26!B392)</f>
        <v>13.100000000000001</v>
      </c>
      <c r="AF27">
        <f>IFERROR(VALUE(Raw_Data_26!C392)*100,Raw_Data_26!C392)*1.96</f>
        <v>11.76</v>
      </c>
      <c r="AG27">
        <f>IFERROR(VALUE(Raw_Data_26!D392)*100,Raw_Data_26!D392)</f>
        <v>11.700000000000001</v>
      </c>
      <c r="AH27">
        <f>IFERROR(VALUE(Raw_Data_26!E392)*100,Raw_Data_26!E392)*1.96</f>
        <v>7.84</v>
      </c>
      <c r="AI27">
        <f>IFERROR(VALUE(Raw_Data_26!F392)*100,Raw_Data_26!F392)</f>
        <v>12.2</v>
      </c>
      <c r="AJ27">
        <f>IFERROR(VALUE(Raw_Data_26!G392)*100,Raw_Data_26!G392)</f>
        <v>4.5999999999999996</v>
      </c>
      <c r="AQ27" s="11"/>
      <c r="AR27" s="11"/>
      <c r="AS27" s="11"/>
      <c r="AT27" s="11"/>
      <c r="AU27" s="11"/>
      <c r="AV27" s="11"/>
      <c r="AW27" s="11"/>
    </row>
    <row r="28" spans="1:52">
      <c r="A28" s="11"/>
      <c r="B28" s="11"/>
      <c r="C28" s="11"/>
      <c r="D28" s="11"/>
      <c r="E28" s="11"/>
      <c r="F28" s="11"/>
      <c r="G28" s="11"/>
      <c r="H28" s="17" t="s">
        <v>3657</v>
      </c>
      <c r="I28" s="11">
        <f>IFERROR(VALUE(Raw_Data_26!B255)*100,Raw_Data_26!B255)</f>
        <v>32.9</v>
      </c>
      <c r="J28" s="11">
        <f>1.96*K28*100</f>
        <v>5.88</v>
      </c>
      <c r="K28" s="11">
        <f>IFERROR(VALUE(Raw_Data_26!C255),Raw_Data_26!C255)</f>
        <v>0.03</v>
      </c>
      <c r="L28" s="11">
        <f t="shared" si="1"/>
        <v>35.799999999999997</v>
      </c>
      <c r="M28" s="11"/>
      <c r="N28" s="17" t="s">
        <v>3657</v>
      </c>
      <c r="O28" s="11">
        <f>IFERROR(VALUE(Raw_Data_26!B282)*100,Raw_Data_26!B282)</f>
        <v>44.7</v>
      </c>
      <c r="P28" s="11">
        <f>Q28*1.96</f>
        <v>6.468</v>
      </c>
      <c r="Q28" s="11">
        <f>IFERROR(VALUE(Raw_Data_26!C282)*100,Raw_Data_26!C282)</f>
        <v>3.3000000000000003</v>
      </c>
      <c r="R28" s="11">
        <f t="shared" si="2"/>
        <v>49.8</v>
      </c>
      <c r="AQ28" s="11"/>
      <c r="AR28" s="11"/>
      <c r="AS28" s="11"/>
      <c r="AT28" s="11"/>
      <c r="AU28" s="11"/>
      <c r="AV28" s="11"/>
      <c r="AW28" s="11"/>
    </row>
    <row r="29" spans="1:5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>
        <f t="shared" si="1"/>
        <v>35.799999999999997</v>
      </c>
      <c r="M29" s="11"/>
      <c r="N29" s="11"/>
      <c r="O29" s="11"/>
      <c r="P29" s="11"/>
      <c r="Q29" s="11"/>
      <c r="R29" s="11">
        <f t="shared" si="2"/>
        <v>49.8</v>
      </c>
      <c r="AD29" t="str">
        <f>IFERROR(VALUE(Raw_Data_26!A403)*100,Raw_Data_26!A403)</f>
        <v>Non-Poor</v>
      </c>
      <c r="AE29">
        <f>IFERROR(VALUE(Raw_Data_26!B403)*100,Raw_Data_26!B403)</f>
        <v>48.8</v>
      </c>
      <c r="AF29">
        <f>IFERROR(VALUE(Raw_Data_26!C403)*100,Raw_Data_26!C403)*1.96</f>
        <v>10.192</v>
      </c>
      <c r="AG29">
        <f>IFERROR(VALUE(Raw_Data_26!D403)*100,Raw_Data_26!D403)</f>
        <v>57.499999999999993</v>
      </c>
      <c r="AH29">
        <f>IFERROR(VALUE(Raw_Data_26!E403)*100,Raw_Data_26!E403)*1.96</f>
        <v>13.328000000000001</v>
      </c>
      <c r="AI29">
        <f>IFERROR(VALUE(Raw_Data_26!F403)*100,Raw_Data_26!F403)</f>
        <v>53.6</v>
      </c>
      <c r="AJ29">
        <f>IFERROR(VALUE(Raw_Data_26!G403)*100,Raw_Data_26!G403)*1.96</f>
        <v>9.2119999999999997</v>
      </c>
      <c r="AQ29" s="11"/>
      <c r="AR29" s="11"/>
      <c r="AS29" s="11"/>
      <c r="AT29" s="11"/>
      <c r="AU29" s="11"/>
      <c r="AV29" s="11"/>
      <c r="AW29" s="11"/>
    </row>
    <row r="30" spans="1:52">
      <c r="A30" s="11"/>
      <c r="B30" s="11"/>
      <c r="C30" s="11"/>
      <c r="D30" s="11"/>
      <c r="E30" s="11"/>
      <c r="F30" s="11"/>
      <c r="G30" s="11"/>
      <c r="H30" s="13" t="s">
        <v>2434</v>
      </c>
      <c r="I30" s="11">
        <f>IFERROR(VALUE(Raw_Data_26!B259)*100,Raw_Data_26!B259)</f>
        <v>51</v>
      </c>
      <c r="J30" s="11">
        <f>1.96*K30*100</f>
        <v>8.0359999999999996</v>
      </c>
      <c r="K30" s="11">
        <f>IFERROR(VALUE(Raw_Data_26!C259),Raw_Data_26!C259)</f>
        <v>4.1000000000000002E-2</v>
      </c>
      <c r="L30" s="11">
        <f t="shared" si="1"/>
        <v>35.799999999999997</v>
      </c>
      <c r="M30" s="11"/>
      <c r="N30" s="13" t="s">
        <v>2434</v>
      </c>
      <c r="O30" s="11">
        <f>IFERROR(VALUE(Raw_Data_26!B286)*100,Raw_Data_26!B286)</f>
        <v>66.600000000000009</v>
      </c>
      <c r="P30" s="11">
        <f>Q30*1.96</f>
        <v>4.508</v>
      </c>
      <c r="Q30" s="11">
        <f>IFERROR(VALUE(Raw_Data_26!C286)*100,Raw_Data_26!C286)</f>
        <v>2.2999999999999998</v>
      </c>
      <c r="R30" s="11">
        <f t="shared" si="2"/>
        <v>49.8</v>
      </c>
      <c r="AD30" t="str">
        <f>IFERROR(VALUE(Raw_Data_26!A404)*100,Raw_Data_26!A404)</f>
        <v>Poor</v>
      </c>
      <c r="AE30">
        <f>IFERROR(VALUE(Raw_Data_26!B404)*100,Raw_Data_26!B404)</f>
        <v>43.4</v>
      </c>
      <c r="AF30">
        <f>IFERROR(VALUE(Raw_Data_26!C404)*100,Raw_Data_26!C404)*1.96</f>
        <v>9.2119999999999997</v>
      </c>
      <c r="AG30">
        <f>IFERROR(VALUE(Raw_Data_26!D404)*100,Raw_Data_26!D404)</f>
        <v>41.4</v>
      </c>
      <c r="AH30">
        <f>IFERROR(VALUE(Raw_Data_26!E404)*100,Raw_Data_26!E404)*1.96</f>
        <v>8.6239999999999988</v>
      </c>
      <c r="AI30">
        <f>IFERROR(VALUE(Raw_Data_26!F404)*100,Raw_Data_26!F404)</f>
        <v>42.3</v>
      </c>
      <c r="AJ30">
        <f>IFERROR(VALUE(Raw_Data_26!G404)*100,Raw_Data_26!G404)*1.96</f>
        <v>7.0559999999999992</v>
      </c>
    </row>
    <row r="31" spans="1:52">
      <c r="A31" s="11"/>
      <c r="B31" s="11"/>
      <c r="C31" s="11"/>
      <c r="D31" s="11"/>
      <c r="E31" s="11"/>
      <c r="F31" s="11"/>
      <c r="G31" s="11"/>
      <c r="H31" s="13" t="s">
        <v>2435</v>
      </c>
      <c r="I31" s="11">
        <f>IFERROR(VALUE(Raw_Data_26!B260)*100,Raw_Data_26!B260)</f>
        <v>26.900000000000002</v>
      </c>
      <c r="J31" s="11">
        <f>1.96*K31*100</f>
        <v>4.1160000000000005</v>
      </c>
      <c r="K31" s="11">
        <f>IFERROR(VALUE(Raw_Data_26!C260),Raw_Data_26!C260)</f>
        <v>2.1000000000000001E-2</v>
      </c>
      <c r="L31" s="11">
        <f t="shared" si="1"/>
        <v>35.799999999999997</v>
      </c>
      <c r="M31" s="11"/>
      <c r="N31" s="13" t="s">
        <v>2435</v>
      </c>
      <c r="O31" s="11">
        <f>IFERROR(VALUE(Raw_Data_26!B287)*100,Raw_Data_26!B287)</f>
        <v>36.9</v>
      </c>
      <c r="P31" s="11">
        <f>Q31*1.96</f>
        <v>4.1159999999999997</v>
      </c>
      <c r="Q31" s="11">
        <f>IFERROR(VALUE(Raw_Data_26!C287)*100,Raw_Data_26!C287)</f>
        <v>2.1</v>
      </c>
      <c r="R31" s="11">
        <f t="shared" si="2"/>
        <v>49.8</v>
      </c>
    </row>
    <row r="32" spans="1:5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2"/>
      <c r="N32" s="11"/>
      <c r="O32" s="11"/>
      <c r="P32" s="11"/>
      <c r="Q32" s="11"/>
      <c r="R32" s="11"/>
      <c r="U32" s="11"/>
      <c r="V32" s="11"/>
      <c r="W32" s="11"/>
      <c r="X32" s="11"/>
      <c r="Y32" s="11"/>
      <c r="Z32" s="11"/>
      <c r="AA32" s="11"/>
      <c r="AB32" s="11"/>
      <c r="AD32" t="str">
        <f>IFERROR(VALUE(Raw_Data_26!A397)*100,Raw_Data_26!A397)</f>
        <v>Female</v>
      </c>
      <c r="AE32">
        <f>IFERROR(VALUE(Raw_Data_26!B397)*100,Raw_Data_26!B397)</f>
        <v>50</v>
      </c>
      <c r="AF32">
        <f>IFERROR(VALUE(Raw_Data_26!C397)*100,Raw_Data_26!C397)*1.96</f>
        <v>8.82</v>
      </c>
      <c r="AG32">
        <f>IFERROR(VALUE(Raw_Data_26!D397)*100,Raw_Data_26!D397)</f>
        <v>50.6</v>
      </c>
      <c r="AH32">
        <f>IFERROR(VALUE(Raw_Data_26!E397)*100,Raw_Data_26!E397)*1.96</f>
        <v>11.172000000000001</v>
      </c>
      <c r="AI32">
        <f>IFERROR(VALUE(Raw_Data_26!F397)*100,Raw_Data_26!F397)</f>
        <v>50.3</v>
      </c>
      <c r="AJ32">
        <f>IFERROR(VALUE(Raw_Data_26!G397)*100,Raw_Data_26!G397)*1.96</f>
        <v>7.2519999999999998</v>
      </c>
    </row>
    <row r="33" spans="1:4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D33" t="str">
        <f>IFERROR(VALUE(Raw_Data_26!A398)*100,Raw_Data_26!A398)</f>
        <v>Male</v>
      </c>
      <c r="AE33">
        <f>IFERROR(VALUE(Raw_Data_26!B398)*100,Raw_Data_26!B398)</f>
        <v>40.200000000000003</v>
      </c>
      <c r="AF33">
        <f>IFERROR(VALUE(Raw_Data_26!C398)*100,Raw_Data_26!C398)*1.96</f>
        <v>11.368</v>
      </c>
      <c r="AG33">
        <f>IFERROR(VALUE(Raw_Data_26!D398)*100,Raw_Data_26!D398)</f>
        <v>42.199999999999996</v>
      </c>
      <c r="AH33">
        <f>IFERROR(VALUE(Raw_Data_26!E398)*100,Raw_Data_26!E398)*1.96</f>
        <v>8.82</v>
      </c>
      <c r="AI33">
        <f>IFERROR(VALUE(Raw_Data_26!F398)*100,Raw_Data_26!F398)</f>
        <v>41.3</v>
      </c>
      <c r="AJ33">
        <f>IFERROR(VALUE(Raw_Data_26!G398)*100,Raw_Data_26!G398)*1.96</f>
        <v>7.84</v>
      </c>
    </row>
    <row r="34" spans="1:4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L34" s="11"/>
      <c r="AM34" s="11"/>
      <c r="AN34" s="11"/>
      <c r="AO34" s="11"/>
      <c r="AP34" s="11"/>
    </row>
    <row r="35" spans="1:4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 t="s">
        <v>2162</v>
      </c>
      <c r="Q35" s="11" t="s">
        <v>3819</v>
      </c>
      <c r="R35" s="11" t="s">
        <v>59</v>
      </c>
      <c r="S35" s="11" t="s">
        <v>3656</v>
      </c>
      <c r="T35" s="11" t="s">
        <v>103</v>
      </c>
      <c r="U35" s="11"/>
      <c r="AD35" t="str">
        <f>IFERROR(VALUE(Raw_Data_26!A406)*100,Raw_Data_26!A406)</f>
        <v>Enrolment by age and gender</v>
      </c>
      <c r="AE35" t="str">
        <f>IFERROR(VALUE(Raw_Data_26!B406)*100,Raw_Data_26!B406)</f>
        <v/>
      </c>
      <c r="AF35" t="str">
        <f>IFERROR(VALUE(Raw_Data_26!C406)*100,Raw_Data_26!C406)</f>
        <v/>
      </c>
      <c r="AG35" t="str">
        <f>IFERROR(VALUE(Raw_Data_26!D406)*100,Raw_Data_26!D406)</f>
        <v/>
      </c>
      <c r="AH35" t="str">
        <f>IFERROR(VALUE(Raw_Data_26!E406)*100,Raw_Data_26!E406)</f>
        <v/>
      </c>
      <c r="AI35" t="str">
        <f>IFERROR(VALUE(Raw_Data_26!F406)*100,Raw_Data_26!F406)</f>
        <v/>
      </c>
      <c r="AJ35" t="str">
        <f>IFERROR(VALUE(Raw_Data_26!G406)*100,Raw_Data_26!G406)</f>
        <v/>
      </c>
    </row>
    <row r="36" spans="1:4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>
        <f>IFERROR(VALUE(Raw_Data_26!B128),Raw_Data_26!B134)</f>
        <v>34.246000000000002</v>
      </c>
      <c r="P36" s="11">
        <f>IFERROR(VALUE(Raw_Data_26!C128),Raw_Data_26!C134)</f>
        <v>30.885000000000002</v>
      </c>
      <c r="Q36" s="11">
        <f>IFERROR(VALUE(Raw_Data_26!D128),Raw_Data_26!D134)</f>
        <v>52.356999999999999</v>
      </c>
      <c r="R36" s="11">
        <f>IFERROR(VALUE(Raw_Data_26!E128),Raw_Data_26!E134)</f>
        <v>83.465999999999994</v>
      </c>
      <c r="S36" s="11">
        <f>IFERROR(VALUE(Raw_Data_26!F128),Raw_Data_26!F134)</f>
        <v>80.162000000000006</v>
      </c>
      <c r="U36" s="11"/>
      <c r="AD36" t="str">
        <f>IFERROR(VALUE(Raw_Data_26!A407)*100,Raw_Data_26!A407)</f>
        <v>Age</v>
      </c>
      <c r="AE36" t="str">
        <f>AE2</f>
        <v>Girls</v>
      </c>
      <c r="AG36" t="str">
        <f>AG2</f>
        <v>Boys</v>
      </c>
      <c r="AI36" t="str">
        <f>AI2</f>
        <v>Overall</v>
      </c>
      <c r="AK36" t="s">
        <v>2222</v>
      </c>
    </row>
    <row r="37" spans="1:4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2" t="s">
        <v>2222</v>
      </c>
      <c r="O37" s="11">
        <f>IFERROR(VALUE(Raw_Data_26!G128),Raw_Data_26!G128)</f>
        <v>59.005000000000003</v>
      </c>
      <c r="P37" s="11">
        <f>O37</f>
        <v>59.005000000000003</v>
      </c>
      <c r="Q37" s="11">
        <f>P37</f>
        <v>59.005000000000003</v>
      </c>
      <c r="R37" s="11">
        <f>Q37</f>
        <v>59.005000000000003</v>
      </c>
      <c r="S37" s="11">
        <f>R37</f>
        <v>59.005000000000003</v>
      </c>
      <c r="U37" s="11"/>
      <c r="AD37" t="str">
        <f>IFERROR(VALUE(Raw_Data_26!A408)*100,Raw_Data_26!A408)</f>
        <v/>
      </c>
      <c r="AE37" t="str">
        <f>IFERROR(VALUE(Raw_Data_26!B408)*100,Raw_Data_26!B408)</f>
        <v>Mean</v>
      </c>
      <c r="AF37" t="str">
        <f>IFERROR(VALUE(Raw_Data_26!C408)*100,Raw_Data_26!C408)</f>
        <v>SE</v>
      </c>
      <c r="AG37" t="str">
        <f>IFERROR(VALUE(Raw_Data_26!D408)*100,Raw_Data_26!D408)</f>
        <v>Mean</v>
      </c>
      <c r="AH37" t="str">
        <f>IFERROR(VALUE(Raw_Data_26!E408)*100,Raw_Data_26!E408)</f>
        <v>SE</v>
      </c>
      <c r="AI37" t="str">
        <f>IFERROR(VALUE(Raw_Data_26!F408)*100,Raw_Data_26!F408)</f>
        <v>Mean</v>
      </c>
      <c r="AJ37" t="str">
        <f>IFERROR(VALUE(Raw_Data_26!G408)*100,Raw_Data_26!G408)</f>
        <v>SE</v>
      </c>
    </row>
    <row r="38" spans="1:4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20">
        <f>O39-O36</f>
        <v>6.4539999999999935</v>
      </c>
      <c r="P38" s="20">
        <f>P39-P36</f>
        <v>5.014999999999997</v>
      </c>
      <c r="Q38" s="20">
        <f>Q39-Q36</f>
        <v>7.742999999999995</v>
      </c>
      <c r="R38" s="20">
        <f>R39-R36</f>
        <v>7.2340000000000089</v>
      </c>
      <c r="S38" s="20">
        <f>S39-S36</f>
        <v>4.9379999999999882</v>
      </c>
      <c r="U38" s="11"/>
      <c r="AD38">
        <f>IFERROR(VALUE(Raw_Data_26!A655),Raw_Data_26!A655)</f>
        <v>6</v>
      </c>
      <c r="AE38">
        <f>IFERROR(VALUE(Raw_Data_26!B655)*100,Raw_Data_26!B655)</f>
        <v>22.7</v>
      </c>
      <c r="AF38">
        <f>IFERROR(VALUE(Raw_Data_26!C655)*100,Raw_Data_26!C655)</f>
        <v>4.3</v>
      </c>
      <c r="AG38">
        <f>IFERROR(VALUE(Raw_Data_26!D655)*100,Raw_Data_26!D655)</f>
        <v>21</v>
      </c>
      <c r="AH38">
        <f>IFERROR(VALUE(Raw_Data_26!E655)*100,Raw_Data_26!E655)</f>
        <v>3.6999999999999997</v>
      </c>
      <c r="AI38">
        <f>IFERROR(VALUE(Raw_Data_26!F655)*100,Raw_Data_26!F655)</f>
        <v>21.9</v>
      </c>
      <c r="AJ38">
        <f>IFERROR(VALUE(Raw_Data_26!G655)*100,Raw_Data_26!G655)</f>
        <v>3.1</v>
      </c>
      <c r="AK38">
        <f>L6</f>
        <v>35.799999999999997</v>
      </c>
      <c r="AL38" s="11" t="str">
        <f>AD38&amp;"-"&amp;AD39</f>
        <v>6-7</v>
      </c>
      <c r="AM38" s="11">
        <f>AVERAGE(AI38:AI39)</f>
        <v>24.45</v>
      </c>
      <c r="AN38" s="11"/>
      <c r="AO38" s="11"/>
      <c r="AP38" s="11"/>
    </row>
    <row r="39" spans="1:4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>
        <f t="array" ref="O39:S39">TRANSPOSE(Raw_Data_26!J342:J346)*100</f>
        <v>40.699999999999996</v>
      </c>
      <c r="P39" s="11">
        <v>35.9</v>
      </c>
      <c r="Q39" s="11">
        <v>60.099999999999994</v>
      </c>
      <c r="R39" s="11">
        <v>90.7</v>
      </c>
      <c r="S39" s="11">
        <v>85.1</v>
      </c>
      <c r="U39" s="11"/>
      <c r="AD39">
        <f>IFERROR(VALUE(Raw_Data_26!A656),Raw_Data_26!A656)</f>
        <v>7</v>
      </c>
      <c r="AE39">
        <f>IFERROR(VALUE(Raw_Data_26!B656)*100,Raw_Data_26!B656)</f>
        <v>26.400000000000002</v>
      </c>
      <c r="AF39">
        <f>IFERROR(VALUE(Raw_Data_26!C656)*100,Raw_Data_26!C656)</f>
        <v>4.3999999999999995</v>
      </c>
      <c r="AG39">
        <f>IFERROR(VALUE(Raw_Data_26!D656)*100,Raw_Data_26!D656)</f>
        <v>27.6</v>
      </c>
      <c r="AH39">
        <f>IFERROR(VALUE(Raw_Data_26!E656)*100,Raw_Data_26!E656)</f>
        <v>3.9</v>
      </c>
      <c r="AI39">
        <f>IFERROR(VALUE(Raw_Data_26!F656)*100,Raw_Data_26!F656)</f>
        <v>27</v>
      </c>
      <c r="AJ39">
        <f>IFERROR(VALUE(Raw_Data_26!G656)*100,Raw_Data_26!G656)</f>
        <v>2.8000000000000003</v>
      </c>
      <c r="AK39">
        <f t="shared" ref="AK39:AK56" si="3">AK38</f>
        <v>35.799999999999997</v>
      </c>
      <c r="AL39" s="11" t="str">
        <f>AD40&amp;"-"&amp;AD41</f>
        <v>8-9</v>
      </c>
      <c r="AM39" s="11">
        <f>AVERAGE(AI40:AI41)</f>
        <v>26.75</v>
      </c>
      <c r="AN39" s="11"/>
      <c r="AO39" s="11"/>
      <c r="AP39" s="11"/>
    </row>
    <row r="40" spans="1:4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W40" s="11"/>
      <c r="X40" s="11"/>
      <c r="Y40" s="11"/>
      <c r="Z40" s="11"/>
      <c r="AA40" s="11"/>
      <c r="AD40">
        <f>IFERROR(VALUE(Raw_Data_26!A657),Raw_Data_26!A657)</f>
        <v>8</v>
      </c>
      <c r="AE40">
        <f>IFERROR(VALUE(Raw_Data_26!B657)*100,Raw_Data_26!B657)</f>
        <v>21.7</v>
      </c>
      <c r="AF40">
        <f>IFERROR(VALUE(Raw_Data_26!C657)*100,Raw_Data_26!C657)</f>
        <v>3.5000000000000004</v>
      </c>
      <c r="AG40">
        <f>IFERROR(VALUE(Raw_Data_26!D657)*100,Raw_Data_26!D657)</f>
        <v>25.6</v>
      </c>
      <c r="AH40">
        <f>IFERROR(VALUE(Raw_Data_26!E657)*100,Raw_Data_26!E657)</f>
        <v>3.5999999999999996</v>
      </c>
      <c r="AI40">
        <f>IFERROR(VALUE(Raw_Data_26!F657)*100,Raw_Data_26!F657)</f>
        <v>23.799999999999997</v>
      </c>
      <c r="AJ40">
        <f>IFERROR(VALUE(Raw_Data_26!G657)*100,Raw_Data_26!G657)</f>
        <v>2.9000000000000004</v>
      </c>
      <c r="AK40">
        <f t="shared" si="3"/>
        <v>35.799999999999997</v>
      </c>
      <c r="AL40" s="11" t="str">
        <f>AD42&amp;"-"&amp;AD43</f>
        <v>10-11</v>
      </c>
      <c r="AM40" s="11">
        <f>AVERAGE(AI42:AI43)</f>
        <v>40.85</v>
      </c>
      <c r="AN40" s="11"/>
      <c r="AO40" s="11"/>
      <c r="AP40" s="11"/>
    </row>
    <row r="41" spans="1:4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 t="s">
        <v>63</v>
      </c>
      <c r="P41" s="11" t="s">
        <v>2161</v>
      </c>
      <c r="Q41" s="11"/>
      <c r="R41" s="11" t="s">
        <v>2430</v>
      </c>
      <c r="S41" s="11" t="s">
        <v>2431</v>
      </c>
      <c r="T41" s="11"/>
      <c r="U41" s="11" t="s">
        <v>2432</v>
      </c>
      <c r="V41" s="11" t="s">
        <v>2433</v>
      </c>
      <c r="W41" s="11"/>
      <c r="X41" s="16" t="s">
        <v>3478</v>
      </c>
      <c r="Y41" s="17" t="s">
        <v>3657</v>
      </c>
      <c r="Z41" s="11"/>
      <c r="AA41" s="11" t="s">
        <v>2434</v>
      </c>
      <c r="AB41" s="11" t="s">
        <v>2435</v>
      </c>
      <c r="AD41">
        <f>IFERROR(VALUE(Raw_Data_26!A658),Raw_Data_26!A658)</f>
        <v>9</v>
      </c>
      <c r="AE41">
        <f>IFERROR(VALUE(Raw_Data_26!B658)*100,Raw_Data_26!B658)</f>
        <v>27.900000000000002</v>
      </c>
      <c r="AF41">
        <f>IFERROR(VALUE(Raw_Data_26!C658)*100,Raw_Data_26!C658)</f>
        <v>4.9000000000000004</v>
      </c>
      <c r="AG41">
        <f>IFERROR(VALUE(Raw_Data_26!D658)*100,Raw_Data_26!D658)</f>
        <v>31.5</v>
      </c>
      <c r="AH41">
        <f>IFERROR(VALUE(Raw_Data_26!E658)*100,Raw_Data_26!E658)</f>
        <v>5.5</v>
      </c>
      <c r="AI41">
        <f>IFERROR(VALUE(Raw_Data_26!F658)*100,Raw_Data_26!F658)</f>
        <v>29.7</v>
      </c>
      <c r="AJ41">
        <f>IFERROR(VALUE(Raw_Data_26!G658)*100,Raw_Data_26!G658)</f>
        <v>4</v>
      </c>
      <c r="AK41">
        <f t="shared" si="3"/>
        <v>35.799999999999997</v>
      </c>
      <c r="AL41" s="11" t="str">
        <f>AD44&amp;"-"&amp;AD45</f>
        <v>12-13</v>
      </c>
      <c r="AM41" s="11">
        <f>AVERAGE(AI44:AI45)</f>
        <v>46.35</v>
      </c>
      <c r="AN41" s="11"/>
      <c r="AO41" s="11"/>
      <c r="AP41" s="11"/>
    </row>
    <row r="42" spans="1: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>
        <f>VALUE(Raw_Data_26!F138)</f>
        <v>59.741</v>
      </c>
      <c r="P42" s="11">
        <f>VALUE(Raw_Data_26!F148)</f>
        <v>57.277000000000001</v>
      </c>
      <c r="Q42" s="11"/>
      <c r="R42" s="11">
        <f>IFERROR(VALUE(Raw_Data_26!B302),Raw_Data_26!B302)</f>
        <v>53.619</v>
      </c>
      <c r="S42" s="11">
        <f>IFERROR(VALUE(Raw_Data_26!C302),Raw_Data_26!C302)</f>
        <v>62.552999999999997</v>
      </c>
      <c r="T42" s="11"/>
      <c r="U42" s="11">
        <f>IFERROR(VALUE(Raw_Data_26!B312),Raw_Data_26!B312)</f>
        <v>61.652000000000001</v>
      </c>
      <c r="V42" s="11">
        <f>IFERROR(VALUE(Raw_Data_26!C312),Raw_Data_26!C312)</f>
        <v>44.996000000000002</v>
      </c>
      <c r="W42" s="11"/>
      <c r="X42" s="11">
        <f>IFERROR(VALUE(Raw_Data_26!B322),Raw_Data_26!B322)</f>
        <v>45.707999999999998</v>
      </c>
      <c r="Y42" s="11">
        <f>IFERROR(VALUE(Raw_Data_26!C322),Raw_Data_26!C322)</f>
        <v>87.552000000000007</v>
      </c>
      <c r="Z42" s="11"/>
      <c r="AA42" s="11">
        <f>IFERROR(VALUE(Raw_Data_26!B332),Raw_Data_26!B332)</f>
        <v>42.811999999999998</v>
      </c>
      <c r="AB42" s="11">
        <f>IFERROR(VALUE(Raw_Data_26!C332),Raw_Data_26!C332)</f>
        <v>68.525000000000006</v>
      </c>
      <c r="AD42">
        <f>IFERROR(VALUE(Raw_Data_26!A659),Raw_Data_26!A659)</f>
        <v>10</v>
      </c>
      <c r="AE42">
        <f>IFERROR(VALUE(Raw_Data_26!B659)*100,Raw_Data_26!B659)</f>
        <v>43.7</v>
      </c>
      <c r="AF42">
        <f>IFERROR(VALUE(Raw_Data_26!C659)*100,Raw_Data_26!C659)</f>
        <v>5.2</v>
      </c>
      <c r="AG42">
        <f>IFERROR(VALUE(Raw_Data_26!D659)*100,Raw_Data_26!D659)</f>
        <v>42.8</v>
      </c>
      <c r="AH42">
        <f>IFERROR(VALUE(Raw_Data_26!E659)*100,Raw_Data_26!E659)</f>
        <v>5.0999999999999996</v>
      </c>
      <c r="AI42">
        <f>IFERROR(VALUE(Raw_Data_26!F659)*100,Raw_Data_26!F659)</f>
        <v>43.2</v>
      </c>
      <c r="AJ42">
        <f>IFERROR(VALUE(Raw_Data_26!G659)*100,Raw_Data_26!G659)</f>
        <v>3.4000000000000004</v>
      </c>
      <c r="AK42">
        <f t="shared" si="3"/>
        <v>35.799999999999997</v>
      </c>
      <c r="AL42" s="11" t="str">
        <f>AD46&amp;"-"&amp;AD47</f>
        <v>14-15</v>
      </c>
      <c r="AM42" s="11">
        <f>AVERAGE(AI46:AI47)</f>
        <v>44.4</v>
      </c>
      <c r="AN42" s="11"/>
      <c r="AO42" s="11"/>
      <c r="AP42" s="11"/>
    </row>
    <row r="43" spans="1:4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>
        <f>S37</f>
        <v>59.005000000000003</v>
      </c>
      <c r="P43" s="11">
        <f t="shared" ref="P43:AA43" si="4">O43</f>
        <v>59.005000000000003</v>
      </c>
      <c r="Q43" s="11">
        <f t="shared" si="4"/>
        <v>59.005000000000003</v>
      </c>
      <c r="R43" s="11">
        <f t="shared" si="4"/>
        <v>59.005000000000003</v>
      </c>
      <c r="S43" s="11">
        <f t="shared" si="4"/>
        <v>59.005000000000003</v>
      </c>
      <c r="T43" s="11">
        <f t="shared" si="4"/>
        <v>59.005000000000003</v>
      </c>
      <c r="U43" s="11">
        <f t="shared" si="4"/>
        <v>59.005000000000003</v>
      </c>
      <c r="V43" s="11">
        <f t="shared" si="4"/>
        <v>59.005000000000003</v>
      </c>
      <c r="W43" s="11">
        <f t="shared" si="4"/>
        <v>59.005000000000003</v>
      </c>
      <c r="X43" s="11">
        <f t="shared" si="4"/>
        <v>59.005000000000003</v>
      </c>
      <c r="Y43" s="11">
        <f t="shared" si="4"/>
        <v>59.005000000000003</v>
      </c>
      <c r="Z43" s="11">
        <f t="shared" si="4"/>
        <v>59.005000000000003</v>
      </c>
      <c r="AA43" s="11">
        <f t="shared" si="4"/>
        <v>59.005000000000003</v>
      </c>
      <c r="AB43" s="11">
        <f>AA43</f>
        <v>59.005000000000003</v>
      </c>
      <c r="AD43">
        <f>IFERROR(VALUE(Raw_Data_26!A660),Raw_Data_26!A660)</f>
        <v>11</v>
      </c>
      <c r="AE43">
        <f>IFERROR(VALUE(Raw_Data_26!B660)*100,Raw_Data_26!B660)</f>
        <v>41.3</v>
      </c>
      <c r="AF43">
        <f>IFERROR(VALUE(Raw_Data_26!C660)*100,Raw_Data_26!C660)</f>
        <v>8</v>
      </c>
      <c r="AG43">
        <f>IFERROR(VALUE(Raw_Data_26!D660)*100,Raw_Data_26!D660)</f>
        <v>36.4</v>
      </c>
      <c r="AH43">
        <f>IFERROR(VALUE(Raw_Data_26!E660)*100,Raw_Data_26!E660)</f>
        <v>6.1</v>
      </c>
      <c r="AI43">
        <f>IFERROR(VALUE(Raw_Data_26!F660)*100,Raw_Data_26!F660)</f>
        <v>38.5</v>
      </c>
      <c r="AJ43">
        <f>IFERROR(VALUE(Raw_Data_26!G660)*100,Raw_Data_26!G660)</f>
        <v>4.7</v>
      </c>
      <c r="AK43">
        <f t="shared" si="3"/>
        <v>35.799999999999997</v>
      </c>
      <c r="AL43" s="11" t="str">
        <f>AD48&amp;"-"&amp;AD49</f>
        <v>16-17</v>
      </c>
      <c r="AM43" s="11">
        <f>AVERAGE(AI48:AI49)</f>
        <v>46.650000000000006</v>
      </c>
      <c r="AN43" s="11"/>
      <c r="AO43" s="11"/>
      <c r="AP43" s="11"/>
    </row>
    <row r="44" spans="1:4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20">
        <f>O45-O42</f>
        <v>4.0590000000000046</v>
      </c>
      <c r="P44" s="20">
        <f>P45-P42</f>
        <v>5.722999999999999</v>
      </c>
      <c r="Q44" s="11"/>
      <c r="R44" s="20">
        <f>R45-R42</f>
        <v>4.7809999999999988</v>
      </c>
      <c r="S44" s="20">
        <f>S45-S42</f>
        <v>4.2469999999999999</v>
      </c>
      <c r="T44" s="11"/>
      <c r="U44" s="20">
        <f>U45-U42</f>
        <v>3.847999999999999</v>
      </c>
      <c r="V44" s="20">
        <f>V45-V42</f>
        <v>7.304000000000002</v>
      </c>
      <c r="W44" s="11"/>
      <c r="X44" s="20">
        <f>X45-X42</f>
        <v>3.7920000000000016</v>
      </c>
      <c r="Y44" s="20">
        <f>Y45-Y42</f>
        <v>3.7479999999999905</v>
      </c>
      <c r="Z44" s="11"/>
      <c r="AA44" s="20">
        <f>AA45-AA42</f>
        <v>5.7880000000000038</v>
      </c>
      <c r="AB44" s="20">
        <f>AB45-AB42</f>
        <v>3.6749999999999972</v>
      </c>
      <c r="AD44">
        <f>IFERROR(VALUE(Raw_Data_26!A661),Raw_Data_26!A661)</f>
        <v>12</v>
      </c>
      <c r="AE44">
        <f>IFERROR(VALUE(Raw_Data_26!B661)*100,Raw_Data_26!B661)</f>
        <v>45</v>
      </c>
      <c r="AF44">
        <f>IFERROR(VALUE(Raw_Data_26!C661)*100,Raw_Data_26!C661)</f>
        <v>6.5</v>
      </c>
      <c r="AG44">
        <f>IFERROR(VALUE(Raw_Data_26!D661)*100,Raw_Data_26!D661)</f>
        <v>41.4</v>
      </c>
      <c r="AH44">
        <f>IFERROR(VALUE(Raw_Data_26!E661)*100,Raw_Data_26!E661)</f>
        <v>5.0999999999999996</v>
      </c>
      <c r="AI44">
        <f>IFERROR(VALUE(Raw_Data_26!F661)*100,Raw_Data_26!F661)</f>
        <v>43.1</v>
      </c>
      <c r="AJ44">
        <f>IFERROR(VALUE(Raw_Data_26!G661)*100,Raw_Data_26!G661)</f>
        <v>4.8</v>
      </c>
      <c r="AK44">
        <f t="shared" si="3"/>
        <v>35.799999999999997</v>
      </c>
      <c r="AL44" s="11" t="str">
        <f>AD50&amp;"-"&amp;AD51</f>
        <v>18-19</v>
      </c>
      <c r="AM44" s="11">
        <f>AVERAGE(AI50:AI51)</f>
        <v>42.5</v>
      </c>
      <c r="AN44" s="11"/>
      <c r="AO44" s="11"/>
      <c r="AP44" s="11"/>
    </row>
    <row r="45" spans="1:4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>
        <f>VALUE(Raw_Data_26!G347)*100</f>
        <v>63.800000000000004</v>
      </c>
      <c r="P45" s="11">
        <f>VALUE(Raw_Data_26!D347)*100</f>
        <v>63</v>
      </c>
      <c r="Q45" s="11"/>
      <c r="R45" s="11">
        <f>VALUE(Raw_Data_26!D349)*100</f>
        <v>58.4</v>
      </c>
      <c r="S45" s="11">
        <f>VALUE(Raw_Data_26!D350)*100</f>
        <v>66.8</v>
      </c>
      <c r="T45" s="11"/>
      <c r="U45" s="11">
        <f>VALUE(Raw_Data_26!D353)*100</f>
        <v>65.5</v>
      </c>
      <c r="V45" s="11">
        <f>VALUE(Raw_Data_26!D354)*100</f>
        <v>52.300000000000004</v>
      </c>
      <c r="W45" s="11"/>
      <c r="X45" s="11">
        <f>VALUE(Raw_Data_26!D357)*100</f>
        <v>49.5</v>
      </c>
      <c r="Y45" s="11">
        <f>VALUE(Raw_Data_26!D358)*100</f>
        <v>91.3</v>
      </c>
      <c r="Z45" s="11"/>
      <c r="AA45" s="11">
        <f>VALUE(Raw_Data_26!D361)*100</f>
        <v>48.6</v>
      </c>
      <c r="AB45" s="11">
        <f>VALUE(Raw_Data_26!D362)*100</f>
        <v>72.2</v>
      </c>
      <c r="AD45">
        <f>IFERROR(VALUE(Raw_Data_26!A662),Raw_Data_26!A662)</f>
        <v>13</v>
      </c>
      <c r="AE45">
        <f>IFERROR(VALUE(Raw_Data_26!B662)*100,Raw_Data_26!B662)</f>
        <v>39.900000000000006</v>
      </c>
      <c r="AF45">
        <f>IFERROR(VALUE(Raw_Data_26!C662)*100,Raw_Data_26!C662)</f>
        <v>5.7</v>
      </c>
      <c r="AG45">
        <f>IFERROR(VALUE(Raw_Data_26!D662)*100,Raw_Data_26!D662)</f>
        <v>58.099999999999994</v>
      </c>
      <c r="AH45">
        <f>IFERROR(VALUE(Raw_Data_26!E662)*100,Raw_Data_26!E662)</f>
        <v>5.5</v>
      </c>
      <c r="AI45">
        <f>IFERROR(VALUE(Raw_Data_26!F662)*100,Raw_Data_26!F662)</f>
        <v>49.6</v>
      </c>
      <c r="AJ45">
        <f>IFERROR(VALUE(Raw_Data_26!G662)*100,Raw_Data_26!G662)</f>
        <v>4.3999999999999995</v>
      </c>
      <c r="AK45">
        <f t="shared" si="3"/>
        <v>35.799999999999997</v>
      </c>
      <c r="AL45" s="11" t="str">
        <f>AD52&amp;"-"&amp;AD53</f>
        <v>20-21</v>
      </c>
      <c r="AM45" s="11">
        <f>AVERAGE(AI52:AI53)</f>
        <v>24.700000000000003</v>
      </c>
      <c r="AN45" s="11"/>
      <c r="AO45" s="11"/>
      <c r="AP45" s="11"/>
    </row>
    <row r="46" spans="1:4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W46" s="11"/>
      <c r="X46" s="11"/>
      <c r="Y46" s="11"/>
      <c r="Z46" s="11"/>
      <c r="AA46" s="11"/>
      <c r="AB46" s="11"/>
      <c r="AD46">
        <f>IFERROR(VALUE(Raw_Data_26!A663),Raw_Data_26!A663)</f>
        <v>14</v>
      </c>
      <c r="AE46">
        <f>IFERROR(VALUE(Raw_Data_26!B663)*100,Raw_Data_26!B663)</f>
        <v>42.3</v>
      </c>
      <c r="AF46">
        <f>IFERROR(VALUE(Raw_Data_26!C663)*100,Raw_Data_26!C663)</f>
        <v>5.5</v>
      </c>
      <c r="AG46">
        <f>IFERROR(VALUE(Raw_Data_26!D663)*100,Raw_Data_26!D663)</f>
        <v>37.299999999999997</v>
      </c>
      <c r="AH46">
        <f>IFERROR(VALUE(Raw_Data_26!E663)*100,Raw_Data_26!E663)</f>
        <v>5.8999999999999995</v>
      </c>
      <c r="AI46">
        <f>IFERROR(VALUE(Raw_Data_26!F663)*100,Raw_Data_26!F663)</f>
        <v>39.4</v>
      </c>
      <c r="AJ46">
        <f>IFERROR(VALUE(Raw_Data_26!G663)*100,Raw_Data_26!G663)</f>
        <v>3.8</v>
      </c>
      <c r="AK46">
        <f t="shared" si="3"/>
        <v>35.799999999999997</v>
      </c>
      <c r="AL46" s="11" t="str">
        <f>AD54&amp;"-"&amp;AD55</f>
        <v>22-23</v>
      </c>
      <c r="AM46" s="11">
        <f>AVERAGE(AI54:AI55)</f>
        <v>17.350000000000001</v>
      </c>
      <c r="AN46" s="11"/>
      <c r="AO46" s="11"/>
      <c r="AP46" s="11"/>
    </row>
    <row r="47" spans="1:4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W47" s="11"/>
      <c r="X47" s="11"/>
      <c r="Y47" s="11"/>
      <c r="Z47" s="11"/>
      <c r="AA47" s="11"/>
      <c r="AB47" s="11"/>
      <c r="AD47">
        <f>IFERROR(VALUE(Raw_Data_26!A664),Raw_Data_26!A664)</f>
        <v>15</v>
      </c>
      <c r="AE47">
        <f>IFERROR(VALUE(Raw_Data_26!B664)*100,Raw_Data_26!B664)</f>
        <v>53.1</v>
      </c>
      <c r="AF47">
        <f>IFERROR(VALUE(Raw_Data_26!C664)*100,Raw_Data_26!C664)</f>
        <v>6</v>
      </c>
      <c r="AG47">
        <f>IFERROR(VALUE(Raw_Data_26!D664)*100,Raw_Data_26!D664)</f>
        <v>46.7</v>
      </c>
      <c r="AH47">
        <f>IFERROR(VALUE(Raw_Data_26!E664)*100,Raw_Data_26!E664)</f>
        <v>6.3</v>
      </c>
      <c r="AI47">
        <f>IFERROR(VALUE(Raw_Data_26!F664)*100,Raw_Data_26!F664)</f>
        <v>49.4</v>
      </c>
      <c r="AJ47">
        <f>IFERROR(VALUE(Raw_Data_26!G664)*100,Raw_Data_26!G664)</f>
        <v>4.8</v>
      </c>
      <c r="AK47">
        <f t="shared" si="3"/>
        <v>35.799999999999997</v>
      </c>
      <c r="AL47" s="11" t="str">
        <f>AD56&amp;"-"&amp;AD57</f>
        <v>24-25</v>
      </c>
      <c r="AM47" s="11">
        <f>AVERAGE(AI56:AI57)</f>
        <v>8.15</v>
      </c>
      <c r="AN47" s="11"/>
      <c r="AO47" s="11"/>
      <c r="AP47" s="11"/>
    </row>
    <row r="48" spans="1:42"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D48">
        <f>IFERROR(VALUE(Raw_Data_26!A665),Raw_Data_26!A665)</f>
        <v>16</v>
      </c>
      <c r="AE48">
        <f>IFERROR(VALUE(Raw_Data_26!B665)*100,Raw_Data_26!B665)</f>
        <v>38.299999999999997</v>
      </c>
      <c r="AF48">
        <f>IFERROR(VALUE(Raw_Data_26!C665)*100,Raw_Data_26!C665)</f>
        <v>5.2</v>
      </c>
      <c r="AG48">
        <f>IFERROR(VALUE(Raw_Data_26!D665)*100,Raw_Data_26!D665)</f>
        <v>50.8</v>
      </c>
      <c r="AH48">
        <f>IFERROR(VALUE(Raw_Data_26!E665)*100,Raw_Data_26!E665)</f>
        <v>6.8000000000000007</v>
      </c>
      <c r="AI48">
        <f>IFERROR(VALUE(Raw_Data_26!F665)*100,Raw_Data_26!F665)</f>
        <v>44.7</v>
      </c>
      <c r="AJ48">
        <f>IFERROR(VALUE(Raw_Data_26!G665)*100,Raw_Data_26!G665)</f>
        <v>4.3999999999999995</v>
      </c>
      <c r="AK48">
        <f t="shared" si="3"/>
        <v>35.799999999999997</v>
      </c>
      <c r="AN48" s="11"/>
      <c r="AO48" s="11"/>
      <c r="AP48" s="11"/>
    </row>
    <row r="49" spans="1:42"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D49">
        <f>IFERROR(VALUE(Raw_Data_26!A666),Raw_Data_26!A666)</f>
        <v>17</v>
      </c>
      <c r="AE49">
        <f>IFERROR(VALUE(Raw_Data_26!B666)*100,Raw_Data_26!B666)</f>
        <v>44.7</v>
      </c>
      <c r="AF49">
        <f>IFERROR(VALUE(Raw_Data_26!C666)*100,Raw_Data_26!C666)</f>
        <v>10.100000000000001</v>
      </c>
      <c r="AG49">
        <f>IFERROR(VALUE(Raw_Data_26!D666)*100,Raw_Data_26!D666)</f>
        <v>52.6</v>
      </c>
      <c r="AH49">
        <f>IFERROR(VALUE(Raw_Data_26!E666)*100,Raw_Data_26!E666)</f>
        <v>9.1</v>
      </c>
      <c r="AI49">
        <f>IFERROR(VALUE(Raw_Data_26!F666)*100,Raw_Data_26!F666)</f>
        <v>48.6</v>
      </c>
      <c r="AJ49">
        <f>IFERROR(VALUE(Raw_Data_26!G666)*100,Raw_Data_26!G666)</f>
        <v>6.7</v>
      </c>
      <c r="AK49">
        <f t="shared" si="3"/>
        <v>35.799999999999997</v>
      </c>
      <c r="AN49" s="11"/>
      <c r="AO49" s="11"/>
      <c r="AP49" s="11"/>
    </row>
    <row r="50" spans="1:42"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D50">
        <f>IFERROR(VALUE(Raw_Data_26!A667),Raw_Data_26!A667)</f>
        <v>18</v>
      </c>
      <c r="AE50">
        <f>IFERROR(VALUE(Raw_Data_26!B667)*100,Raw_Data_26!B667)</f>
        <v>46.800000000000004</v>
      </c>
      <c r="AF50">
        <f>IFERROR(VALUE(Raw_Data_26!C667)*100,Raw_Data_26!C667)</f>
        <v>6.4</v>
      </c>
      <c r="AG50">
        <f>IFERROR(VALUE(Raw_Data_26!D667)*100,Raw_Data_26!D667)</f>
        <v>46.7</v>
      </c>
      <c r="AH50">
        <f>IFERROR(VALUE(Raw_Data_26!E667)*100,Raw_Data_26!E667)</f>
        <v>7.1999999999999993</v>
      </c>
      <c r="AI50">
        <f>IFERROR(VALUE(Raw_Data_26!F667)*100,Raw_Data_26!F667)</f>
        <v>46.7</v>
      </c>
      <c r="AJ50">
        <f>IFERROR(VALUE(Raw_Data_26!G667)*100,Raw_Data_26!G667)</f>
        <v>4.5999999999999996</v>
      </c>
      <c r="AK50">
        <f t="shared" si="3"/>
        <v>35.799999999999997</v>
      </c>
      <c r="AN50" s="11"/>
      <c r="AO50" s="11"/>
      <c r="AP50" s="11"/>
    </row>
    <row r="51" spans="1:42"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D51">
        <f>IFERROR(VALUE(Raw_Data_26!A668),Raw_Data_26!A668)</f>
        <v>19</v>
      </c>
      <c r="AE51">
        <f>IFERROR(VALUE(Raw_Data_26!B668)*100,Raw_Data_26!B668)</f>
        <v>39.800000000000004</v>
      </c>
      <c r="AF51">
        <f>IFERROR(VALUE(Raw_Data_26!C668)*100,Raw_Data_26!C668)</f>
        <v>7.9</v>
      </c>
      <c r="AG51">
        <f>IFERROR(VALUE(Raw_Data_26!D668)*100,Raw_Data_26!D668)</f>
        <v>36.4</v>
      </c>
      <c r="AH51">
        <f>IFERROR(VALUE(Raw_Data_26!E668)*100,Raw_Data_26!E668)</f>
        <v>7.3</v>
      </c>
      <c r="AI51">
        <f>IFERROR(VALUE(Raw_Data_26!F668)*100,Raw_Data_26!F668)</f>
        <v>38.299999999999997</v>
      </c>
      <c r="AJ51">
        <f>IFERROR(VALUE(Raw_Data_26!G668)*100,Raw_Data_26!G668)</f>
        <v>5.8000000000000007</v>
      </c>
      <c r="AK51">
        <f t="shared" si="3"/>
        <v>35.799999999999997</v>
      </c>
      <c r="AN51" s="11"/>
      <c r="AO51" s="11"/>
      <c r="AP51" s="11"/>
    </row>
    <row r="52" spans="1:42">
      <c r="O52" s="11"/>
      <c r="P52" s="12" t="s">
        <v>2759</v>
      </c>
      <c r="R52" s="11" t="s">
        <v>2162</v>
      </c>
      <c r="S52" s="11" t="s">
        <v>3819</v>
      </c>
      <c r="T52" s="11" t="s">
        <v>59</v>
      </c>
      <c r="U52" s="11" t="s">
        <v>3656</v>
      </c>
      <c r="V52" s="11" t="s">
        <v>103</v>
      </c>
      <c r="W52" s="11"/>
      <c r="X52" s="11"/>
      <c r="Y52" s="11"/>
      <c r="Z52" s="11"/>
      <c r="AA52" s="11"/>
      <c r="AB52" s="11"/>
      <c r="AD52">
        <f>IFERROR(VALUE(Raw_Data_26!A669),Raw_Data_26!A669)</f>
        <v>20</v>
      </c>
      <c r="AE52">
        <f>IFERROR(VALUE(Raw_Data_26!B669)*100,Raw_Data_26!B669)</f>
        <v>16</v>
      </c>
      <c r="AF52">
        <f>IFERROR(VALUE(Raw_Data_26!C669)*100,Raw_Data_26!C669)</f>
        <v>3.2</v>
      </c>
      <c r="AG52">
        <f>IFERROR(VALUE(Raw_Data_26!D669)*100,Raw_Data_26!D669)</f>
        <v>39.700000000000003</v>
      </c>
      <c r="AH52">
        <f>IFERROR(VALUE(Raw_Data_26!E669)*100,Raw_Data_26!E669)</f>
        <v>7.3</v>
      </c>
      <c r="AI52">
        <f>IFERROR(VALUE(Raw_Data_26!F669)*100,Raw_Data_26!F669)</f>
        <v>27.1</v>
      </c>
      <c r="AJ52">
        <f>IFERROR(VALUE(Raw_Data_26!G669)*100,Raw_Data_26!G669)</f>
        <v>4.2</v>
      </c>
      <c r="AK52">
        <f t="shared" si="3"/>
        <v>35.799999999999997</v>
      </c>
      <c r="AN52" s="11"/>
      <c r="AO52" s="11"/>
      <c r="AP52" s="11"/>
    </row>
    <row r="53" spans="1:42">
      <c r="O53" s="11"/>
      <c r="P53" s="11"/>
      <c r="R53" s="11"/>
      <c r="S53" s="11"/>
      <c r="T53" s="11"/>
      <c r="U53" s="11"/>
      <c r="W53" s="11"/>
      <c r="X53" s="11"/>
      <c r="Y53" s="11"/>
      <c r="Z53" s="11"/>
      <c r="AA53" s="11"/>
      <c r="AB53" s="11"/>
      <c r="AD53">
        <f>IFERROR(VALUE(Raw_Data_26!A670),Raw_Data_26!A670)</f>
        <v>21</v>
      </c>
      <c r="AE53">
        <f>IFERROR(VALUE(Raw_Data_26!B670)*100,Raw_Data_26!B670)</f>
        <v>21.099999999999998</v>
      </c>
      <c r="AF53">
        <f>IFERROR(VALUE(Raw_Data_26!C670)*100,Raw_Data_26!C670)</f>
        <v>6.1</v>
      </c>
      <c r="AG53">
        <f>IFERROR(VALUE(Raw_Data_26!D670)*100,Raw_Data_26!D670)</f>
        <v>25</v>
      </c>
      <c r="AH53">
        <f>IFERROR(VALUE(Raw_Data_26!E670)*100,Raw_Data_26!E670)</f>
        <v>6.9</v>
      </c>
      <c r="AI53">
        <f>IFERROR(VALUE(Raw_Data_26!F670)*100,Raw_Data_26!F670)</f>
        <v>22.3</v>
      </c>
      <c r="AJ53">
        <f>IFERROR(VALUE(Raw_Data_26!G670)*100,Raw_Data_26!G670)</f>
        <v>4.5999999999999996</v>
      </c>
      <c r="AK53">
        <f t="shared" si="3"/>
        <v>35.799999999999997</v>
      </c>
      <c r="AN53" s="11"/>
      <c r="AO53" s="11"/>
      <c r="AP53" s="11"/>
    </row>
    <row r="54" spans="1:42">
      <c r="O54" s="11" t="s">
        <v>481</v>
      </c>
      <c r="P54" s="11">
        <f>VALUE(Raw_Data_26!G128)</f>
        <v>59.005000000000003</v>
      </c>
      <c r="R54" s="11">
        <f>VALUE(Raw_Data_26!B128)</f>
        <v>34.246000000000002</v>
      </c>
      <c r="S54" s="11">
        <f>VALUE(Raw_Data_26!C128)</f>
        <v>30.885000000000002</v>
      </c>
      <c r="T54" s="11">
        <f>VALUE(Raw_Data_26!D128)</f>
        <v>52.356999999999999</v>
      </c>
      <c r="U54" s="11">
        <f>VALUE(Raw_Data_26!E128)</f>
        <v>83.465999999999994</v>
      </c>
      <c r="V54" s="11">
        <f>VALUE(Raw_Data_26!F128)</f>
        <v>80.162000000000006</v>
      </c>
      <c r="W54" s="11"/>
      <c r="X54" s="11"/>
      <c r="Y54" s="11"/>
      <c r="Z54" s="11"/>
      <c r="AA54" s="11"/>
      <c r="AB54" s="11"/>
      <c r="AD54">
        <f>IFERROR(VALUE(Raw_Data_26!A671),Raw_Data_26!A671)</f>
        <v>22</v>
      </c>
      <c r="AE54">
        <f>IFERROR(VALUE(Raw_Data_26!B671)*100,Raw_Data_26!B671)</f>
        <v>17.399999999999999</v>
      </c>
      <c r="AF54">
        <f>IFERROR(VALUE(Raw_Data_26!C671)*100,Raw_Data_26!C671)</f>
        <v>5.6000000000000005</v>
      </c>
      <c r="AG54">
        <f>IFERROR(VALUE(Raw_Data_26!D671)*100,Raw_Data_26!D671)</f>
        <v>26.1</v>
      </c>
      <c r="AH54">
        <f>IFERROR(VALUE(Raw_Data_26!E671)*100,Raw_Data_26!E671)</f>
        <v>7.5</v>
      </c>
      <c r="AI54">
        <f>IFERROR(VALUE(Raw_Data_26!F671)*100,Raw_Data_26!F671)</f>
        <v>21</v>
      </c>
      <c r="AJ54">
        <f>IFERROR(VALUE(Raw_Data_26!G671)*100,Raw_Data_26!G671)</f>
        <v>3.8</v>
      </c>
      <c r="AK54">
        <f t="shared" si="3"/>
        <v>35.799999999999997</v>
      </c>
      <c r="AN54" s="11"/>
      <c r="AO54" s="11"/>
      <c r="AP54" s="11"/>
    </row>
    <row r="55" spans="1:42">
      <c r="O55" s="11" t="s">
        <v>482</v>
      </c>
      <c r="P55" s="11">
        <f>VALUE(Raw_Data_26!G129)</f>
        <v>20.783000000000001</v>
      </c>
      <c r="R55" s="11">
        <f>VALUE(Raw_Data_26!B129)</f>
        <v>32.051000000000002</v>
      </c>
      <c r="S55" s="11">
        <f>VALUE(Raw_Data_26!C129)</f>
        <v>35.067999999999998</v>
      </c>
      <c r="T55" s="11">
        <f>VALUE(Raw_Data_26!D129)</f>
        <v>25.626000000000001</v>
      </c>
      <c r="U55" s="11">
        <f>VALUE(Raw_Data_26!E129)</f>
        <v>8.6080000000000005</v>
      </c>
      <c r="V55" s="11">
        <f>VALUE(Raw_Data_26!F129)</f>
        <v>9.3770000000000007</v>
      </c>
      <c r="W55" s="11"/>
      <c r="X55" s="11"/>
      <c r="Y55" s="11"/>
      <c r="Z55" s="11"/>
      <c r="AA55" s="11"/>
      <c r="AB55" s="11"/>
      <c r="AD55">
        <f>IFERROR(VALUE(Raw_Data_26!A672),Raw_Data_26!A672)</f>
        <v>23</v>
      </c>
      <c r="AE55">
        <f>IFERROR(VALUE(Raw_Data_26!B672)*100,Raw_Data_26!B672)</f>
        <v>12.3</v>
      </c>
      <c r="AF55">
        <f>IFERROR(VALUE(Raw_Data_26!C672)*100,Raw_Data_26!C672)</f>
        <v>3.8</v>
      </c>
      <c r="AG55">
        <f>IFERROR(VALUE(Raw_Data_26!D672)*100,Raw_Data_26!D672)</f>
        <v>18.2</v>
      </c>
      <c r="AH55">
        <f>IFERROR(VALUE(Raw_Data_26!E672)*100,Raw_Data_26!E672)</f>
        <v>6.3</v>
      </c>
      <c r="AI55">
        <f>IFERROR(VALUE(Raw_Data_26!F672)*100,Raw_Data_26!F672)</f>
        <v>13.700000000000001</v>
      </c>
      <c r="AJ55">
        <f>IFERROR(VALUE(Raw_Data_26!G672)*100,Raw_Data_26!G672)</f>
        <v>2.9000000000000004</v>
      </c>
      <c r="AK55">
        <f t="shared" si="3"/>
        <v>35.799999999999997</v>
      </c>
      <c r="AN55" s="11"/>
      <c r="AO55" s="11"/>
      <c r="AP55" s="11"/>
    </row>
    <row r="56" spans="1:42">
      <c r="O56" s="12" t="s">
        <v>4472</v>
      </c>
      <c r="P56" s="11">
        <f>VALUE(Raw_Data_26!G130)</f>
        <v>7.6989999999999998</v>
      </c>
      <c r="R56" s="11">
        <f>VALUE(Raw_Data_26!B130)</f>
        <v>15.179</v>
      </c>
      <c r="S56" s="11">
        <f>VALUE(Raw_Data_26!C130)</f>
        <v>15.163</v>
      </c>
      <c r="T56" s="11">
        <f>VALUE(Raw_Data_26!D130)</f>
        <v>8.1419999999999995</v>
      </c>
      <c r="U56" s="11">
        <f>VALUE(Raw_Data_26!E130)</f>
        <v>1.32</v>
      </c>
      <c r="V56" s="11">
        <f>VALUE(Raw_Data_26!F130)</f>
        <v>2.6040000000000001</v>
      </c>
      <c r="AD56">
        <f>IFERROR(VALUE(Raw_Data_26!A673),Raw_Data_26!A673)</f>
        <v>24</v>
      </c>
      <c r="AE56">
        <f>IFERROR(VALUE(Raw_Data_26!B673)*100,Raw_Data_26!B673)</f>
        <v>4.3999999999999995</v>
      </c>
      <c r="AF56">
        <f>IFERROR(VALUE(Raw_Data_26!C673)*100,Raw_Data_26!C673)</f>
        <v>1.9</v>
      </c>
      <c r="AG56">
        <f>IFERROR(VALUE(Raw_Data_26!D673)*100,Raw_Data_26!D673)</f>
        <v>15.299999999999999</v>
      </c>
      <c r="AH56">
        <f>IFERROR(VALUE(Raw_Data_26!E673)*100,Raw_Data_26!E673)</f>
        <v>4.3999999999999995</v>
      </c>
      <c r="AI56">
        <f>IFERROR(VALUE(Raw_Data_26!F673)*100,Raw_Data_26!F673)</f>
        <v>8.6</v>
      </c>
      <c r="AJ56">
        <f>IFERROR(VALUE(Raw_Data_26!G673)*100,Raw_Data_26!G673)</f>
        <v>2.1</v>
      </c>
      <c r="AK56">
        <f t="shared" si="3"/>
        <v>35.799999999999997</v>
      </c>
    </row>
    <row r="57" spans="1:42">
      <c r="O57" s="11" t="s">
        <v>484</v>
      </c>
      <c r="P57" s="11">
        <f>VALUE(Raw_Data_26!G131)</f>
        <v>3.4289999999999998</v>
      </c>
      <c r="R57" s="11">
        <f>VALUE(Raw_Data_26!B131)</f>
        <v>6.0369999999999999</v>
      </c>
      <c r="S57" s="11">
        <f>VALUE(Raw_Data_26!C131)</f>
        <v>5.9960000000000004</v>
      </c>
      <c r="T57" s="11">
        <f>VALUE(Raw_Data_26!D131)</f>
        <v>4.7229999999999999</v>
      </c>
      <c r="U57" s="11">
        <f>VALUE(Raw_Data_26!E131)</f>
        <v>0.57099999999999995</v>
      </c>
      <c r="V57" s="11">
        <f>VALUE(Raw_Data_26!F131)</f>
        <v>1.2390000000000001</v>
      </c>
      <c r="AD57">
        <f>IFERROR(VALUE(Raw_Data_26!A674),Raw_Data_26!A674)</f>
        <v>25</v>
      </c>
      <c r="AE57">
        <f>IFERROR(VALUE(Raw_Data_26!B674)*100,Raw_Data_26!B674)</f>
        <v>5.8999999999999995</v>
      </c>
      <c r="AF57">
        <f>IFERROR(VALUE(Raw_Data_26!C674)*100,Raw_Data_26!C674)</f>
        <v>1.6</v>
      </c>
      <c r="AG57">
        <f>IFERROR(VALUE(Raw_Data_26!D674)*100,Raw_Data_26!D674)</f>
        <v>10.8</v>
      </c>
      <c r="AH57">
        <f>IFERROR(VALUE(Raw_Data_26!E674)*100,Raw_Data_26!E674)</f>
        <v>3.1</v>
      </c>
      <c r="AI57">
        <f>IFERROR(VALUE(Raw_Data_26!F674)*100,Raw_Data_26!F674)</f>
        <v>7.7</v>
      </c>
      <c r="AJ57">
        <f>IFERROR(VALUE(Raw_Data_26!G674)*100,Raw_Data_26!G674)</f>
        <v>1.7000000000000002</v>
      </c>
      <c r="AK57">
        <f>AK56</f>
        <v>35.799999999999997</v>
      </c>
      <c r="AM57" s="11"/>
    </row>
    <row r="58" spans="1:42">
      <c r="O58" s="11" t="s">
        <v>485</v>
      </c>
      <c r="P58" s="11">
        <f>VALUE(Raw_Data_26!G132)</f>
        <v>7.8529999999999998</v>
      </c>
      <c r="R58" s="11">
        <f>VALUE(Raw_Data_26!B132)</f>
        <v>11.346</v>
      </c>
      <c r="S58" s="11">
        <f>VALUE(Raw_Data_26!C132)</f>
        <v>12.07</v>
      </c>
      <c r="T58" s="11">
        <f>VALUE(Raw_Data_26!D132)</f>
        <v>8.6479999999999997</v>
      </c>
      <c r="U58" s="11">
        <f>VALUE(Raw_Data_26!E132)</f>
        <v>4.9370000000000003</v>
      </c>
      <c r="V58" s="11">
        <f>VALUE(Raw_Data_26!F132)</f>
        <v>4.5380000000000003</v>
      </c>
    </row>
    <row r="59" spans="1:42">
      <c r="O59" s="12" t="s">
        <v>13</v>
      </c>
      <c r="P59" s="11">
        <f>100-SUM(P54:P58)</f>
        <v>1.2309999999999945</v>
      </c>
      <c r="R59" s="11">
        <f>100-SUM(R54:R58)</f>
        <v>1.1409999999999911</v>
      </c>
      <c r="S59" s="11">
        <f>100-SUM(S54:S58)</f>
        <v>0.81800000000001205</v>
      </c>
      <c r="T59" s="11">
        <f>100-SUM(T54:T58)</f>
        <v>0.50400000000000489</v>
      </c>
      <c r="U59" s="11">
        <f>100-SUM(U54:U58)</f>
        <v>1.0980000000000132</v>
      </c>
      <c r="V59" s="11">
        <f>100-SUM(V54:V58)</f>
        <v>2.0799999999999983</v>
      </c>
    </row>
    <row r="61" spans="1:42">
      <c r="A61" t="str">
        <f>IFERROR(Raw_Data_26!A712*100,Raw_Data_26!A712)</f>
        <v>No education by age group and poor status</v>
      </c>
    </row>
    <row r="62" spans="1:42">
      <c r="B62" t="str">
        <f>IFERROR(Raw_Data_26!B713*100,Raw_Data_26!B713)</f>
        <v>Non-Poor</v>
      </c>
      <c r="C62" t="str">
        <f>IFERROR(Raw_Data_26!C713*100,Raw_Data_26!C713)</f>
        <v>Non-Poor</v>
      </c>
      <c r="D62" t="str">
        <f>IFERROR(Raw_Data_26!D713*100,Raw_Data_26!D713)</f>
        <v>Poor</v>
      </c>
      <c r="E62" t="str">
        <f>IFERROR(Raw_Data_26!E713*100,Raw_Data_26!E713)</f>
        <v>Poor</v>
      </c>
      <c r="F62" t="str">
        <f>IFERROR(Raw_Data_26!F713*100,Raw_Data_26!F713)</f>
        <v>Total</v>
      </c>
      <c r="G62" t="str">
        <f>IFERROR(Raw_Data_26!G713*100,Raw_Data_26!G713)</f>
        <v>Total</v>
      </c>
      <c r="H62" t="s">
        <v>2222</v>
      </c>
    </row>
    <row r="63" spans="1:42">
      <c r="A63" t="str">
        <f>IFERROR(Raw_Data_26!A714*100,Raw_Data_26!A714)</f>
        <v/>
      </c>
      <c r="B63" t="str">
        <f>IFERROR(Raw_Data_26!B714*100,Raw_Data_26!B714)</f>
        <v>Mean</v>
      </c>
      <c r="C63" t="str">
        <f>IFERROR(Raw_Data_26!C714*100,Raw_Data_26!C714)</f>
        <v>SE</v>
      </c>
      <c r="D63" t="str">
        <f>IFERROR(Raw_Data_26!D714*100,Raw_Data_26!D714)</f>
        <v>Mean</v>
      </c>
      <c r="E63" t="str">
        <f>IFERROR(Raw_Data_26!E714*100,Raw_Data_26!E714)</f>
        <v>SE</v>
      </c>
      <c r="F63" t="str">
        <f>IFERROR(Raw_Data_26!F714*100,Raw_Data_26!F714)</f>
        <v>Mean</v>
      </c>
      <c r="G63" t="str">
        <f>IFERROR(Raw_Data_26!G714*100,Raw_Data_26!G714)</f>
        <v>SE</v>
      </c>
      <c r="M63" t="str">
        <f>IFERROR(VALUE(Raw_Data_26!A676)*100,Raw_Data_26!A676)</f>
        <v>Population and gender groups</v>
      </c>
    </row>
    <row r="64" spans="1:42">
      <c r="A64" t="str">
        <f>IFERROR(Raw_Data_26!A715*100,Raw_Data_26!A715)</f>
        <v>10 - 14 Years</v>
      </c>
      <c r="B64">
        <f>IFERROR(Raw_Data_26!B715*100,Raw_Data_26!B715)</f>
        <v>37.6</v>
      </c>
      <c r="C64">
        <f>IFERROR(Raw_Data_26!C715*100,Raw_Data_26!C715)</f>
        <v>5.8000000000000007</v>
      </c>
      <c r="D64">
        <f>IFERROR(Raw_Data_26!D715*100,Raw_Data_26!D715)</f>
        <v>46.9</v>
      </c>
      <c r="E64">
        <f>IFERROR(Raw_Data_26!E715*100,Raw_Data_26!E715)</f>
        <v>3.5999999999999996</v>
      </c>
      <c r="F64">
        <f>IFERROR(Raw_Data_26!F715*100,Raw_Data_26!F715)</f>
        <v>44.5</v>
      </c>
      <c r="G64">
        <f>IFERROR(Raw_Data_26!G715*100,Raw_Data_26!G715)</f>
        <v>3.1</v>
      </c>
      <c r="H64">
        <f>P54</f>
        <v>59.005000000000003</v>
      </c>
      <c r="M64" t="str">
        <f>IFERROR(VALUE(Raw_Data_26!A677)*100,Raw_Data_26!A677)</f>
        <v>Age category (5-year intervals)</v>
      </c>
      <c r="N64" t="s">
        <v>4477</v>
      </c>
      <c r="O64" t="s">
        <v>4476</v>
      </c>
      <c r="P64" t="str">
        <f>IFERROR(VALUE(Raw_Data_26!D677)*100,Raw_Data_26!D677)</f>
        <v>Total</v>
      </c>
      <c r="R64" t="str">
        <f>IFERROR(VALUE(Raw_Data_26!F677)*100,Raw_Data_26!F677)</f>
        <v/>
      </c>
      <c r="S64" t="str">
        <f>IFERROR(VALUE(Raw_Data_26!G677)*100,Raw_Data_26!G677)</f>
        <v/>
      </c>
    </row>
    <row r="65" spans="1:43">
      <c r="A65" t="str">
        <f>IFERROR(Raw_Data_26!A716*100,Raw_Data_26!A716)</f>
        <v>15 - 19 Years</v>
      </c>
      <c r="B65">
        <f>IFERROR(Raw_Data_26!B716*100,Raw_Data_26!B716)</f>
        <v>24.5</v>
      </c>
      <c r="C65">
        <f>IFERROR(Raw_Data_26!C716*100,Raw_Data_26!C716)</f>
        <v>3.9</v>
      </c>
      <c r="D65">
        <f>IFERROR(Raw_Data_26!D716*100,Raw_Data_26!D716)</f>
        <v>42</v>
      </c>
      <c r="E65">
        <f>IFERROR(Raw_Data_26!E716*100,Raw_Data_26!E716)</f>
        <v>4.1000000000000005</v>
      </c>
      <c r="F65">
        <f>IFERROR(Raw_Data_26!F716*100,Raw_Data_26!F716)</f>
        <v>37.1</v>
      </c>
      <c r="G65">
        <f>IFERROR(Raw_Data_26!G716*100,Raw_Data_26!G716)</f>
        <v>3.2</v>
      </c>
      <c r="H65">
        <f>H64</f>
        <v>59.005000000000003</v>
      </c>
      <c r="M65" t="str">
        <f>IFERROR(VALUE(Raw_Data_26!A678)*100,Raw_Data_26!A678)</f>
        <v/>
      </c>
      <c r="N65" t="str">
        <f>IFERROR(VALUE(Raw_Data_26!B678)*100,Raw_Data_26!B678)</f>
        <v>Prop.</v>
      </c>
      <c r="O65" t="str">
        <f>IFERROR(VALUE(Raw_Data_26!C678)*100,Raw_Data_26!C678)</f>
        <v>Prop.</v>
      </c>
      <c r="P65" t="str">
        <f>IFERROR(VALUE(Raw_Data_26!D678)*100,Raw_Data_26!D678)</f>
        <v>Prop.</v>
      </c>
      <c r="R65" t="str">
        <f>IFERROR(VALUE(Raw_Data_26!F678)*100,Raw_Data_26!F678)</f>
        <v/>
      </c>
      <c r="S65" t="str">
        <f>IFERROR(VALUE(Raw_Data_26!G678)*100,Raw_Data_26!G678)</f>
        <v/>
      </c>
      <c r="AD65" t="s">
        <v>4470</v>
      </c>
    </row>
    <row r="66" spans="1:43">
      <c r="A66" t="str">
        <f>IFERROR(Raw_Data_26!A717*100,Raw_Data_26!A717)</f>
        <v>20 - 24 Years</v>
      </c>
      <c r="B66">
        <f>IFERROR(Raw_Data_26!B717*100,Raw_Data_26!B717)</f>
        <v>45.2</v>
      </c>
      <c r="C66">
        <f>IFERROR(Raw_Data_26!C717*100,Raw_Data_26!C717)</f>
        <v>5.8999999999999995</v>
      </c>
      <c r="D66">
        <f>IFERROR(Raw_Data_26!D717*100,Raw_Data_26!D717)</f>
        <v>54.300000000000004</v>
      </c>
      <c r="E66">
        <f>IFERROR(Raw_Data_26!E717*100,Raw_Data_26!E717)</f>
        <v>4.5999999999999996</v>
      </c>
      <c r="F66">
        <f>IFERROR(Raw_Data_26!F717*100,Raw_Data_26!F717)</f>
        <v>51.1</v>
      </c>
      <c r="G66">
        <f>IFERROR(Raw_Data_26!G717*100,Raw_Data_26!G717)</f>
        <v>3.9</v>
      </c>
      <c r="H66">
        <f t="shared" ref="H66:H73" si="5">H65</f>
        <v>59.005000000000003</v>
      </c>
      <c r="L66" s="23" t="str">
        <f>"0 - 4"</f>
        <v>0 - 4</v>
      </c>
      <c r="M66" t="str">
        <f>IFERROR(VALUE(Raw_Data_26!A679)*100,Raw_Data_26!A679)</f>
        <v>0 - 4 Years</v>
      </c>
      <c r="N66">
        <f>IFERROR(VALUE(Raw_Data_26!B679),Raw_Data_26!B679)</f>
        <v>8.8429999999999995E-2</v>
      </c>
      <c r="O66">
        <f>IFERROR(VALUE(Raw_Data_26!C679)*-1,Raw_Data_26!C679)</f>
        <v>-8.7809999999999999E-2</v>
      </c>
      <c r="P66">
        <f>IFERROR(VALUE(Raw_Data_26!D679),Raw_Data_26!D679)</f>
        <v>0.17624000000000001</v>
      </c>
      <c r="R66" t="str">
        <f>IFERROR(VALUE(Raw_Data_26!F679)*100,Raw_Data_26!F679)</f>
        <v/>
      </c>
      <c r="S66" t="str">
        <f>IFERROR(VALUE(Raw_Data_26!G679)*100,Raw_Data_26!G679)</f>
        <v/>
      </c>
      <c r="T66" t="str">
        <f>R83</f>
        <v/>
      </c>
      <c r="AE66" t="s">
        <v>2759</v>
      </c>
      <c r="AG66" t="s">
        <v>2162</v>
      </c>
      <c r="AH66" t="s">
        <v>3819</v>
      </c>
      <c r="AI66" t="s">
        <v>59</v>
      </c>
      <c r="AJ66" t="s">
        <v>3656</v>
      </c>
      <c r="AK66" t="s">
        <v>103</v>
      </c>
      <c r="AM66" t="s">
        <v>4395</v>
      </c>
      <c r="AN66" t="s">
        <v>4394</v>
      </c>
      <c r="AP66" t="s">
        <v>63</v>
      </c>
      <c r="AQ66" t="s">
        <v>2161</v>
      </c>
    </row>
    <row r="67" spans="1:43">
      <c r="A67" t="str">
        <f>IFERROR(Raw_Data_26!A718*100,Raw_Data_26!A718)</f>
        <v>25 - 29 Years</v>
      </c>
      <c r="B67">
        <f>IFERROR(Raw_Data_26!B718*100,Raw_Data_26!B718)</f>
        <v>60.6</v>
      </c>
      <c r="C67">
        <f>IFERROR(Raw_Data_26!C718*100,Raw_Data_26!C718)</f>
        <v>6.1</v>
      </c>
      <c r="D67">
        <f>IFERROR(Raw_Data_26!D718*100,Raw_Data_26!D718)</f>
        <v>59.8</v>
      </c>
      <c r="E67">
        <f>IFERROR(Raw_Data_26!E718*100,Raw_Data_26!E718)</f>
        <v>3.3000000000000003</v>
      </c>
      <c r="F67">
        <f>IFERROR(Raw_Data_26!F718*100,Raw_Data_26!F718)</f>
        <v>60.099999999999994</v>
      </c>
      <c r="G67">
        <f>IFERROR(Raw_Data_26!G718*100,Raw_Data_26!G718)</f>
        <v>3.3000000000000003</v>
      </c>
      <c r="H67">
        <f t="shared" si="5"/>
        <v>59.005000000000003</v>
      </c>
      <c r="L67" s="23" t="str">
        <f>"5 - 9"</f>
        <v>5 - 9</v>
      </c>
      <c r="M67" t="str">
        <f>IFERROR(VALUE(Raw_Data_26!A680)*100,Raw_Data_26!A680)</f>
        <v>5 - 9 Years</v>
      </c>
      <c r="N67">
        <f>IFERROR(VALUE(Raw_Data_26!B680),Raw_Data_26!B680)</f>
        <v>8.9819999999999997E-2</v>
      </c>
      <c r="O67">
        <f>IFERROR(VALUE(Raw_Data_26!C680)*-1,Raw_Data_26!C680)</f>
        <v>-9.9430000000000004E-2</v>
      </c>
      <c r="P67">
        <f>IFERROR(VALUE(Raw_Data_26!D680),Raw_Data_26!D680)</f>
        <v>0.18925</v>
      </c>
      <c r="R67" t="str">
        <f>IFERROR(VALUE(Raw_Data_26!F680)*100,Raw_Data_26!F680)</f>
        <v/>
      </c>
      <c r="S67" t="str">
        <f>IFERROR(VALUE(Raw_Data_26!G680)*100,Raw_Data_26!G680)</f>
        <v/>
      </c>
      <c r="T67" t="str">
        <f>T66</f>
        <v/>
      </c>
      <c r="AD67" t="str">
        <f>IFERROR(VALUE(Raw_Data_26!A439),Raw_Data_26!A439)</f>
        <v>Too young</v>
      </c>
      <c r="AE67">
        <f>VALUE(Raw_Data_26!G598)</f>
        <v>51.725000000000001</v>
      </c>
      <c r="AG67">
        <f>VALUE(Raw_Data_26!B598)</f>
        <v>51.552</v>
      </c>
      <c r="AH67">
        <f>VALUE(Raw_Data_26!C598)</f>
        <v>72.391000000000005</v>
      </c>
      <c r="AI67">
        <f>VALUE(Raw_Data_26!D598)</f>
        <v>60.862000000000002</v>
      </c>
      <c r="AJ67">
        <f>VALUE(Raw_Data_26!E598)</f>
        <v>51.673000000000002</v>
      </c>
      <c r="AK67">
        <f>VALUE(Raw_Data_26!F598)</f>
        <v>37.902999999999999</v>
      </c>
      <c r="AM67">
        <f>IFERROR(VALUE(Raw_Data_26!G439),Raw_Data_26!G439)</f>
        <v>52.341000000000001</v>
      </c>
      <c r="AN67">
        <f>IFERROR(VALUE(Raw_Data_26!G475),Raw_Data_26!G475)</f>
        <v>51.146000000000001</v>
      </c>
      <c r="AP67">
        <f>VALUE(Raw_Data_26!C631)</f>
        <v>50.192</v>
      </c>
      <c r="AQ67">
        <f>VALUE(Raw_Data_26!B631)</f>
        <v>56.234000000000002</v>
      </c>
    </row>
    <row r="68" spans="1:43">
      <c r="A68" t="str">
        <f>IFERROR(Raw_Data_26!A719*100,Raw_Data_26!A719)</f>
        <v>30 - 34 Years</v>
      </c>
      <c r="B68">
        <f>IFERROR(Raw_Data_26!B719*100,Raw_Data_26!B719)</f>
        <v>67.800000000000011</v>
      </c>
      <c r="C68">
        <f>IFERROR(Raw_Data_26!C719*100,Raw_Data_26!C719)</f>
        <v>4.7</v>
      </c>
      <c r="D68">
        <f>IFERROR(Raw_Data_26!D719*100,Raw_Data_26!D719)</f>
        <v>59.699999999999996</v>
      </c>
      <c r="E68">
        <f>IFERROR(Raw_Data_26!E719*100,Raw_Data_26!E719)</f>
        <v>4</v>
      </c>
      <c r="F68">
        <f>IFERROR(Raw_Data_26!F719*100,Raw_Data_26!F719)</f>
        <v>62.3</v>
      </c>
      <c r="G68">
        <f>IFERROR(Raw_Data_26!G719*100,Raw_Data_26!G719)</f>
        <v>3.4000000000000004</v>
      </c>
      <c r="H68">
        <f t="shared" si="5"/>
        <v>59.005000000000003</v>
      </c>
      <c r="L68" s="23" t="str">
        <f>"10 - 14"</f>
        <v>10 - 14</v>
      </c>
      <c r="M68" t="str">
        <f>IFERROR(VALUE(Raw_Data_26!A681)*100,Raw_Data_26!A681)</f>
        <v>10 - 14 Years</v>
      </c>
      <c r="N68">
        <f>IFERROR(VALUE(Raw_Data_26!B681),Raw_Data_26!B681)</f>
        <v>5.8459999999999998E-2</v>
      </c>
      <c r="O68">
        <f>IFERROR(VALUE(Raw_Data_26!C681)*-1,Raw_Data_26!C681)</f>
        <v>-6.6500000000000004E-2</v>
      </c>
      <c r="P68">
        <f>IFERROR(VALUE(Raw_Data_26!D681),Raw_Data_26!D681)</f>
        <v>0.12496</v>
      </c>
      <c r="R68" t="str">
        <f>IFERROR(VALUE(Raw_Data_26!F681)*100,Raw_Data_26!F681)</f>
        <v/>
      </c>
      <c r="S68" t="str">
        <f>IFERROR(VALUE(Raw_Data_26!G681)*100,Raw_Data_26!G681)</f>
        <v/>
      </c>
      <c r="T68" t="str">
        <f t="shared" ref="T68:T83" si="6">T67</f>
        <v/>
      </c>
      <c r="AD68" t="str">
        <f>IFERROR(VALUE(Raw_Data_26!A440),Raw_Data_26!A440)</f>
        <v>Work/help at home</v>
      </c>
      <c r="AE68">
        <f>VALUE(Raw_Data_26!G599)</f>
        <v>6.7750000000000004</v>
      </c>
      <c r="AG68">
        <f>VALUE(Raw_Data_26!B599)</f>
        <v>6.8410000000000002</v>
      </c>
      <c r="AH68">
        <f>VALUE(Raw_Data_26!C599)</f>
        <v>3.1160000000000001</v>
      </c>
      <c r="AI68">
        <f>VALUE(Raw_Data_26!D599)</f>
        <v>3.601</v>
      </c>
      <c r="AJ68">
        <f>VALUE(Raw_Data_26!E599)</f>
        <v>8.16</v>
      </c>
      <c r="AK68">
        <f>VALUE(Raw_Data_26!F599)</f>
        <v>9.6349999999999998</v>
      </c>
      <c r="AM68">
        <f>IFERROR(VALUE(Raw_Data_26!G440),Raw_Data_26!G440)</f>
        <v>7.6909999999999998</v>
      </c>
      <c r="AN68">
        <f>IFERROR(VALUE(Raw_Data_26!G476),Raw_Data_26!G476)</f>
        <v>5.915</v>
      </c>
      <c r="AP68">
        <f>VALUE(Raw_Data_26!C632)</f>
        <v>7.1529999999999996</v>
      </c>
      <c r="AQ68">
        <f>VALUE(Raw_Data_26!B632)</f>
        <v>5.6639999999999997</v>
      </c>
    </row>
    <row r="69" spans="1:43">
      <c r="A69" t="str">
        <f>IFERROR(Raw_Data_26!A720*100,Raw_Data_26!A720)</f>
        <v>35 - 39 Years</v>
      </c>
      <c r="B69">
        <f>IFERROR(Raw_Data_26!B720*100,Raw_Data_26!B720)</f>
        <v>77.400000000000006</v>
      </c>
      <c r="C69">
        <f>IFERROR(Raw_Data_26!C720*100,Raw_Data_26!C720)</f>
        <v>3.8</v>
      </c>
      <c r="D69">
        <f>IFERROR(Raw_Data_26!D720*100,Raw_Data_26!D720)</f>
        <v>65.8</v>
      </c>
      <c r="E69">
        <f>IFERROR(Raw_Data_26!E720*100,Raw_Data_26!E720)</f>
        <v>4.3</v>
      </c>
      <c r="F69">
        <f>IFERROR(Raw_Data_26!F720*100,Raw_Data_26!F720)</f>
        <v>69.699999999999989</v>
      </c>
      <c r="G69">
        <f>IFERROR(Raw_Data_26!G720*100,Raw_Data_26!G720)</f>
        <v>3.5000000000000004</v>
      </c>
      <c r="H69">
        <f t="shared" si="5"/>
        <v>59.005000000000003</v>
      </c>
      <c r="L69" t="s">
        <v>4622</v>
      </c>
      <c r="M69" t="str">
        <f>IFERROR(VALUE(Raw_Data_26!A682)*100,Raw_Data_26!A682)</f>
        <v>15 - 19 Years</v>
      </c>
      <c r="N69">
        <f>IFERROR(VALUE(Raw_Data_26!B682),Raw_Data_26!B682)</f>
        <v>4.1200000000000001E-2</v>
      </c>
      <c r="O69">
        <f>IFERROR(VALUE(Raw_Data_26!C682)*-1,Raw_Data_26!C682)</f>
        <v>-4.5719999999999997E-2</v>
      </c>
      <c r="P69">
        <f>IFERROR(VALUE(Raw_Data_26!D682),Raw_Data_26!D682)</f>
        <v>8.6919999999999997E-2</v>
      </c>
      <c r="R69" t="str">
        <f>IFERROR(VALUE(Raw_Data_26!F682)*100,Raw_Data_26!F682)</f>
        <v/>
      </c>
      <c r="S69" t="str">
        <f>IFERROR(VALUE(Raw_Data_26!G682)*100,Raw_Data_26!G682)</f>
        <v/>
      </c>
      <c r="T69" t="str">
        <f t="shared" si="6"/>
        <v/>
      </c>
      <c r="AD69" t="str">
        <f>IFERROR(VALUE(Raw_Data_26!A442),Raw_Data_26!A442)</f>
        <v>Lack of money</v>
      </c>
      <c r="AE69">
        <f>VALUE(Raw_Data_26!G601)</f>
        <v>18.431999999999999</v>
      </c>
      <c r="AG69">
        <f>VALUE(Raw_Data_26!B601)</f>
        <v>33.149000000000001</v>
      </c>
      <c r="AH69">
        <f>VALUE(Raw_Data_26!C601)</f>
        <v>17.425999999999998</v>
      </c>
      <c r="AI69">
        <f>VALUE(Raw_Data_26!D601)</f>
        <v>22.608000000000001</v>
      </c>
      <c r="AJ69">
        <f>VALUE(Raw_Data_26!E601)</f>
        <v>32.862000000000002</v>
      </c>
      <c r="AK69">
        <f>VALUE(Raw_Data_26!F601)</f>
        <v>9.1159999999999997</v>
      </c>
      <c r="AM69">
        <f>IFERROR(VALUE(Raw_Data_26!G442),Raw_Data_26!G442)</f>
        <v>17.149000000000001</v>
      </c>
      <c r="AN69">
        <f>IFERROR(VALUE(Raw_Data_26!G478),Raw_Data_26!G478)</f>
        <v>19.635999999999999</v>
      </c>
      <c r="AP69">
        <f>VALUE(Raw_Data_26!C634)</f>
        <v>21.007999999999999</v>
      </c>
      <c r="AQ69">
        <f>VALUE(Raw_Data_26!B634)</f>
        <v>10.85</v>
      </c>
    </row>
    <row r="70" spans="1:43">
      <c r="A70" t="str">
        <f>IFERROR(Raw_Data_26!A721*100,Raw_Data_26!A721)</f>
        <v>40 - 44 Years</v>
      </c>
      <c r="B70">
        <f>IFERROR(Raw_Data_26!B721*100,Raw_Data_26!B721)</f>
        <v>68.7</v>
      </c>
      <c r="C70">
        <f>IFERROR(Raw_Data_26!C721*100,Raw_Data_26!C721)</f>
        <v>7.1999999999999993</v>
      </c>
      <c r="D70">
        <f>IFERROR(Raw_Data_26!D721*100,Raw_Data_26!D721)</f>
        <v>77.8</v>
      </c>
      <c r="E70">
        <f>IFERROR(Raw_Data_26!E721*100,Raw_Data_26!E721)</f>
        <v>2.4</v>
      </c>
      <c r="F70">
        <f>IFERROR(Raw_Data_26!F721*100,Raw_Data_26!F721)</f>
        <v>74.7</v>
      </c>
      <c r="G70">
        <f>IFERROR(Raw_Data_26!G721*100,Raw_Data_26!G721)</f>
        <v>2.8000000000000003</v>
      </c>
      <c r="H70">
        <f t="shared" si="5"/>
        <v>59.005000000000003</v>
      </c>
      <c r="L70" t="s">
        <v>4623</v>
      </c>
      <c r="M70" t="str">
        <f>IFERROR(VALUE(Raw_Data_26!A683)*100,Raw_Data_26!A683)</f>
        <v>20 - 24 Years</v>
      </c>
      <c r="N70">
        <f>IFERROR(VALUE(Raw_Data_26!B683),Raw_Data_26!B683)</f>
        <v>3.7190000000000001E-2</v>
      </c>
      <c r="O70">
        <f>IFERROR(VALUE(Raw_Data_26!C683)*-1,Raw_Data_26!C683)</f>
        <v>-2.332E-2</v>
      </c>
      <c r="P70">
        <f>IFERROR(VALUE(Raw_Data_26!D683),Raw_Data_26!D683)</f>
        <v>6.0510000000000001E-2</v>
      </c>
      <c r="R70" t="str">
        <f>IFERROR(VALUE(Raw_Data_26!F683)*100,Raw_Data_26!F683)</f>
        <v/>
      </c>
      <c r="S70" t="str">
        <f>IFERROR(VALUE(Raw_Data_26!G683)*100,Raw_Data_26!G683)</f>
        <v/>
      </c>
      <c r="T70" t="str">
        <f t="shared" si="6"/>
        <v/>
      </c>
      <c r="AD70" t="str">
        <f>IFERROR(VALUE(Raw_Data_26!A444),Raw_Data_26!A444)</f>
        <v>No schools nearby</v>
      </c>
      <c r="AE70">
        <f>VALUE(Raw_Data_26!G603)</f>
        <v>12.771000000000001</v>
      </c>
      <c r="AG70">
        <f>VALUE(Raw_Data_26!B603)</f>
        <v>8.5999999999999993E-2</v>
      </c>
      <c r="AH70">
        <f>VALUE(Raw_Data_26!C603)</f>
        <v>0.35</v>
      </c>
      <c r="AI70">
        <f>VALUE(Raw_Data_26!D603)</f>
        <v>7.0179999999999998</v>
      </c>
      <c r="AJ70">
        <f>VALUE(Raw_Data_26!E603)</f>
        <v>1.0780000000000001</v>
      </c>
      <c r="AK70">
        <f>VALUE(Raw_Data_26!F603)</f>
        <v>27.202000000000002</v>
      </c>
      <c r="AM70">
        <f>IFERROR(VALUE(Raw_Data_26!G444),Raw_Data_26!G444)</f>
        <v>10.016999999999999</v>
      </c>
      <c r="AN70">
        <f>IFERROR(VALUE(Raw_Data_26!G480),Raw_Data_26!G480)</f>
        <v>15.356999999999999</v>
      </c>
      <c r="AP70">
        <f>VALUE(Raw_Data_26!C636)</f>
        <v>10.163</v>
      </c>
      <c r="AQ70">
        <f>VALUE(Raw_Data_26!B636)</f>
        <v>20.443000000000001</v>
      </c>
    </row>
    <row r="71" spans="1:43">
      <c r="A71" t="str">
        <f>IFERROR(Raw_Data_26!A722*100,Raw_Data_26!A722)</f>
        <v>45 - 49 Years</v>
      </c>
      <c r="B71">
        <f>IFERROR(Raw_Data_26!B722*100,Raw_Data_26!B722)</f>
        <v>64.7</v>
      </c>
      <c r="C71">
        <f>IFERROR(Raw_Data_26!C722*100,Raw_Data_26!C722)</f>
        <v>10</v>
      </c>
      <c r="D71">
        <f>IFERROR(Raw_Data_26!D722*100,Raw_Data_26!D722)</f>
        <v>74.7</v>
      </c>
      <c r="E71">
        <f>IFERROR(Raw_Data_26!E722*100,Raw_Data_26!E722)</f>
        <v>3.6999999999999997</v>
      </c>
      <c r="F71">
        <f>IFERROR(Raw_Data_26!F722*100,Raw_Data_26!F722)</f>
        <v>71.599999999999994</v>
      </c>
      <c r="G71">
        <f>IFERROR(Raw_Data_26!G722*100,Raw_Data_26!G722)</f>
        <v>4.3999999999999995</v>
      </c>
      <c r="H71">
        <f t="shared" si="5"/>
        <v>59.005000000000003</v>
      </c>
      <c r="L71" t="s">
        <v>4624</v>
      </c>
      <c r="M71" t="str">
        <f>IFERROR(VALUE(Raw_Data_26!A684)*100,Raw_Data_26!A684)</f>
        <v>25 - 29 Years</v>
      </c>
      <c r="N71">
        <f>IFERROR(VALUE(Raw_Data_26!B684),Raw_Data_26!B684)</f>
        <v>5.33E-2</v>
      </c>
      <c r="O71">
        <f>IFERROR(VALUE(Raw_Data_26!C684)*-1,Raw_Data_26!C684)</f>
        <v>-2.7689999999999999E-2</v>
      </c>
      <c r="P71">
        <f>IFERROR(VALUE(Raw_Data_26!D684),Raw_Data_26!D684)</f>
        <v>8.0990000000000006E-2</v>
      </c>
      <c r="R71" t="str">
        <f>IFERROR(VALUE(Raw_Data_26!F684)*100,Raw_Data_26!F684)</f>
        <v/>
      </c>
      <c r="S71" t="str">
        <f>IFERROR(VALUE(Raw_Data_26!G684)*100,Raw_Data_26!G684)</f>
        <v/>
      </c>
      <c r="T71" t="str">
        <f t="shared" si="6"/>
        <v/>
      </c>
      <c r="AD71" t="str">
        <f>IFERROR(VALUE(Raw_Data_26!A446),Raw_Data_26!A446)</f>
        <v>Other</v>
      </c>
      <c r="AE71">
        <f>100-SUM(AE67:AE70)</f>
        <v>10.296999999999997</v>
      </c>
      <c r="AG71">
        <f t="shared" ref="AG71:AN71" si="7">100-SUM(AG67:AG70)</f>
        <v>8.3719999999999999</v>
      </c>
      <c r="AH71">
        <f t="shared" si="7"/>
        <v>6.7169999999999987</v>
      </c>
      <c r="AI71">
        <f t="shared" si="7"/>
        <v>5.9109999999999872</v>
      </c>
      <c r="AJ71">
        <f t="shared" si="7"/>
        <v>6.2270000000000039</v>
      </c>
      <c r="AK71">
        <f t="shared" si="7"/>
        <v>16.144000000000005</v>
      </c>
      <c r="AM71">
        <f t="shared" si="7"/>
        <v>12.801999999999992</v>
      </c>
      <c r="AN71">
        <f t="shared" si="7"/>
        <v>7.945999999999998</v>
      </c>
      <c r="AP71">
        <f>100-SUM(AP67:AP70)</f>
        <v>11.484000000000009</v>
      </c>
      <c r="AQ71">
        <f>100-SUM(AQ67:AQ70)</f>
        <v>6.8089999999999975</v>
      </c>
    </row>
    <row r="72" spans="1:43">
      <c r="A72" t="str">
        <f>IFERROR(Raw_Data_26!A723*100,Raw_Data_26!A723)</f>
        <v>50 - 54 Years</v>
      </c>
      <c r="B72">
        <f>IFERROR(Raw_Data_26!B723*100,Raw_Data_26!B723)</f>
        <v>81.399999999999991</v>
      </c>
      <c r="C72">
        <f>IFERROR(Raw_Data_26!C723*100,Raw_Data_26!C723)</f>
        <v>5.8999999999999995</v>
      </c>
      <c r="D72">
        <f>IFERROR(Raw_Data_26!D723*100,Raw_Data_26!D723)</f>
        <v>71.099999999999994</v>
      </c>
      <c r="E72">
        <f>IFERROR(Raw_Data_26!E723*100,Raw_Data_26!E723)</f>
        <v>4.3</v>
      </c>
      <c r="F72">
        <f>IFERROR(Raw_Data_26!F723*100,Raw_Data_26!F723)</f>
        <v>74.099999999999994</v>
      </c>
      <c r="G72">
        <f>IFERROR(Raw_Data_26!G723*100,Raw_Data_26!G723)</f>
        <v>3.6999999999999997</v>
      </c>
      <c r="H72">
        <f t="shared" si="5"/>
        <v>59.005000000000003</v>
      </c>
      <c r="L72" t="s">
        <v>4625</v>
      </c>
      <c r="M72" t="str">
        <f>IFERROR(VALUE(Raw_Data_26!A685)*100,Raw_Data_26!A685)</f>
        <v>30 - 34 Years</v>
      </c>
      <c r="N72">
        <f>IFERROR(VALUE(Raw_Data_26!B685),Raw_Data_26!B685)</f>
        <v>3.7429999999999998E-2</v>
      </c>
      <c r="O72">
        <f>IFERROR(VALUE(Raw_Data_26!C685)*-1,Raw_Data_26!C685)</f>
        <v>-3.5049999999999998E-2</v>
      </c>
      <c r="P72">
        <f>IFERROR(VALUE(Raw_Data_26!D685),Raw_Data_26!D685)</f>
        <v>7.2480000000000003E-2</v>
      </c>
      <c r="R72" t="str">
        <f>IFERROR(VALUE(Raw_Data_26!F685)*100,Raw_Data_26!F685)</f>
        <v/>
      </c>
      <c r="S72" t="str">
        <f>IFERROR(VALUE(Raw_Data_26!G685)*100,Raw_Data_26!G685)</f>
        <v/>
      </c>
      <c r="T72" t="str">
        <f t="shared" si="6"/>
        <v/>
      </c>
      <c r="AE72" t="str">
        <f>IFERROR(VALUE(Raw_Data_26!B436),Raw_Data_26!B436)</f>
        <v/>
      </c>
      <c r="AK72" t="str">
        <f>IFERROR(VALUE(Raw_Data_26!H438),Raw_Data_26!H438)</f>
        <v/>
      </c>
    </row>
    <row r="73" spans="1:43">
      <c r="A73" t="s">
        <v>4637</v>
      </c>
      <c r="B73">
        <f>IFERROR(Raw_Data_26!B724*100,Raw_Data_26!B724)</f>
        <v>81.599999999999994</v>
      </c>
      <c r="C73">
        <f>IFERROR(Raw_Data_26!C724*100,Raw_Data_26!C724)</f>
        <v>4.5999999999999996</v>
      </c>
      <c r="D73">
        <f>IFERROR(Raw_Data_26!D724*100,Raw_Data_26!D724)</f>
        <v>72.7</v>
      </c>
      <c r="E73">
        <f>IFERROR(Raw_Data_26!E724*100,Raw_Data_26!E724)</f>
        <v>4.3</v>
      </c>
      <c r="F73">
        <f>IFERROR(Raw_Data_26!F724*100,Raw_Data_26!F724)</f>
        <v>75.3</v>
      </c>
      <c r="G73">
        <f>IFERROR(Raw_Data_26!G724*100,Raw_Data_26!G724)</f>
        <v>3.4000000000000004</v>
      </c>
      <c r="H73">
        <f t="shared" si="5"/>
        <v>59.005000000000003</v>
      </c>
      <c r="L73" t="s">
        <v>4626</v>
      </c>
      <c r="M73" t="str">
        <f>IFERROR(VALUE(Raw_Data_26!A686)*100,Raw_Data_26!A686)</f>
        <v>35 - 39 Years</v>
      </c>
      <c r="N73">
        <f>IFERROR(VALUE(Raw_Data_26!B686),Raw_Data_26!B686)</f>
        <v>3.3610000000000001E-2</v>
      </c>
      <c r="O73">
        <f>IFERROR(VALUE(Raw_Data_26!C686)*-1,Raw_Data_26!C686)</f>
        <v>-3.2599999999999997E-2</v>
      </c>
      <c r="P73">
        <f>IFERROR(VALUE(Raw_Data_26!D686),Raw_Data_26!D686)</f>
        <v>6.6210000000000005E-2</v>
      </c>
      <c r="R73" t="str">
        <f>IFERROR(VALUE(Raw_Data_26!F686)*100,Raw_Data_26!F686)</f>
        <v/>
      </c>
      <c r="S73" t="str">
        <f>IFERROR(VALUE(Raw_Data_26!G686)*100,Raw_Data_26!G686)</f>
        <v/>
      </c>
      <c r="T73" t="str">
        <f t="shared" si="6"/>
        <v/>
      </c>
    </row>
    <row r="74" spans="1:43">
      <c r="A74" t="str">
        <f>IFERROR(Raw_Data_26!A725*100,Raw_Data_26!A725)</f>
        <v>Total</v>
      </c>
      <c r="B74">
        <f>IFERROR(Raw_Data_26!B725*100,Raw_Data_26!B725)</f>
        <v>55.900000000000006</v>
      </c>
      <c r="C74">
        <f>IFERROR(Raw_Data_26!C725*100,Raw_Data_26!C725)</f>
        <v>3.3000000000000003</v>
      </c>
      <c r="D74">
        <f>IFERROR(Raw_Data_26!D725*100,Raw_Data_26!D725)</f>
        <v>57.499999999999993</v>
      </c>
      <c r="E74">
        <f>IFERROR(Raw_Data_26!E725*100,Raw_Data_26!E725)</f>
        <v>2</v>
      </c>
      <c r="F74">
        <f>IFERROR(Raw_Data_26!F725*100,Raw_Data_26!F725)</f>
        <v>56.999999999999993</v>
      </c>
      <c r="G74">
        <f>IFERROR(Raw_Data_26!G725*100,Raw_Data_26!G725)</f>
        <v>1.9</v>
      </c>
      <c r="L74" t="s">
        <v>4627</v>
      </c>
      <c r="M74" t="str">
        <f>IFERROR(VALUE(Raw_Data_26!A687)*100,Raw_Data_26!A687)</f>
        <v>40 - 44 Years</v>
      </c>
      <c r="N74">
        <f>IFERROR(VALUE(Raw_Data_26!B687),Raw_Data_26!B687)</f>
        <v>1.932E-2</v>
      </c>
      <c r="O74">
        <f>IFERROR(VALUE(Raw_Data_26!C687)*-1,Raw_Data_26!C687)</f>
        <v>-2.8000000000000001E-2</v>
      </c>
      <c r="P74">
        <f>IFERROR(VALUE(Raw_Data_26!D687),Raw_Data_26!D687)</f>
        <v>4.7320000000000001E-2</v>
      </c>
      <c r="R74" t="str">
        <f>IFERROR(VALUE(Raw_Data_26!F687)*100,Raw_Data_26!F687)</f>
        <v/>
      </c>
      <c r="S74" t="str">
        <f>IFERROR(VALUE(Raw_Data_26!G687)*100,Raw_Data_26!G687)</f>
        <v/>
      </c>
      <c r="T74" t="str">
        <f t="shared" si="6"/>
        <v/>
      </c>
      <c r="AD74" t="s">
        <v>4471</v>
      </c>
      <c r="AE74" t="str">
        <f>IFERROR(VALUE(Raw_Data_26!B508),Raw_Data_26!B508)</f>
        <v/>
      </c>
      <c r="AF74" t="str">
        <f>IFERROR(VALUE(Raw_Data_26!C508),Raw_Data_26!C508)</f>
        <v/>
      </c>
      <c r="AG74" t="str">
        <f>IFERROR(VALUE(Raw_Data_26!D508),Raw_Data_26!D508)</f>
        <v/>
      </c>
    </row>
    <row r="75" spans="1:43">
      <c r="A75" t="str">
        <f>IFERROR(Raw_Data_26!A726*100,Raw_Data_26!A726)</f>
        <v>No education by age group and gender</v>
      </c>
      <c r="L75" t="s">
        <v>4628</v>
      </c>
      <c r="M75" t="str">
        <f>IFERROR(VALUE(Raw_Data_26!A688)*100,Raw_Data_26!A688)</f>
        <v>45 - 49 Years</v>
      </c>
      <c r="N75">
        <f>IFERROR(VALUE(Raw_Data_26!B688),Raw_Data_26!B688)</f>
        <v>1.2189999999999999E-2</v>
      </c>
      <c r="O75">
        <f>IFERROR(VALUE(Raw_Data_26!C688)*-1,Raw_Data_26!C688)</f>
        <v>-1.6580000000000001E-2</v>
      </c>
      <c r="P75">
        <f>IFERROR(VALUE(Raw_Data_26!D688),Raw_Data_26!D688)</f>
        <v>2.8760000000000001E-2</v>
      </c>
      <c r="R75" t="str">
        <f>IFERROR(VALUE(Raw_Data_26!F688)*100,Raw_Data_26!F688)</f>
        <v/>
      </c>
      <c r="S75" t="str">
        <f>IFERROR(VALUE(Raw_Data_26!G688)*100,Raw_Data_26!G688)</f>
        <v/>
      </c>
      <c r="T75" t="str">
        <f t="shared" si="6"/>
        <v/>
      </c>
      <c r="AE75" t="s">
        <v>2759</v>
      </c>
      <c r="AG75" t="s">
        <v>2162</v>
      </c>
      <c r="AH75" t="s">
        <v>3819</v>
      </c>
      <c r="AI75" t="s">
        <v>59</v>
      </c>
      <c r="AJ75" t="s">
        <v>3656</v>
      </c>
      <c r="AK75" t="s">
        <v>103</v>
      </c>
      <c r="AM75" t="s">
        <v>4395</v>
      </c>
      <c r="AN75" t="s">
        <v>4394</v>
      </c>
      <c r="AP75" t="s">
        <v>63</v>
      </c>
      <c r="AQ75" t="s">
        <v>2161</v>
      </c>
    </row>
    <row r="76" spans="1:43">
      <c r="B76" t="s">
        <v>4477</v>
      </c>
      <c r="C76" t="str">
        <f>IFERROR(Raw_Data_26!C727*100,Raw_Data_26!C727)</f>
        <v>Female</v>
      </c>
      <c r="D76" t="s">
        <v>4476</v>
      </c>
      <c r="E76" t="str">
        <f>IFERROR(Raw_Data_26!E727*100,Raw_Data_26!E727)</f>
        <v>Male</v>
      </c>
      <c r="F76" t="str">
        <f>IFERROR(Raw_Data_26!F727*100,Raw_Data_26!F727)</f>
        <v>Total</v>
      </c>
      <c r="G76" t="str">
        <f>IFERROR(Raw_Data_26!G727*100,Raw_Data_26!G727)</f>
        <v>Total</v>
      </c>
      <c r="L76" t="s">
        <v>4629</v>
      </c>
      <c r="M76" t="str">
        <f>IFERROR(VALUE(Raw_Data_26!A689)*100,Raw_Data_26!A689)</f>
        <v>50 - 54 Years</v>
      </c>
      <c r="N76">
        <f>IFERROR(VALUE(Raw_Data_26!B689),Raw_Data_26!B689)</f>
        <v>8.9800000000000001E-3</v>
      </c>
      <c r="O76">
        <f>IFERROR(VALUE(Raw_Data_26!C689)*-1,Raw_Data_26!C689)</f>
        <v>-1.481E-2</v>
      </c>
      <c r="P76">
        <f>IFERROR(VALUE(Raw_Data_26!D689),Raw_Data_26!D689)</f>
        <v>2.3789999999999999E-2</v>
      </c>
      <c r="R76" t="str">
        <f>IFERROR(VALUE(Raw_Data_26!F689)*100,Raw_Data_26!F689)</f>
        <v/>
      </c>
      <c r="S76" t="str">
        <f>IFERROR(VALUE(Raw_Data_26!G689)*100,Raw_Data_26!G689)</f>
        <v/>
      </c>
      <c r="T76" t="str">
        <f t="shared" si="6"/>
        <v/>
      </c>
      <c r="AD76" t="str">
        <f>IFERROR(VALUE(Raw_Data_26!A511),Raw_Data_26!A511)</f>
        <v>Too young</v>
      </c>
      <c r="AE76">
        <f>VALUE(Raw_Data_26!G610)</f>
        <v>16.565999999999999</v>
      </c>
      <c r="AG76">
        <f>VALUE(Raw_Data_26!B610)</f>
        <v>6.266</v>
      </c>
      <c r="AH76">
        <f>VALUE(Raw_Data_26!C610)</f>
        <v>24.547000000000001</v>
      </c>
      <c r="AI76">
        <f>VALUE(Raw_Data_26!D610)</f>
        <v>19.997</v>
      </c>
      <c r="AJ76">
        <f>VALUE(Raw_Data_26!E610)</f>
        <v>21.294</v>
      </c>
      <c r="AK76">
        <f>VALUE(Raw_Data_26!F610)</f>
        <v>12.272</v>
      </c>
      <c r="AM76">
        <f>IFERROR(VALUE(Raw_Data_26!G511),Raw_Data_26!G511)</f>
        <v>16.850000000000001</v>
      </c>
      <c r="AN76">
        <f>IFERROR(VALUE(Raw_Data_26!G547),Raw_Data_26!G547)</f>
        <v>16.327999999999999</v>
      </c>
      <c r="AP76">
        <f>VALUE(Raw_Data_26!C643)</f>
        <v>12.885999999999999</v>
      </c>
      <c r="AQ76">
        <f>VALUE(Raw_Data_26!B643)</f>
        <v>29.207999999999998</v>
      </c>
    </row>
    <row r="77" spans="1:43">
      <c r="A77" t="str">
        <f>IFERROR(Raw_Data_26!A728*100,Raw_Data_26!A728)</f>
        <v/>
      </c>
      <c r="B77" t="str">
        <f>IFERROR(Raw_Data_26!B728*100,Raw_Data_26!B728)</f>
        <v>Mean</v>
      </c>
      <c r="C77" t="str">
        <f>IFERROR(Raw_Data_26!C728*100,Raw_Data_26!C728)</f>
        <v>SE</v>
      </c>
      <c r="D77" t="str">
        <f>IFERROR(Raw_Data_26!D728*100,Raw_Data_26!D728)</f>
        <v>Mean</v>
      </c>
      <c r="E77" t="str">
        <f>IFERROR(Raw_Data_26!E728*100,Raw_Data_26!E728)</f>
        <v>SE</v>
      </c>
      <c r="F77" t="str">
        <f>IFERROR(Raw_Data_26!F728*100,Raw_Data_26!F728)</f>
        <v>Mean</v>
      </c>
      <c r="G77" t="str">
        <f>IFERROR(Raw_Data_26!G728*100,Raw_Data_26!G728)</f>
        <v>SE</v>
      </c>
      <c r="L77" t="s">
        <v>4630</v>
      </c>
      <c r="M77" t="str">
        <f>IFERROR(VALUE(Raw_Data_26!A690)*100,Raw_Data_26!A690)</f>
        <v>55 - 59 Years</v>
      </c>
      <c r="N77">
        <f>IFERROR(VALUE(Raw_Data_26!B690),Raw_Data_26!B690)</f>
        <v>4.7600000000000003E-3</v>
      </c>
      <c r="O77">
        <f>IFERROR(VALUE(Raw_Data_26!C690)*-1,Raw_Data_26!C690)</f>
        <v>-8.5299999999999994E-3</v>
      </c>
      <c r="P77">
        <f>IFERROR(VALUE(Raw_Data_26!D690),Raw_Data_26!D690)</f>
        <v>1.328E-2</v>
      </c>
      <c r="R77" t="str">
        <f>IFERROR(VALUE(Raw_Data_26!F690)*100,Raw_Data_26!F690)</f>
        <v/>
      </c>
      <c r="S77" t="str">
        <f>IFERROR(VALUE(Raw_Data_26!G690)*100,Raw_Data_26!G690)</f>
        <v/>
      </c>
      <c r="T77" t="str">
        <f t="shared" si="6"/>
        <v/>
      </c>
      <c r="AD77" t="str">
        <f>IFERROR(VALUE(Raw_Data_26!A512),Raw_Data_26!A512)</f>
        <v>Work/help at home</v>
      </c>
      <c r="AE77">
        <f>VALUE(Raw_Data_26!G611)</f>
        <v>19.300999999999998</v>
      </c>
      <c r="AG77">
        <f>VALUE(Raw_Data_26!B611)</f>
        <v>19.414000000000001</v>
      </c>
      <c r="AH77">
        <f>VALUE(Raw_Data_26!C611)</f>
        <v>34.470999999999997</v>
      </c>
      <c r="AI77">
        <f>VALUE(Raw_Data_26!D611)</f>
        <v>20.766999999999999</v>
      </c>
      <c r="AJ77">
        <f>VALUE(Raw_Data_26!E611)</f>
        <v>19.006</v>
      </c>
      <c r="AK77">
        <f>VALUE(Raw_Data_26!F611)</f>
        <v>14.983000000000001</v>
      </c>
      <c r="AM77">
        <f>IFERROR(VALUE(Raw_Data_26!G512),Raw_Data_26!G512)</f>
        <v>27.661000000000001</v>
      </c>
      <c r="AN77">
        <f>IFERROR(VALUE(Raw_Data_26!G548),Raw_Data_26!G548)</f>
        <v>12.311999999999999</v>
      </c>
      <c r="AP77">
        <f>VALUE(Raw_Data_26!C644)</f>
        <v>18.611000000000001</v>
      </c>
      <c r="AQ77">
        <f>VALUE(Raw_Data_26!B644)</f>
        <v>21.667999999999999</v>
      </c>
    </row>
    <row r="78" spans="1:43">
      <c r="A78" t="str">
        <f>IFERROR(Raw_Data_26!A729*100,Raw_Data_26!A729)</f>
        <v>10 - 14 Years</v>
      </c>
      <c r="B78">
        <f>IFERROR(Raw_Data_26!B729*100,Raw_Data_26!B729)</f>
        <v>45.9</v>
      </c>
      <c r="C78">
        <f>IFERROR(Raw_Data_26!C729*100,Raw_Data_26!C729)</f>
        <v>4.1000000000000005</v>
      </c>
      <c r="D78">
        <f>IFERROR(Raw_Data_26!D729*100,Raw_Data_26!D729)</f>
        <v>43.3</v>
      </c>
      <c r="E78">
        <f>IFERROR(Raw_Data_26!E729*100,Raw_Data_26!E729)</f>
        <v>3.2</v>
      </c>
      <c r="F78">
        <f>IFERROR(Raw_Data_26!F729*100,Raw_Data_26!F729)</f>
        <v>44.5</v>
      </c>
      <c r="G78">
        <f>IFERROR(Raw_Data_26!G729*100,Raw_Data_26!G729)</f>
        <v>3.1</v>
      </c>
      <c r="L78" t="s">
        <v>4631</v>
      </c>
      <c r="M78" t="str">
        <f>IFERROR(VALUE(Raw_Data_26!A691)*100,Raw_Data_26!A691)</f>
        <v>60 - 64 Years</v>
      </c>
      <c r="N78">
        <f>IFERROR(VALUE(Raw_Data_26!B691),Raw_Data_26!B691)</f>
        <v>5.8799999999999998E-3</v>
      </c>
      <c r="O78">
        <f>IFERROR(VALUE(Raw_Data_26!C691)*-1,Raw_Data_26!C691)</f>
        <v>-8.5900000000000004E-3</v>
      </c>
      <c r="P78">
        <f>IFERROR(VALUE(Raw_Data_26!D691),Raw_Data_26!D691)</f>
        <v>1.447E-2</v>
      </c>
      <c r="R78" t="str">
        <f>IFERROR(VALUE(Raw_Data_26!F691)*100,Raw_Data_26!F691)</f>
        <v/>
      </c>
      <c r="S78" t="str">
        <f>IFERROR(VALUE(Raw_Data_26!G691)*100,Raw_Data_26!G691)</f>
        <v/>
      </c>
      <c r="T78" t="str">
        <f t="shared" si="6"/>
        <v/>
      </c>
      <c r="AD78" t="str">
        <f>IFERROR(VALUE(Raw_Data_26!A514),Raw_Data_26!A514)</f>
        <v>Lack of money</v>
      </c>
      <c r="AE78">
        <f>VALUE(Raw_Data_26!G613)</f>
        <v>26.785</v>
      </c>
      <c r="AG78">
        <f>VALUE(Raw_Data_26!B613)</f>
        <v>40.866</v>
      </c>
      <c r="AH78">
        <f>VALUE(Raw_Data_26!C613)</f>
        <v>21.227</v>
      </c>
      <c r="AI78">
        <f>VALUE(Raw_Data_26!D613)</f>
        <v>43.18</v>
      </c>
      <c r="AJ78">
        <f>VALUE(Raw_Data_26!E613)</f>
        <v>33.988999999999997</v>
      </c>
      <c r="AK78">
        <f>VALUE(Raw_Data_26!F613)</f>
        <v>17.507000000000001</v>
      </c>
      <c r="AM78">
        <f>IFERROR(VALUE(Raw_Data_26!G514),Raw_Data_26!G514)</f>
        <v>22.437999999999999</v>
      </c>
      <c r="AN78">
        <f>IFERROR(VALUE(Raw_Data_26!G550),Raw_Data_26!G550)</f>
        <v>30.419</v>
      </c>
      <c r="AP78">
        <f>VALUE(Raw_Data_26!C646)</f>
        <v>28.811</v>
      </c>
      <c r="AQ78">
        <f>VALUE(Raw_Data_26!B646)</f>
        <v>19.826000000000001</v>
      </c>
    </row>
    <row r="79" spans="1:43">
      <c r="A79" t="str">
        <f>IFERROR(Raw_Data_26!A730*100,Raw_Data_26!A730)</f>
        <v>15 - 19 Years</v>
      </c>
      <c r="B79">
        <f>IFERROR(Raw_Data_26!B730*100,Raw_Data_26!B730)</f>
        <v>34.1</v>
      </c>
      <c r="C79">
        <f>IFERROR(Raw_Data_26!C730*100,Raw_Data_26!C730)</f>
        <v>3.4000000000000004</v>
      </c>
      <c r="D79">
        <f>IFERROR(Raw_Data_26!D730*100,Raw_Data_26!D730)</f>
        <v>39.700000000000003</v>
      </c>
      <c r="E79">
        <f>IFERROR(Raw_Data_26!E730*100,Raw_Data_26!E730)</f>
        <v>4.3999999999999995</v>
      </c>
      <c r="F79">
        <f>IFERROR(Raw_Data_26!F730*100,Raw_Data_26!F730)</f>
        <v>37.1</v>
      </c>
      <c r="G79">
        <f>IFERROR(Raw_Data_26!G730*100,Raw_Data_26!G730)</f>
        <v>3.2</v>
      </c>
      <c r="L79" t="s">
        <v>4632</v>
      </c>
      <c r="M79" t="str">
        <f>IFERROR(VALUE(Raw_Data_26!A692)*100,Raw_Data_26!A692)</f>
        <v>65 - 69 Years</v>
      </c>
      <c r="N79">
        <f>IFERROR(VALUE(Raw_Data_26!B692),Raw_Data_26!B692)</f>
        <v>9.1E-4</v>
      </c>
      <c r="O79">
        <f>IFERROR(VALUE(Raw_Data_26!C692)*-1,Raw_Data_26!C692)</f>
        <v>-1.15E-3</v>
      </c>
      <c r="P79">
        <f>IFERROR(VALUE(Raw_Data_26!D692),Raw_Data_26!D692)</f>
        <v>2.0500000000000002E-3</v>
      </c>
      <c r="R79" t="str">
        <f>IFERROR(VALUE(Raw_Data_26!F692)*100,Raw_Data_26!F692)</f>
        <v/>
      </c>
      <c r="S79" t="str">
        <f>IFERROR(VALUE(Raw_Data_26!G692)*100,Raw_Data_26!G692)</f>
        <v/>
      </c>
      <c r="T79" t="str">
        <f t="shared" si="6"/>
        <v/>
      </c>
      <c r="AD79" t="str">
        <f>IFERROR(VALUE(Raw_Data_26!A516),Raw_Data_26!A516)</f>
        <v>No schools nearby</v>
      </c>
      <c r="AE79">
        <f>VALUE(Raw_Data_26!G615)</f>
        <v>14.569000000000001</v>
      </c>
      <c r="AG79">
        <f>VALUE(Raw_Data_26!B615)</f>
        <v>0</v>
      </c>
      <c r="AH79">
        <f>VALUE(Raw_Data_26!C615)</f>
        <v>0.55700000000000005</v>
      </c>
      <c r="AI79">
        <f>VALUE(Raw_Data_26!D615)</f>
        <v>4.1100000000000003</v>
      </c>
      <c r="AJ79">
        <f>VALUE(Raw_Data_26!E615)</f>
        <v>0.26900000000000002</v>
      </c>
      <c r="AK79">
        <f>VALUE(Raw_Data_26!F615)</f>
        <v>29.053000000000001</v>
      </c>
      <c r="AM79">
        <f>IFERROR(VALUE(Raw_Data_26!G516),Raw_Data_26!G516)</f>
        <v>13.07</v>
      </c>
      <c r="AN79">
        <f>IFERROR(VALUE(Raw_Data_26!G552),Raw_Data_26!G552)</f>
        <v>15.821</v>
      </c>
      <c r="AP79">
        <f>VALUE(Raw_Data_26!C648)</f>
        <v>13.217000000000001</v>
      </c>
      <c r="AQ79">
        <f>VALUE(Raw_Data_26!B648)</f>
        <v>19.213000000000001</v>
      </c>
    </row>
    <row r="80" spans="1:43">
      <c r="A80" t="str">
        <f>IFERROR(Raw_Data_26!A731*100,Raw_Data_26!A731)</f>
        <v>20 - 24 Years</v>
      </c>
      <c r="B80">
        <f>IFERROR(Raw_Data_26!B731*100,Raw_Data_26!B731)</f>
        <v>55.500000000000007</v>
      </c>
      <c r="C80">
        <f>IFERROR(Raw_Data_26!C731*100,Raw_Data_26!C731)</f>
        <v>4.8</v>
      </c>
      <c r="D80">
        <f>IFERROR(Raw_Data_26!D731*100,Raw_Data_26!D731)</f>
        <v>44.3</v>
      </c>
      <c r="E80">
        <f>IFERROR(Raw_Data_26!E731*100,Raw_Data_26!E731)</f>
        <v>5.2</v>
      </c>
      <c r="F80">
        <f>IFERROR(Raw_Data_26!F731*100,Raw_Data_26!F731)</f>
        <v>51.1</v>
      </c>
      <c r="G80">
        <f>IFERROR(Raw_Data_26!G731*100,Raw_Data_26!G731)</f>
        <v>3.9</v>
      </c>
      <c r="L80" t="s">
        <v>4633</v>
      </c>
      <c r="M80" t="str">
        <f>IFERROR(VALUE(Raw_Data_26!A693)*100,Raw_Data_26!A693)</f>
        <v>70 - 74 Years</v>
      </c>
      <c r="N80">
        <f>IFERROR(VALUE(Raw_Data_26!B693),Raw_Data_26!B693)</f>
        <v>2.0500000000000002E-3</v>
      </c>
      <c r="O80">
        <f>IFERROR(VALUE(Raw_Data_26!C693)*-1,Raw_Data_26!C693)</f>
        <v>-3.8800000000000002E-3</v>
      </c>
      <c r="P80">
        <f>IFERROR(VALUE(Raw_Data_26!D693),Raw_Data_26!D693)</f>
        <v>5.9300000000000004E-3</v>
      </c>
      <c r="R80" t="str">
        <f>IFERROR(VALUE(Raw_Data_26!F693)*100,Raw_Data_26!F693)</f>
        <v/>
      </c>
      <c r="S80" t="str">
        <f>IFERROR(VALUE(Raw_Data_26!G693)*100,Raw_Data_26!G693)</f>
        <v/>
      </c>
      <c r="T80" t="str">
        <f t="shared" si="6"/>
        <v/>
      </c>
      <c r="AD80" t="str">
        <f>IFERROR(VALUE(Raw_Data_26!A518),Raw_Data_26!A518)</f>
        <v>Other</v>
      </c>
      <c r="AE80">
        <f>100-SUM(AE76:AE79)</f>
        <v>22.778999999999996</v>
      </c>
      <c r="AG80">
        <f>100-SUM(AG76:AG79)</f>
        <v>33.454000000000008</v>
      </c>
      <c r="AH80">
        <f>100-SUM(AH76:AH79)</f>
        <v>19.197999999999993</v>
      </c>
      <c r="AI80">
        <f>100-SUM(AI76:AI79)</f>
        <v>11.946000000000012</v>
      </c>
      <c r="AJ80">
        <f>100-SUM(AJ76:AJ79)</f>
        <v>25.442000000000007</v>
      </c>
      <c r="AK80">
        <f>100-SUM(AK76:AK79)</f>
        <v>26.185000000000002</v>
      </c>
      <c r="AM80">
        <f>100-SUM(AM76:AM79)</f>
        <v>19.980999999999995</v>
      </c>
      <c r="AN80">
        <f>100-SUM(AN76:AN79)</f>
        <v>25.120000000000005</v>
      </c>
      <c r="AP80">
        <f>100-SUM(AP76:AP79)</f>
        <v>26.474999999999994</v>
      </c>
      <c r="AQ80">
        <f>100-SUM(AQ76:AQ79)</f>
        <v>10.085000000000008</v>
      </c>
    </row>
    <row r="81" spans="1:37">
      <c r="A81" t="str">
        <f>IFERROR(Raw_Data_26!A732*100,Raw_Data_26!A732)</f>
        <v>25 - 29 Years</v>
      </c>
      <c r="B81">
        <f>IFERROR(Raw_Data_26!B732*100,Raw_Data_26!B732)</f>
        <v>64.8</v>
      </c>
      <c r="C81">
        <f>IFERROR(Raw_Data_26!C732*100,Raw_Data_26!C732)</f>
        <v>3.6999999999999997</v>
      </c>
      <c r="D81">
        <f>IFERROR(Raw_Data_26!D732*100,Raw_Data_26!D732)</f>
        <v>51.1</v>
      </c>
      <c r="E81">
        <f>IFERROR(Raw_Data_26!E732*100,Raw_Data_26!E732)</f>
        <v>5.3</v>
      </c>
      <c r="F81">
        <f>IFERROR(Raw_Data_26!F732*100,Raw_Data_26!F732)</f>
        <v>60.099999999999994</v>
      </c>
      <c r="G81">
        <f>IFERROR(Raw_Data_26!G732*100,Raw_Data_26!G732)</f>
        <v>3.3000000000000003</v>
      </c>
      <c r="L81" t="s">
        <v>4634</v>
      </c>
      <c r="M81" t="str">
        <f>IFERROR(VALUE(Raw_Data_26!A694)*100,Raw_Data_26!A694)</f>
        <v>75 - 79 Years</v>
      </c>
      <c r="N81">
        <f>IFERROR(VALUE(Raw_Data_26!B694),Raw_Data_26!B694)</f>
        <v>7.6999999999999996E-4</v>
      </c>
      <c r="O81">
        <f>IFERROR(VALUE(Raw_Data_26!C694)*-1,Raw_Data_26!C694)</f>
        <v>-2.4399999999999999E-3</v>
      </c>
      <c r="P81">
        <f>IFERROR(VALUE(Raw_Data_26!D694),Raw_Data_26!D694)</f>
        <v>3.2100000000000002E-3</v>
      </c>
      <c r="R81" t="str">
        <f>IFERROR(VALUE(Raw_Data_26!F694)*100,Raw_Data_26!F694)</f>
        <v/>
      </c>
      <c r="S81" t="str">
        <f>IFERROR(VALUE(Raw_Data_26!G694)*100,Raw_Data_26!G694)</f>
        <v/>
      </c>
      <c r="T81" t="str">
        <f t="shared" si="6"/>
        <v/>
      </c>
      <c r="AK81" s="22"/>
    </row>
    <row r="82" spans="1:37">
      <c r="A82" t="str">
        <f>IFERROR(Raw_Data_26!A733*100,Raw_Data_26!A733)</f>
        <v>30 - 34 Years</v>
      </c>
      <c r="B82">
        <f>IFERROR(Raw_Data_26!B733*100,Raw_Data_26!B733)</f>
        <v>70.7</v>
      </c>
      <c r="C82">
        <f>IFERROR(Raw_Data_26!C733*100,Raw_Data_26!C733)</f>
        <v>4</v>
      </c>
      <c r="D82">
        <f>IFERROR(Raw_Data_26!D733*100,Raw_Data_26!D733)</f>
        <v>52.5</v>
      </c>
      <c r="E82">
        <f>IFERROR(Raw_Data_26!E733*100,Raw_Data_26!E733)</f>
        <v>4.7</v>
      </c>
      <c r="F82">
        <f>IFERROR(Raw_Data_26!F733*100,Raw_Data_26!F733)</f>
        <v>62.3</v>
      </c>
      <c r="G82">
        <f>IFERROR(Raw_Data_26!G733*100,Raw_Data_26!G733)</f>
        <v>3.4000000000000004</v>
      </c>
      <c r="L82" t="s">
        <v>4635</v>
      </c>
      <c r="M82" t="str">
        <f>IFERROR(VALUE(Raw_Data_26!A695)*100,Raw_Data_26!A695)</f>
        <v>80 - 84 Years</v>
      </c>
      <c r="N82">
        <f>IFERROR(VALUE(Raw_Data_26!B695),Raw_Data_26!B695)</f>
        <v>8.4999999999999995E-4</v>
      </c>
      <c r="O82">
        <f>IFERROR(VALUE(Raw_Data_26!C695)*-1,Raw_Data_26!C695)</f>
        <v>-6.3000000000000003E-4</v>
      </c>
      <c r="P82">
        <f>IFERROR(VALUE(Raw_Data_26!D695),Raw_Data_26!D695)</f>
        <v>1.48E-3</v>
      </c>
      <c r="R82" t="str">
        <f>IFERROR(VALUE(Raw_Data_26!F695)*100,Raw_Data_26!F695)</f>
        <v/>
      </c>
      <c r="S82" t="str">
        <f>IFERROR(VALUE(Raw_Data_26!G695)*100,Raw_Data_26!G695)</f>
        <v/>
      </c>
      <c r="T82" t="str">
        <f t="shared" si="6"/>
        <v/>
      </c>
      <c r="AD82" t="s">
        <v>4396</v>
      </c>
      <c r="AE82" t="s">
        <v>4474</v>
      </c>
      <c r="AF82" t="str">
        <f>IFERROR(VALUE(Raw_Data_26!C580),Raw_Data_26!C580)</f>
        <v>SE</v>
      </c>
      <c r="AG82" t="s">
        <v>2222</v>
      </c>
      <c r="AH82" t="s">
        <v>4475</v>
      </c>
      <c r="AJ82" t="s">
        <v>2222</v>
      </c>
      <c r="AK82" t="str">
        <f>IFERROR(VALUE(Raw_Data_26!H491),Raw_Data_26!H491)</f>
        <v/>
      </c>
    </row>
    <row r="83" spans="1:37">
      <c r="A83" t="str">
        <f>IFERROR(Raw_Data_26!A734*100,Raw_Data_26!A734)</f>
        <v>35 - 39 Years</v>
      </c>
      <c r="B83">
        <f>IFERROR(Raw_Data_26!B734*100,Raw_Data_26!B734)</f>
        <v>79.800000000000011</v>
      </c>
      <c r="C83">
        <f>IFERROR(Raw_Data_26!C734*100,Raw_Data_26!C734)</f>
        <v>3</v>
      </c>
      <c r="D83">
        <f>IFERROR(Raw_Data_26!D734*100,Raw_Data_26!D734)</f>
        <v>58.8</v>
      </c>
      <c r="E83">
        <f>IFERROR(Raw_Data_26!E734*100,Raw_Data_26!E734)</f>
        <v>5.5</v>
      </c>
      <c r="F83">
        <f>IFERROR(Raw_Data_26!F734*100,Raw_Data_26!F734)</f>
        <v>69.699999999999989</v>
      </c>
      <c r="G83">
        <f>IFERROR(Raw_Data_26!G734*100,Raw_Data_26!G734)</f>
        <v>3.5000000000000004</v>
      </c>
      <c r="L83" t="s">
        <v>4636</v>
      </c>
      <c r="M83" t="str">
        <f>IFERROR(VALUE(Raw_Data_26!A696)*100,Raw_Data_26!A696)</f>
        <v>85+ Years</v>
      </c>
      <c r="N83">
        <f>IFERROR(VALUE(Raw_Data_26!B696),Raw_Data_26!B696)</f>
        <v>1.24E-3</v>
      </c>
      <c r="O83">
        <f>IFERROR(VALUE(Raw_Data_26!C696)*-1,Raw_Data_26!C696)</f>
        <v>-8.8999999999999995E-4</v>
      </c>
      <c r="P83">
        <f>IFERROR(VALUE(Raw_Data_26!D696),Raw_Data_26!D696)</f>
        <v>2.1299999999999999E-3</v>
      </c>
      <c r="R83" t="str">
        <f>IFERROR(VALUE(Raw_Data_26!F696)*100,Raw_Data_26!F696)</f>
        <v/>
      </c>
      <c r="S83" t="str">
        <f>IFERROR(VALUE(Raw_Data_26!G696)*100,Raw_Data_26!G696)</f>
        <v/>
      </c>
      <c r="T83" t="str">
        <f t="shared" si="6"/>
        <v/>
      </c>
      <c r="AD83" t="s">
        <v>2162</v>
      </c>
      <c r="AE83">
        <f>IFERROR(VALUE(Raw_Data_26!B581),Raw_Data_26!B581)</f>
        <v>12.33</v>
      </c>
      <c r="AF83">
        <f>IFERROR(VALUE(Raw_Data_26!C581),Raw_Data_26!C581)</f>
        <v>4.6829999999999998</v>
      </c>
      <c r="AG83">
        <f>IFERROR(VALUE(Raw_Data_26!B586),Raw_Data_26!B586)</f>
        <v>15.125999999999999</v>
      </c>
      <c r="AH83">
        <f>AE83/(1.402267*365)*100</f>
        <v>2.409014967749239</v>
      </c>
      <c r="AI83">
        <f>AF83/(1.402267*365)*100</f>
        <v>0.91495677972179124</v>
      </c>
      <c r="AJ83">
        <f>AG83/(1.402267*365)*100</f>
        <v>2.9552928144505262</v>
      </c>
      <c r="AK83" t="str">
        <f>IFERROR(VALUE(Raw_Data_26!H492),Raw_Data_26!H492)</f>
        <v/>
      </c>
    </row>
    <row r="84" spans="1:37">
      <c r="A84" t="str">
        <f>IFERROR(Raw_Data_26!A735*100,Raw_Data_26!A735)</f>
        <v>40 - 44 Years</v>
      </c>
      <c r="B84">
        <f>IFERROR(Raw_Data_26!B735*100,Raw_Data_26!B735)</f>
        <v>79.3</v>
      </c>
      <c r="C84">
        <f>IFERROR(Raw_Data_26!C735*100,Raw_Data_26!C735)</f>
        <v>4.1000000000000005</v>
      </c>
      <c r="D84">
        <f>IFERROR(Raw_Data_26!D735*100,Raw_Data_26!D735)</f>
        <v>71.3</v>
      </c>
      <c r="E84">
        <f>IFERROR(Raw_Data_26!E735*100,Raw_Data_26!E735)</f>
        <v>3.5000000000000004</v>
      </c>
      <c r="F84">
        <f>IFERROR(Raw_Data_26!F735*100,Raw_Data_26!F735)</f>
        <v>74.7</v>
      </c>
      <c r="G84">
        <f>IFERROR(Raw_Data_26!G735*100,Raw_Data_26!G735)</f>
        <v>2.8000000000000003</v>
      </c>
      <c r="AD84" t="s">
        <v>3819</v>
      </c>
      <c r="AE84">
        <f>IFERROR(VALUE(Raw_Data_26!B582),Raw_Data_26!B582)</f>
        <v>25.35</v>
      </c>
      <c r="AF84">
        <f>IFERROR(VALUE(Raw_Data_26!C582),Raw_Data_26!C582)</f>
        <v>6.327</v>
      </c>
      <c r="AG84">
        <f>AG83</f>
        <v>15.125999999999999</v>
      </c>
      <c r="AH84">
        <f t="shared" ref="AH84:AH93" si="8">AE84/(1.402267*365)*100</f>
        <v>4.9528409920878511</v>
      </c>
      <c r="AI84">
        <f t="shared" ref="AI84:AI92" si="9">AF84/(1.402267*365)*100</f>
        <v>1.2361587754216898</v>
      </c>
      <c r="AJ84">
        <f t="shared" ref="AJ84:AJ93" si="10">AG84/(1.402267*365)*100</f>
        <v>2.9552928144505262</v>
      </c>
      <c r="AK84" t="str">
        <f>IFERROR(VALUE(Raw_Data_26!H493),Raw_Data_26!H493)</f>
        <v/>
      </c>
    </row>
    <row r="85" spans="1:37">
      <c r="A85" s="11" t="str">
        <f>IFERROR(Raw_Data_26!A736*100,Raw_Data_26!A736)</f>
        <v>45 - 49 Years</v>
      </c>
      <c r="B85" s="11">
        <f>IFERROR(Raw_Data_26!B736*100,Raw_Data_26!B736)</f>
        <v>76.900000000000006</v>
      </c>
      <c r="C85" s="11">
        <f>IFERROR(Raw_Data_26!C736*100,Raw_Data_26!C736)</f>
        <v>6.1</v>
      </c>
      <c r="D85" s="11">
        <f>IFERROR(Raw_Data_26!D736*100,Raw_Data_26!D736)</f>
        <v>68.100000000000009</v>
      </c>
      <c r="E85" s="11">
        <f>IFERROR(Raw_Data_26!E736*100,Raw_Data_26!E736)</f>
        <v>4.7</v>
      </c>
      <c r="F85" s="11">
        <f>IFERROR(Raw_Data_26!F736*100,Raw_Data_26!F736)</f>
        <v>71.599999999999994</v>
      </c>
      <c r="G85" s="11">
        <f>IFERROR(Raw_Data_26!G736*100,Raw_Data_26!G736)</f>
        <v>4.3999999999999995</v>
      </c>
      <c r="H85" s="11"/>
      <c r="I85" s="11"/>
      <c r="AD85" t="s">
        <v>59</v>
      </c>
      <c r="AE85">
        <f>IFERROR(VALUE(Raw_Data_26!B583),Raw_Data_26!B583)</f>
        <v>9.5429999999999993</v>
      </c>
      <c r="AF85">
        <f>IFERROR(VALUE(Raw_Data_26!C583),Raw_Data_26!C583)</f>
        <v>3.9860000000000002</v>
      </c>
      <c r="AG85">
        <f>AG84</f>
        <v>15.125999999999999</v>
      </c>
      <c r="AH85">
        <f t="shared" si="8"/>
        <v>1.8644955261338998</v>
      </c>
      <c r="AI85">
        <f t="shared" si="9"/>
        <v>0.77877807473223581</v>
      </c>
      <c r="AJ85">
        <f t="shared" si="10"/>
        <v>2.9552928144505262</v>
      </c>
      <c r="AK85" t="str">
        <f>IFERROR(VALUE(Raw_Data_26!H494),Raw_Data_26!H494)</f>
        <v/>
      </c>
    </row>
    <row r="86" spans="1:37">
      <c r="A86" s="11" t="str">
        <f>IFERROR(Raw_Data_26!A737*100,Raw_Data_26!A737)</f>
        <v>50 - 54 Years</v>
      </c>
      <c r="B86" s="11">
        <f>IFERROR(Raw_Data_26!B737*100,Raw_Data_26!B737)</f>
        <v>79.900000000000006</v>
      </c>
      <c r="C86" s="11">
        <f>IFERROR(Raw_Data_26!C737*100,Raw_Data_26!C737)</f>
        <v>5.7</v>
      </c>
      <c r="D86" s="11">
        <f>IFERROR(Raw_Data_26!D737*100,Raw_Data_26!D737)</f>
        <v>70.399999999999991</v>
      </c>
      <c r="E86" s="11">
        <f>IFERROR(Raw_Data_26!E737*100,Raw_Data_26!E737)</f>
        <v>4.8</v>
      </c>
      <c r="F86" s="11">
        <f>IFERROR(Raw_Data_26!F737*100,Raw_Data_26!F737)</f>
        <v>74.099999999999994</v>
      </c>
      <c r="G86" s="11">
        <f>IFERROR(Raw_Data_26!G737*100,Raw_Data_26!G737)</f>
        <v>3.6999999999999997</v>
      </c>
      <c r="H86" s="11"/>
      <c r="I86" s="11"/>
      <c r="L86" t="str">
        <f>IFERROR(VALUE(Raw_Data_26!A697)*100,Raw_Data_26!A697)</f>
        <v>Literacy by age and gender</v>
      </c>
      <c r="M86" t="str">
        <f>IFERROR(VALUE(Raw_Data_26!B697)*100,Raw_Data_26!B697)</f>
        <v/>
      </c>
      <c r="N86" t="str">
        <f>IFERROR(VALUE(Raw_Data_26!C697)*100,Raw_Data_26!C697)</f>
        <v/>
      </c>
      <c r="O86" t="str">
        <f>IFERROR(VALUE(Raw_Data_26!D697)*100,Raw_Data_26!D697)</f>
        <v/>
      </c>
      <c r="P86" t="str">
        <f>IFERROR(VALUE(Raw_Data_26!E697)*100,Raw_Data_26!E697)</f>
        <v/>
      </c>
      <c r="Q86" t="str">
        <f>IFERROR(VALUE(Raw_Data_26!F697)*100,Raw_Data_26!F697)</f>
        <v/>
      </c>
      <c r="R86" t="str">
        <f>IFERROR(VALUE(Raw_Data_26!G697)*100,Raw_Data_26!G697)</f>
        <v/>
      </c>
      <c r="T86" t="str">
        <f>IFERROR(VALUE(Raw_Data_26!I697)*100,Raw_Data_26!I697)</f>
        <v/>
      </c>
      <c r="AD86" t="s">
        <v>3656</v>
      </c>
      <c r="AE86">
        <f>IFERROR(VALUE(Raw_Data_26!B584),Raw_Data_26!B584)</f>
        <v>8.9290000000000003</v>
      </c>
      <c r="AF86">
        <f>IFERROR(VALUE(Raw_Data_26!C584),Raw_Data_26!C584)</f>
        <v>3.984</v>
      </c>
      <c r="AG86">
        <f t="shared" ref="AG86:AG93" si="11">AG85</f>
        <v>15.125999999999999</v>
      </c>
      <c r="AH86">
        <f t="shared" si="8"/>
        <v>1.7445332236036459</v>
      </c>
      <c r="AI86">
        <f t="shared" si="9"/>
        <v>0.77838731804646932</v>
      </c>
      <c r="AJ86">
        <f t="shared" si="10"/>
        <v>2.9552928144505262</v>
      </c>
      <c r="AK86" t="str">
        <f>IFERROR(VALUE(Raw_Data_26!H495),Raw_Data_26!H495)</f>
        <v/>
      </c>
    </row>
    <row r="87" spans="1:37">
      <c r="A87" s="11" t="s">
        <v>4637</v>
      </c>
      <c r="B87" s="11">
        <f>IFERROR(Raw_Data_26!B738*100,Raw_Data_26!B738)</f>
        <v>87.3</v>
      </c>
      <c r="C87" s="11">
        <f>IFERROR(Raw_Data_26!C738*100,Raw_Data_26!C738)</f>
        <v>3</v>
      </c>
      <c r="D87" s="11">
        <f>IFERROR(Raw_Data_26!D738*100,Raw_Data_26!D738)</f>
        <v>69</v>
      </c>
      <c r="E87" s="11">
        <f>IFERROR(Raw_Data_26!E738*100,Raw_Data_26!E738)</f>
        <v>4.3</v>
      </c>
      <c r="F87" s="11">
        <f>IFERROR(Raw_Data_26!F738*100,Raw_Data_26!F738)</f>
        <v>75.3</v>
      </c>
      <c r="G87" s="11">
        <f>IFERROR(Raw_Data_26!G738*100,Raw_Data_26!G738)</f>
        <v>3.4000000000000004</v>
      </c>
      <c r="H87" s="11"/>
      <c r="I87" s="11"/>
      <c r="L87" t="str">
        <f>IFERROR(VALUE(Raw_Data_26!A698)*100,Raw_Data_26!A698)</f>
        <v>Age category (5-year intervals)</v>
      </c>
      <c r="M87" t="str">
        <f>IFERROR(VALUE(Raw_Data_26!B698)*100,Raw_Data_26!B698)</f>
        <v>Female</v>
      </c>
      <c r="N87" t="str">
        <f>IFERROR(VALUE(Raw_Data_26!C698)*100,Raw_Data_26!C698)</f>
        <v>Female</v>
      </c>
      <c r="O87" t="str">
        <f>IFERROR(VALUE(Raw_Data_26!D698)*100,Raw_Data_26!D698)</f>
        <v>Male</v>
      </c>
      <c r="P87" t="str">
        <f>IFERROR(VALUE(Raw_Data_26!E698)*100,Raw_Data_26!E698)</f>
        <v>Male</v>
      </c>
      <c r="Q87" t="str">
        <f>IFERROR(VALUE(Raw_Data_26!F698)*100,Raw_Data_26!F698)</f>
        <v>Total</v>
      </c>
      <c r="R87" t="str">
        <f>IFERROR(VALUE(Raw_Data_26!G698)*100,Raw_Data_26!G698)</f>
        <v>Total</v>
      </c>
      <c r="S87" t="s">
        <v>2222</v>
      </c>
      <c r="T87" t="str">
        <f>IFERROR(VALUE(Raw_Data_26!I698)*100,Raw_Data_26!I698)</f>
        <v/>
      </c>
      <c r="AD87" t="s">
        <v>103</v>
      </c>
      <c r="AE87">
        <f>IFERROR(VALUE(Raw_Data_26!B585),Raw_Data_26!B585)</f>
        <v>4.2080000000000002</v>
      </c>
      <c r="AF87">
        <f>IFERROR(VALUE(Raw_Data_26!C585),Raw_Data_26!C585)</f>
        <v>0.98799999999999999</v>
      </c>
      <c r="AG87">
        <f t="shared" si="11"/>
        <v>15.125999999999999</v>
      </c>
      <c r="AH87">
        <f t="shared" si="8"/>
        <v>0.82215206685229503</v>
      </c>
      <c r="AI87">
        <f t="shared" si="9"/>
        <v>0.19303380276855217</v>
      </c>
      <c r="AJ87">
        <f t="shared" si="10"/>
        <v>2.9552928144505262</v>
      </c>
      <c r="AK87" t="str">
        <f>IFERROR(VALUE(Raw_Data_26!H496),Raw_Data_26!H496)</f>
        <v/>
      </c>
    </row>
    <row r="88" spans="1:37">
      <c r="A88" s="11" t="str">
        <f>IFERROR(Raw_Data_26!A739*100,Raw_Data_26!A739)</f>
        <v>Total</v>
      </c>
      <c r="B88" s="11">
        <f>IFERROR(Raw_Data_26!B739*100,Raw_Data_26!B739)</f>
        <v>61</v>
      </c>
      <c r="C88" s="11">
        <f>IFERROR(Raw_Data_26!C739*100,Raw_Data_26!C739)</f>
        <v>2.1</v>
      </c>
      <c r="D88" s="11">
        <f>IFERROR(Raw_Data_26!D739*100,Raw_Data_26!D739)</f>
        <v>53</v>
      </c>
      <c r="E88" s="11">
        <f>IFERROR(Raw_Data_26!E739*100,Raw_Data_26!E739)</f>
        <v>2.1</v>
      </c>
      <c r="F88" s="11">
        <f>IFERROR(Raw_Data_26!F739*100,Raw_Data_26!F739)</f>
        <v>56.999999999999993</v>
      </c>
      <c r="G88" s="11">
        <f>IFERROR(Raw_Data_26!G739*100,Raw_Data_26!G739)</f>
        <v>1.9</v>
      </c>
      <c r="H88" s="11"/>
      <c r="I88" s="11"/>
      <c r="L88" t="str">
        <f>IFERROR(VALUE(Raw_Data_26!A699)*100,Raw_Data_26!A699)</f>
        <v/>
      </c>
      <c r="M88" t="str">
        <f>IFERROR(VALUE(Raw_Data_26!B699)*100,Raw_Data_26!B699)</f>
        <v>Mean</v>
      </c>
      <c r="N88" t="str">
        <f>IFERROR(VALUE(Raw_Data_26!C699)*100,Raw_Data_26!C699)</f>
        <v>SE</v>
      </c>
      <c r="O88" t="str">
        <f>IFERROR(VALUE(Raw_Data_26!D699)*100,Raw_Data_26!D699)</f>
        <v>Mean</v>
      </c>
      <c r="P88" t="str">
        <f>IFERROR(VALUE(Raw_Data_26!E699)*100,Raw_Data_26!E699)</f>
        <v>SE</v>
      </c>
      <c r="Q88" t="str">
        <f>IFERROR(VALUE(Raw_Data_26!F699)*100,Raw_Data_26!F699)</f>
        <v>Mean</v>
      </c>
      <c r="R88" t="str">
        <f>IFERROR(VALUE(Raw_Data_26!G699)*100,Raw_Data_26!G699)</f>
        <v>SE</v>
      </c>
      <c r="T88" t="str">
        <f>IFERROR(VALUE(Raw_Data_26!I699)*100,Raw_Data_26!I699)</f>
        <v/>
      </c>
      <c r="AG88">
        <f t="shared" si="11"/>
        <v>15.125999999999999</v>
      </c>
      <c r="AJ88">
        <f t="shared" si="10"/>
        <v>2.9552928144505262</v>
      </c>
      <c r="AK88" t="str">
        <f>IFERROR(VALUE(Raw_Data_26!H497),Raw_Data_26!H497)</f>
        <v/>
      </c>
    </row>
    <row r="89" spans="1:37">
      <c r="A89" s="11"/>
      <c r="B89" s="11"/>
      <c r="C89" s="11"/>
      <c r="D89" s="11"/>
      <c r="E89" s="11"/>
      <c r="F89" s="11"/>
      <c r="G89" s="11"/>
      <c r="H89" s="11"/>
      <c r="I89" s="11"/>
      <c r="K89" s="23" t="str">
        <f>"6 - 9"</f>
        <v>6 - 9</v>
      </c>
      <c r="L89" t="str">
        <f>IFERROR(VALUE(Raw_Data_26!A700)*100,Raw_Data_26!A700)</f>
        <v>5 - 9 Years</v>
      </c>
      <c r="M89">
        <f>IFERROR(VALUE(Raw_Data_26!B700)*100,Raw_Data_26!B700)</f>
        <v>23.599999999999998</v>
      </c>
      <c r="N89">
        <f>IFERROR(VALUE(Raw_Data_26!C700)*100,Raw_Data_26!C700)</f>
        <v>2.9000000000000004</v>
      </c>
      <c r="O89">
        <f>IFERROR(VALUE(Raw_Data_26!D700)*100,Raw_Data_26!D700)</f>
        <v>29.099999999999998</v>
      </c>
      <c r="P89">
        <f>IFERROR(VALUE(Raw_Data_26!E700)*100,Raw_Data_26!E700)</f>
        <v>2.9000000000000004</v>
      </c>
      <c r="Q89">
        <f>IFERROR(VALUE(Raw_Data_26!F700)*100,Raw_Data_26!F700)</f>
        <v>26.5</v>
      </c>
      <c r="R89">
        <f>IFERROR(VALUE(Raw_Data_26!G700)*100,Raw_Data_26!G700)</f>
        <v>2.4</v>
      </c>
      <c r="S89">
        <f>Q100</f>
        <v>45.300000000000004</v>
      </c>
      <c r="T89" t="str">
        <f>IFERROR(VALUE(Raw_Data_26!I700)*100,Raw_Data_26!I700)</f>
        <v/>
      </c>
      <c r="AD89" t="str">
        <f>IFERROR(VALUE(Raw_Data_26!A592),Raw_Data_26!A592)</f>
        <v>Non-Poor</v>
      </c>
      <c r="AE89">
        <f>IFERROR(VALUE(Raw_Data_26!B592),Raw_Data_26!B592)</f>
        <v>30.454000000000001</v>
      </c>
      <c r="AF89">
        <f>IFERROR(VALUE(Raw_Data_26!C592),Raw_Data_26!C592)</f>
        <v>7.8860000000000001</v>
      </c>
      <c r="AG89">
        <f t="shared" si="11"/>
        <v>15.125999999999999</v>
      </c>
      <c r="AH89">
        <f t="shared" si="8"/>
        <v>5.9500520541634492</v>
      </c>
      <c r="AI89">
        <f t="shared" si="9"/>
        <v>1.5407536119765206</v>
      </c>
      <c r="AJ89">
        <f t="shared" si="10"/>
        <v>2.9552928144505262</v>
      </c>
      <c r="AK89" t="str">
        <f>IFERROR(VALUE(Raw_Data_26!H498),Raw_Data_26!H498)</f>
        <v/>
      </c>
    </row>
    <row r="90" spans="1:37">
      <c r="A90" s="11"/>
      <c r="B90" s="11"/>
      <c r="C90" s="11"/>
      <c r="D90" s="11"/>
      <c r="E90" s="11"/>
      <c r="F90" s="11"/>
      <c r="G90" s="11"/>
      <c r="H90" s="11"/>
      <c r="I90" s="11"/>
      <c r="K90" s="23" t="str">
        <f>"10 - 14"</f>
        <v>10 - 14</v>
      </c>
      <c r="L90" t="str">
        <f>IFERROR(VALUE(Raw_Data_26!A701)*100,Raw_Data_26!A701)</f>
        <v>10 - 14 Years</v>
      </c>
      <c r="M90">
        <f>IFERROR(VALUE(Raw_Data_26!B701)*100,Raw_Data_26!B701)</f>
        <v>49.7</v>
      </c>
      <c r="N90">
        <f>IFERROR(VALUE(Raw_Data_26!C701)*100,Raw_Data_26!C701)</f>
        <v>3.8</v>
      </c>
      <c r="O90">
        <f>IFERROR(VALUE(Raw_Data_26!D701)*100,Raw_Data_26!D701)</f>
        <v>47.3</v>
      </c>
      <c r="P90">
        <f>IFERROR(VALUE(Raw_Data_26!E701)*100,Raw_Data_26!E701)</f>
        <v>3.2</v>
      </c>
      <c r="Q90">
        <f>IFERROR(VALUE(Raw_Data_26!F701)*100,Raw_Data_26!F701)</f>
        <v>48.4</v>
      </c>
      <c r="R90">
        <f>IFERROR(VALUE(Raw_Data_26!G701)*100,Raw_Data_26!G701)</f>
        <v>2.9000000000000004</v>
      </c>
      <c r="S90">
        <f>S89</f>
        <v>45.300000000000004</v>
      </c>
      <c r="T90" t="str">
        <f>IFERROR(VALUE(Raw_Data_26!I701)*100,Raw_Data_26!I701)</f>
        <v/>
      </c>
      <c r="AD90" t="str">
        <f>IFERROR(VALUE(Raw_Data_26!A593),Raw_Data_26!A593)</f>
        <v>Poor</v>
      </c>
      <c r="AE90">
        <f>IFERROR(VALUE(Raw_Data_26!B593),Raw_Data_26!B593)</f>
        <v>9.6739999999999995</v>
      </c>
      <c r="AF90">
        <f>IFERROR(VALUE(Raw_Data_26!C593),Raw_Data_26!C593)</f>
        <v>1.7470000000000001</v>
      </c>
      <c r="AG90">
        <f t="shared" si="11"/>
        <v>15.125999999999999</v>
      </c>
      <c r="AH90">
        <f t="shared" si="8"/>
        <v>1.8900900890515926</v>
      </c>
      <c r="AI90">
        <f t="shared" si="9"/>
        <v>0.34132596501686302</v>
      </c>
      <c r="AJ90">
        <f t="shared" si="10"/>
        <v>2.9552928144505262</v>
      </c>
      <c r="AK90" t="str">
        <f>IFERROR(VALUE(Raw_Data_26!H499),Raw_Data_26!H499)</f>
        <v/>
      </c>
    </row>
    <row r="91" spans="1:37">
      <c r="A91" s="11"/>
      <c r="B91" s="11"/>
      <c r="C91" s="11"/>
      <c r="D91" s="11"/>
      <c r="E91" s="11"/>
      <c r="F91" s="11"/>
      <c r="G91" s="11"/>
      <c r="H91" s="11"/>
      <c r="I91" s="11"/>
      <c r="K91" t="s">
        <v>4622</v>
      </c>
      <c r="L91" t="str">
        <f>IFERROR(VALUE(Raw_Data_26!A702)*100,Raw_Data_26!A702)</f>
        <v>15 - 19 Years</v>
      </c>
      <c r="M91">
        <f>IFERROR(VALUE(Raw_Data_26!B702)*100,Raw_Data_26!B702)</f>
        <v>61.1</v>
      </c>
      <c r="N91">
        <f>IFERROR(VALUE(Raw_Data_26!C702)*100,Raw_Data_26!C702)</f>
        <v>3.5000000000000004</v>
      </c>
      <c r="O91">
        <f>IFERROR(VALUE(Raw_Data_26!D702)*100,Raw_Data_26!D702)</f>
        <v>62.2</v>
      </c>
      <c r="P91">
        <f>IFERROR(VALUE(Raw_Data_26!E702)*100,Raw_Data_26!E702)</f>
        <v>4</v>
      </c>
      <c r="Q91">
        <f>IFERROR(VALUE(Raw_Data_26!F702)*100,Raw_Data_26!F702)</f>
        <v>61.7</v>
      </c>
      <c r="R91">
        <f>IFERROR(VALUE(Raw_Data_26!G702)*100,Raw_Data_26!G702)</f>
        <v>3.3000000000000003</v>
      </c>
      <c r="S91">
        <f t="shared" ref="S91:S99" si="12">S90</f>
        <v>45.300000000000004</v>
      </c>
      <c r="T91" t="str">
        <f>IFERROR(VALUE(Raw_Data_26!I702)*100,Raw_Data_26!I702)</f>
        <v/>
      </c>
      <c r="AG91">
        <f t="shared" si="11"/>
        <v>15.125999999999999</v>
      </c>
      <c r="AJ91">
        <f t="shared" si="10"/>
        <v>2.9552928144505262</v>
      </c>
      <c r="AK91" t="str">
        <f>IFERROR(VALUE(Raw_Data_26!H500),Raw_Data_26!H500)</f>
        <v/>
      </c>
    </row>
    <row r="92" spans="1:37">
      <c r="A92" s="11"/>
      <c r="B92" s="11"/>
      <c r="C92" s="11"/>
      <c r="D92" s="11"/>
      <c r="E92" s="11"/>
      <c r="F92" s="11"/>
      <c r="G92" s="11"/>
      <c r="H92" s="11"/>
      <c r="I92" s="11"/>
      <c r="K92" t="s">
        <v>4623</v>
      </c>
      <c r="L92" t="str">
        <f>IFERROR(VALUE(Raw_Data_26!A703)*100,Raw_Data_26!A703)</f>
        <v>20 - 24 Years</v>
      </c>
      <c r="M92">
        <f>IFERROR(VALUE(Raw_Data_26!B703)*100,Raw_Data_26!B703)</f>
        <v>50.5</v>
      </c>
      <c r="N92">
        <f>IFERROR(VALUE(Raw_Data_26!C703)*100,Raw_Data_26!C703)</f>
        <v>3.5999999999999996</v>
      </c>
      <c r="O92">
        <f>IFERROR(VALUE(Raw_Data_26!D703)*100,Raw_Data_26!D703)</f>
        <v>57.9</v>
      </c>
      <c r="P92">
        <f>IFERROR(VALUE(Raw_Data_26!E703)*100,Raw_Data_26!E703)</f>
        <v>4.7</v>
      </c>
      <c r="Q92">
        <f>IFERROR(VALUE(Raw_Data_26!F703)*100,Raw_Data_26!F703)</f>
        <v>53.300000000000004</v>
      </c>
      <c r="R92">
        <f>IFERROR(VALUE(Raw_Data_26!G703)*100,Raw_Data_26!G703)</f>
        <v>3.2</v>
      </c>
      <c r="S92">
        <f t="shared" si="12"/>
        <v>45.300000000000004</v>
      </c>
      <c r="T92" t="str">
        <f>IFERROR(VALUE(Raw_Data_26!I703)*100,Raw_Data_26!I703)</f>
        <v/>
      </c>
      <c r="AD92" t="str">
        <f>IFERROR(VALUE(Raw_Data_26!A588),Raw_Data_26!A588)</f>
        <v>Female</v>
      </c>
      <c r="AE92">
        <f>IFERROR(VALUE(Raw_Data_26!B588),Raw_Data_26!B588)</f>
        <v>14.414</v>
      </c>
      <c r="AF92">
        <f>IFERROR(VALUE(Raw_Data_26!C588),Raw_Data_26!C588)</f>
        <v>4.3920000000000003</v>
      </c>
      <c r="AG92">
        <f t="shared" si="11"/>
        <v>15.125999999999999</v>
      </c>
      <c r="AH92">
        <f t="shared" si="8"/>
        <v>2.8161834343177232</v>
      </c>
      <c r="AI92">
        <f t="shared" si="9"/>
        <v>0.85810168194279457</v>
      </c>
      <c r="AJ92">
        <f t="shared" si="10"/>
        <v>2.9552928144505262</v>
      </c>
      <c r="AK92" t="str">
        <f>IFERROR(VALUE(Raw_Data_26!H501),Raw_Data_26!H501)</f>
        <v/>
      </c>
    </row>
    <row r="93" spans="1:37">
      <c r="A93" s="11"/>
      <c r="B93" s="11"/>
      <c r="C93" s="11"/>
      <c r="D93" s="11"/>
      <c r="E93" s="11"/>
      <c r="F93" s="11"/>
      <c r="G93" s="11"/>
      <c r="H93" s="11"/>
      <c r="I93" s="11"/>
      <c r="K93" t="s">
        <v>4624</v>
      </c>
      <c r="L93" t="str">
        <f>IFERROR(VALUE(Raw_Data_26!A704)*100,Raw_Data_26!A704)</f>
        <v>25 - 29 Years</v>
      </c>
      <c r="M93">
        <f>IFERROR(VALUE(Raw_Data_26!B704)*100,Raw_Data_26!B704)</f>
        <v>44.4</v>
      </c>
      <c r="N93">
        <f>IFERROR(VALUE(Raw_Data_26!C704)*100,Raw_Data_26!C704)</f>
        <v>3.3000000000000003</v>
      </c>
      <c r="O93">
        <f>IFERROR(VALUE(Raw_Data_26!D704)*100,Raw_Data_26!D704)</f>
        <v>59.199999999999996</v>
      </c>
      <c r="P93">
        <f>IFERROR(VALUE(Raw_Data_26!E704)*100,Raw_Data_26!E704)</f>
        <v>4.1000000000000005</v>
      </c>
      <c r="Q93">
        <f>IFERROR(VALUE(Raw_Data_26!F704)*100,Raw_Data_26!F704)</f>
        <v>49.4</v>
      </c>
      <c r="R93">
        <f>IFERROR(VALUE(Raw_Data_26!G704)*100,Raw_Data_26!G704)</f>
        <v>2.7</v>
      </c>
      <c r="S93">
        <f t="shared" si="12"/>
        <v>45.300000000000004</v>
      </c>
      <c r="T93" t="str">
        <f>IFERROR(VALUE(Raw_Data_26!I704)*100,Raw_Data_26!I704)</f>
        <v/>
      </c>
      <c r="AD93" t="str">
        <f>IFERROR(VALUE(Raw_Data_26!A589),Raw_Data_26!A589)</f>
        <v>Male</v>
      </c>
      <c r="AE93">
        <f>IFERROR(VALUE(Raw_Data_26!B589),Raw_Data_26!B589)</f>
        <v>15.775</v>
      </c>
      <c r="AF93">
        <f>IFERROR(VALUE(Raw_Data_26!C589),Raw_Data_26!C589)</f>
        <v>2.8250000000000002</v>
      </c>
      <c r="AG93">
        <f t="shared" si="11"/>
        <v>15.125999999999999</v>
      </c>
      <c r="AH93">
        <f t="shared" si="8"/>
        <v>3.0820933589816906</v>
      </c>
      <c r="AI93">
        <f>AF93/(1.402267*365)*100</f>
        <v>0.55194381864489861</v>
      </c>
      <c r="AJ93">
        <f t="shared" si="10"/>
        <v>2.9552928144505262</v>
      </c>
      <c r="AK93" t="str">
        <f>IFERROR(VALUE(Raw_Data_26!H502),Raw_Data_26!H502)</f>
        <v/>
      </c>
    </row>
    <row r="94" spans="1:37">
      <c r="A94" s="11"/>
      <c r="B94" s="11"/>
      <c r="C94" s="11"/>
      <c r="D94" s="11"/>
      <c r="E94" s="11"/>
      <c r="F94" s="11"/>
      <c r="G94" s="11"/>
      <c r="H94" s="11"/>
      <c r="I94" s="11"/>
      <c r="K94" t="s">
        <v>4625</v>
      </c>
      <c r="L94" t="str">
        <f>IFERROR(VALUE(Raw_Data_26!A705)*100,Raw_Data_26!A705)</f>
        <v>30 - 34 Years</v>
      </c>
      <c r="M94">
        <f>IFERROR(VALUE(Raw_Data_26!B705)*100,Raw_Data_26!B705)</f>
        <v>37.9</v>
      </c>
      <c r="N94">
        <f>IFERROR(VALUE(Raw_Data_26!C705)*100,Raw_Data_26!C705)</f>
        <v>3.5000000000000004</v>
      </c>
      <c r="O94">
        <f>IFERROR(VALUE(Raw_Data_26!D705)*100,Raw_Data_26!D705)</f>
        <v>66.5</v>
      </c>
      <c r="P94">
        <f>IFERROR(VALUE(Raw_Data_26!E705)*100,Raw_Data_26!E705)</f>
        <v>4.2</v>
      </c>
      <c r="Q94">
        <f>IFERROR(VALUE(Raw_Data_26!F705)*100,Raw_Data_26!F705)</f>
        <v>51.7</v>
      </c>
      <c r="R94">
        <f>IFERROR(VALUE(Raw_Data_26!G705)*100,Raw_Data_26!G705)</f>
        <v>2.9000000000000004</v>
      </c>
      <c r="S94">
        <f t="shared" si="12"/>
        <v>45.300000000000004</v>
      </c>
      <c r="T94" t="str">
        <f>IFERROR(VALUE(Raw_Data_26!I705)*100,Raw_Data_26!I705)</f>
        <v/>
      </c>
      <c r="AK94" t="str">
        <f>IFERROR(VALUE(Raw_Data_26!H503),Raw_Data_26!H503)</f>
        <v/>
      </c>
    </row>
    <row r="95" spans="1:37">
      <c r="A95" s="11"/>
      <c r="B95" s="11"/>
      <c r="C95" s="11"/>
      <c r="D95" s="11"/>
      <c r="E95" s="11"/>
      <c r="F95" s="11"/>
      <c r="G95" s="11"/>
      <c r="H95" s="11"/>
      <c r="I95" s="11"/>
      <c r="K95" t="s">
        <v>4626</v>
      </c>
      <c r="L95" t="str">
        <f>IFERROR(VALUE(Raw_Data_26!A706)*100,Raw_Data_26!A706)</f>
        <v>35 - 39 Years</v>
      </c>
      <c r="M95">
        <f>IFERROR(VALUE(Raw_Data_26!B706)*100,Raw_Data_26!B706)</f>
        <v>33.800000000000004</v>
      </c>
      <c r="N95">
        <f>IFERROR(VALUE(Raw_Data_26!C706)*100,Raw_Data_26!C706)</f>
        <v>3.9</v>
      </c>
      <c r="O95">
        <f>IFERROR(VALUE(Raw_Data_26!D706)*100,Raw_Data_26!D706)</f>
        <v>55.300000000000004</v>
      </c>
      <c r="P95">
        <f>IFERROR(VALUE(Raw_Data_26!E706)*100,Raw_Data_26!E706)</f>
        <v>4.3999999999999995</v>
      </c>
      <c r="Q95">
        <f>IFERROR(VALUE(Raw_Data_26!F706)*100,Raw_Data_26!F706)</f>
        <v>44.4</v>
      </c>
      <c r="R95">
        <f>IFERROR(VALUE(Raw_Data_26!G706)*100,Raw_Data_26!G706)</f>
        <v>3.8</v>
      </c>
      <c r="S95">
        <f t="shared" si="12"/>
        <v>45.300000000000004</v>
      </c>
      <c r="T95" t="str">
        <f>IFERROR(VALUE(Raw_Data_26!I706)*100,Raw_Data_26!I706)</f>
        <v/>
      </c>
      <c r="AK95" t="str">
        <f>IFERROR(VALUE(Raw_Data_26!H504),Raw_Data_26!H504)</f>
        <v/>
      </c>
    </row>
    <row r="96" spans="1:37">
      <c r="A96" s="11"/>
      <c r="B96" s="11"/>
      <c r="C96" s="11"/>
      <c r="D96" s="11"/>
      <c r="E96" s="11"/>
      <c r="F96" s="11"/>
      <c r="G96" s="11"/>
      <c r="H96" s="11"/>
      <c r="I96" s="11"/>
      <c r="K96" t="s">
        <v>4627</v>
      </c>
      <c r="L96" t="str">
        <f>IFERROR(VALUE(Raw_Data_26!A707)*100,Raw_Data_26!A707)</f>
        <v>40 - 44 Years</v>
      </c>
      <c r="M96">
        <f>IFERROR(VALUE(Raw_Data_26!B707)*100,Raw_Data_26!B707)</f>
        <v>34.699999999999996</v>
      </c>
      <c r="N96">
        <f>IFERROR(VALUE(Raw_Data_26!C707)*100,Raw_Data_26!C707)</f>
        <v>5</v>
      </c>
      <c r="O96">
        <f>IFERROR(VALUE(Raw_Data_26!D707)*100,Raw_Data_26!D707)</f>
        <v>52.900000000000006</v>
      </c>
      <c r="P96">
        <f>IFERROR(VALUE(Raw_Data_26!E707)*100,Raw_Data_26!E707)</f>
        <v>3.9</v>
      </c>
      <c r="Q96">
        <f>IFERROR(VALUE(Raw_Data_26!F707)*100,Raw_Data_26!F707)</f>
        <v>45.5</v>
      </c>
      <c r="R96">
        <f>IFERROR(VALUE(Raw_Data_26!G707)*100,Raw_Data_26!G707)</f>
        <v>3.2</v>
      </c>
      <c r="S96">
        <f t="shared" si="12"/>
        <v>45.300000000000004</v>
      </c>
      <c r="T96" t="str">
        <f>IFERROR(VALUE(Raw_Data_26!I707)*100,Raw_Data_26!I707)</f>
        <v/>
      </c>
      <c r="AK96" t="str">
        <f>IFERROR(VALUE(Raw_Data_26!H505),Raw_Data_26!H505)</f>
        <v/>
      </c>
    </row>
    <row r="97" spans="1:37">
      <c r="A97" s="11"/>
      <c r="B97" s="11"/>
      <c r="C97" s="11"/>
      <c r="D97" s="11"/>
      <c r="E97" s="11"/>
      <c r="F97" s="11"/>
      <c r="G97" s="11"/>
      <c r="H97" s="11"/>
      <c r="I97" s="11"/>
      <c r="K97" t="s">
        <v>4628</v>
      </c>
      <c r="L97" t="str">
        <f>IFERROR(VALUE(Raw_Data_26!A708)*100,Raw_Data_26!A708)</f>
        <v>45 - 49 Years</v>
      </c>
      <c r="M97">
        <f>IFERROR(VALUE(Raw_Data_26!B708)*100,Raw_Data_26!B708)</f>
        <v>31.8</v>
      </c>
      <c r="N97">
        <f>IFERROR(VALUE(Raw_Data_26!C708)*100,Raw_Data_26!C708)</f>
        <v>4.8</v>
      </c>
      <c r="O97">
        <f>IFERROR(VALUE(Raw_Data_26!D708)*100,Raw_Data_26!D708)</f>
        <v>52</v>
      </c>
      <c r="P97">
        <f>IFERROR(VALUE(Raw_Data_26!E708)*100,Raw_Data_26!E708)</f>
        <v>4.5999999999999996</v>
      </c>
      <c r="Q97">
        <f>IFERROR(VALUE(Raw_Data_26!F708)*100,Raw_Data_26!F708)</f>
        <v>43.5</v>
      </c>
      <c r="R97">
        <f>IFERROR(VALUE(Raw_Data_26!G708)*100,Raw_Data_26!G708)</f>
        <v>3.5999999999999996</v>
      </c>
      <c r="S97">
        <f t="shared" si="12"/>
        <v>45.300000000000004</v>
      </c>
      <c r="T97" t="str">
        <f>IFERROR(VALUE(Raw_Data_26!I708)*100,Raw_Data_26!I708)</f>
        <v/>
      </c>
      <c r="AK97" t="str">
        <f>IFERROR(VALUE(Raw_Data_26!H506),Raw_Data_26!H506)</f>
        <v/>
      </c>
    </row>
    <row r="98" spans="1:37">
      <c r="A98" s="11"/>
      <c r="B98" s="11"/>
      <c r="C98" s="11"/>
      <c r="D98" s="11"/>
      <c r="E98" s="11"/>
      <c r="F98" s="11"/>
      <c r="G98" s="11"/>
      <c r="H98" s="11"/>
      <c r="I98" s="11"/>
      <c r="K98" t="s">
        <v>4629</v>
      </c>
      <c r="L98" t="str">
        <f>IFERROR(VALUE(Raw_Data_26!A709)*100,Raw_Data_26!A709)</f>
        <v>50 - 54 Years</v>
      </c>
      <c r="M98">
        <f>IFERROR(VALUE(Raw_Data_26!B709)*100,Raw_Data_26!B709)</f>
        <v>25.5</v>
      </c>
      <c r="N98">
        <f>IFERROR(VALUE(Raw_Data_26!C709)*100,Raw_Data_26!C709)</f>
        <v>5.3</v>
      </c>
      <c r="O98">
        <f>IFERROR(VALUE(Raw_Data_26!D709)*100,Raw_Data_26!D709)</f>
        <v>45</v>
      </c>
      <c r="P98">
        <f>IFERROR(VALUE(Raw_Data_26!E709)*100,Raw_Data_26!E709)</f>
        <v>5.3</v>
      </c>
      <c r="Q98">
        <f>IFERROR(VALUE(Raw_Data_26!F709)*100,Raw_Data_26!F709)</f>
        <v>37.6</v>
      </c>
      <c r="R98">
        <f>IFERROR(VALUE(Raw_Data_26!G709)*100,Raw_Data_26!G709)</f>
        <v>3.6999999999999997</v>
      </c>
      <c r="S98">
        <f t="shared" si="12"/>
        <v>45.300000000000004</v>
      </c>
      <c r="T98" t="str">
        <f>IFERROR(VALUE(Raw_Data_26!I709)*100,Raw_Data_26!I709)</f>
        <v/>
      </c>
      <c r="AK98" t="str">
        <f>IFERROR(VALUE(Raw_Data_26!H507),Raw_Data_26!H507)</f>
        <v/>
      </c>
    </row>
    <row r="99" spans="1:37">
      <c r="A99" s="11"/>
      <c r="B99" s="11"/>
      <c r="C99" s="11"/>
      <c r="D99" s="11"/>
      <c r="E99" s="11"/>
      <c r="F99" s="11"/>
      <c r="G99" s="11"/>
      <c r="H99" s="11"/>
      <c r="I99" s="11"/>
      <c r="K99" t="s">
        <v>4637</v>
      </c>
      <c r="L99" t="str">
        <f>IFERROR(VALUE(Raw_Data_26!A710)*100,Raw_Data_26!A710)</f>
        <v>55 - 59 Years</v>
      </c>
      <c r="M99">
        <f>IFERROR(VALUE(Raw_Data_26!B710)*100,Raw_Data_26!B710)</f>
        <v>25.7</v>
      </c>
      <c r="N99">
        <f>IFERROR(VALUE(Raw_Data_26!C710)*100,Raw_Data_26!C710)</f>
        <v>6.1</v>
      </c>
      <c r="O99">
        <f>IFERROR(VALUE(Raw_Data_26!D710)*100,Raw_Data_26!D710)</f>
        <v>52.900000000000006</v>
      </c>
      <c r="P99">
        <f>IFERROR(VALUE(Raw_Data_26!E710)*100,Raw_Data_26!E710)</f>
        <v>4.1000000000000005</v>
      </c>
      <c r="Q99">
        <f>IFERROR(VALUE(Raw_Data_26!F710)*100,Raw_Data_26!F710)</f>
        <v>42.4</v>
      </c>
      <c r="R99">
        <f>IFERROR(VALUE(Raw_Data_26!G710)*100,Raw_Data_26!G710)</f>
        <v>4.1000000000000005</v>
      </c>
      <c r="S99">
        <f t="shared" si="12"/>
        <v>45.300000000000004</v>
      </c>
      <c r="T99" t="str">
        <f>IFERROR(VALUE(Raw_Data_26!I710)*100,Raw_Data_26!I710)</f>
        <v/>
      </c>
      <c r="AK99" t="str">
        <f>IFERROR(VALUE(Raw_Data_26!H508),Raw_Data_26!H508)</f>
        <v/>
      </c>
    </row>
    <row r="100" spans="1:37">
      <c r="A100" s="11"/>
      <c r="B100" s="11"/>
      <c r="C100" s="11"/>
      <c r="D100" s="11"/>
      <c r="E100" s="11"/>
      <c r="F100" s="11"/>
      <c r="G100" s="11"/>
      <c r="H100" s="11"/>
      <c r="I100" s="11"/>
      <c r="L100" t="str">
        <f>IFERROR(VALUE(Raw_Data_26!A711)*100,Raw_Data_26!A711)</f>
        <v>Total</v>
      </c>
      <c r="M100">
        <f>IFERROR(VALUE(Raw_Data_26!B711)*100,Raw_Data_26!B711)</f>
        <v>40.200000000000003</v>
      </c>
      <c r="N100">
        <f>IFERROR(VALUE(Raw_Data_26!C711)*100,Raw_Data_26!C711)</f>
        <v>2.1</v>
      </c>
      <c r="O100">
        <f>IFERROR(VALUE(Raw_Data_26!D711)*100,Raw_Data_26!D711)</f>
        <v>50.4</v>
      </c>
      <c r="P100">
        <f>IFERROR(VALUE(Raw_Data_26!E711)*100,Raw_Data_26!E711)</f>
        <v>2</v>
      </c>
      <c r="Q100">
        <f>IFERROR(VALUE(Raw_Data_26!F711)*100,Raw_Data_26!F711)</f>
        <v>45.300000000000004</v>
      </c>
      <c r="R100">
        <f>IFERROR(VALUE(Raw_Data_26!G711)*100,Raw_Data_26!G711)</f>
        <v>1.7999999999999998</v>
      </c>
      <c r="T100" t="str">
        <f>IFERROR(VALUE(Raw_Data_26!I711)*100,Raw_Data_26!I711)</f>
        <v/>
      </c>
      <c r="AK100" t="str">
        <f>IFERROR(VALUE(Raw_Data_26!H509),Raw_Data_26!H509)</f>
        <v/>
      </c>
    </row>
    <row r="101" spans="1:37">
      <c r="A101" s="11"/>
      <c r="B101" s="11"/>
      <c r="C101" s="11"/>
      <c r="D101" s="11"/>
      <c r="E101" s="11"/>
      <c r="F101" s="11"/>
      <c r="G101" s="11"/>
      <c r="H101" s="11"/>
      <c r="I101" s="11"/>
      <c r="AK101" t="str">
        <f>IFERROR(VALUE(Raw_Data_26!H510),Raw_Data_26!H510)</f>
        <v/>
      </c>
    </row>
    <row r="102" spans="1:37">
      <c r="A102" s="11"/>
      <c r="B102" s="11"/>
      <c r="C102" s="11"/>
      <c r="D102" s="11"/>
      <c r="E102" s="11"/>
      <c r="F102" s="11"/>
      <c r="G102" s="11"/>
      <c r="H102" s="11"/>
      <c r="I102" s="11"/>
      <c r="AK102" t="str">
        <f>IFERROR(VALUE(Raw_Data_26!H511),Raw_Data_26!H511)</f>
        <v/>
      </c>
    </row>
    <row r="103" spans="1:37">
      <c r="A103" s="11"/>
      <c r="B103" s="11"/>
      <c r="C103" s="11"/>
      <c r="D103" s="11"/>
      <c r="E103" s="11"/>
      <c r="F103" s="11"/>
      <c r="G103" s="11"/>
      <c r="H103" s="11"/>
      <c r="I103" s="11"/>
      <c r="AK103" t="str">
        <f>IFERROR(VALUE(Raw_Data_26!H512),Raw_Data_26!H512)</f>
        <v/>
      </c>
    </row>
    <row r="104" spans="1:37">
      <c r="A104" s="11"/>
      <c r="B104" s="11"/>
      <c r="C104" s="11"/>
      <c r="D104" s="11"/>
      <c r="E104" s="11"/>
      <c r="F104" s="11"/>
      <c r="G104" s="11"/>
      <c r="H104" s="11"/>
      <c r="I104" s="11"/>
      <c r="AK104" t="str">
        <f>IFERROR(VALUE(Raw_Data_26!H513),Raw_Data_26!H513)</f>
        <v/>
      </c>
    </row>
    <row r="105" spans="1:37">
      <c r="AK105" t="str">
        <f>IFERROR(VALUE(Raw_Data_26!H514),Raw_Data_26!H514)</f>
        <v/>
      </c>
    </row>
    <row r="106" spans="1:37">
      <c r="AK106" t="str">
        <f>IFERROR(VALUE(Raw_Data_26!H515),Raw_Data_26!H515)</f>
        <v/>
      </c>
    </row>
    <row r="107" spans="1:37">
      <c r="AK107" t="str">
        <f>IFERROR(VALUE(Raw_Data_26!H516),Raw_Data_26!H516)</f>
        <v/>
      </c>
    </row>
    <row r="108" spans="1:37">
      <c r="AK108" t="str">
        <f>IFERROR(VALUE(Raw_Data_26!H517),Raw_Data_26!H517)</f>
        <v/>
      </c>
    </row>
    <row r="126" spans="37:37">
      <c r="AK126" t="str">
        <f>IFERROR(VALUE(Raw_Data_26!H535),Raw_Data_26!H535)</f>
        <v/>
      </c>
    </row>
    <row r="127" spans="37:37">
      <c r="AK127" t="str">
        <f>IFERROR(VALUE(Raw_Data_26!H536),Raw_Data_26!H536)</f>
        <v/>
      </c>
    </row>
    <row r="128" spans="37:37">
      <c r="AK128" t="str">
        <f>IFERROR(VALUE(Raw_Data_26!H537),Raw_Data_26!H537)</f>
        <v/>
      </c>
    </row>
    <row r="129" spans="37:37">
      <c r="AK129" t="str">
        <f>IFERROR(VALUE(Raw_Data_26!H538),Raw_Data_26!H538)</f>
        <v/>
      </c>
    </row>
    <row r="130" spans="37:37">
      <c r="AK130" t="str">
        <f>IFERROR(VALUE(Raw_Data_26!H539),Raw_Data_26!H539)</f>
        <v/>
      </c>
    </row>
    <row r="131" spans="37:37">
      <c r="AK131" t="str">
        <f>IFERROR(VALUE(Raw_Data_26!H540),Raw_Data_26!H540)</f>
        <v/>
      </c>
    </row>
    <row r="132" spans="37:37">
      <c r="AK132" t="str">
        <f>IFERROR(VALUE(Raw_Data_26!H541),Raw_Data_26!H541)</f>
        <v/>
      </c>
    </row>
    <row r="133" spans="37:37">
      <c r="AK133" t="str">
        <f>IFERROR(VALUE(Raw_Data_26!H542),Raw_Data_26!H542)</f>
        <v/>
      </c>
    </row>
    <row r="134" spans="37:37">
      <c r="AK134" t="str">
        <f>IFERROR(VALUE(Raw_Data_26!H543),Raw_Data_26!H543)</f>
        <v/>
      </c>
    </row>
    <row r="135" spans="37:37">
      <c r="AK135" t="str">
        <f>IFERROR(VALUE(Raw_Data_26!H544),Raw_Data_26!H544)</f>
        <v/>
      </c>
    </row>
    <row r="136" spans="37:37">
      <c r="AK136" t="str">
        <f>IFERROR(VALUE(Raw_Data_26!H545),Raw_Data_26!H545)</f>
        <v/>
      </c>
    </row>
    <row r="137" spans="37:37">
      <c r="AK137" t="str">
        <f>IFERROR(VALUE(Raw_Data_26!H546),Raw_Data_26!H546)</f>
        <v/>
      </c>
    </row>
    <row r="138" spans="37:37">
      <c r="AK138" t="str">
        <f>IFERROR(VALUE(Raw_Data_26!H547),Raw_Data_26!H547)</f>
        <v/>
      </c>
    </row>
    <row r="139" spans="37:37">
      <c r="AK139" t="str">
        <f>IFERROR(VALUE(Raw_Data_26!H548),Raw_Data_26!H548)</f>
        <v/>
      </c>
    </row>
    <row r="140" spans="37:37">
      <c r="AK140" t="str">
        <f>IFERROR(VALUE(Raw_Data_26!H549),Raw_Data_26!H549)</f>
        <v/>
      </c>
    </row>
    <row r="141" spans="37:37">
      <c r="AK141" t="str">
        <f>IFERROR(VALUE(Raw_Data_26!H550),Raw_Data_26!H550)</f>
        <v/>
      </c>
    </row>
    <row r="142" spans="37:37">
      <c r="AK142" t="str">
        <f>IFERROR(VALUE(Raw_Data_26!H551),Raw_Data_26!H551)</f>
        <v/>
      </c>
    </row>
    <row r="143" spans="37:37">
      <c r="AK143" t="str">
        <f>IFERROR(VALUE(Raw_Data_26!H552),Raw_Data_26!H552)</f>
        <v/>
      </c>
    </row>
    <row r="144" spans="37:37">
      <c r="AK144" t="str">
        <f>IFERROR(VALUE(Raw_Data_26!H553),Raw_Data_26!H553)</f>
        <v/>
      </c>
    </row>
    <row r="145" spans="37:37">
      <c r="AK145" t="str">
        <f>IFERROR(VALUE(Raw_Data_26!H554),Raw_Data_26!H554)</f>
        <v/>
      </c>
    </row>
    <row r="146" spans="37:37">
      <c r="AK146" t="str">
        <f>IFERROR(VALUE(Raw_Data_26!H555),Raw_Data_26!H555)</f>
        <v/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workbookViewId="0"/>
  </sheetViews>
  <sheetFormatPr defaultRowHeight="14.5"/>
  <cols>
    <col min="1" max="1" width="52.08984375" bestFit="1" customWidth="1"/>
  </cols>
  <sheetData>
    <row r="1" spans="1:4">
      <c r="A1" t="s">
        <v>2640</v>
      </c>
      <c r="B1" t="s">
        <v>2</v>
      </c>
      <c r="C1" t="s">
        <v>2</v>
      </c>
      <c r="D1" t="s">
        <v>2</v>
      </c>
    </row>
    <row r="2" spans="1:4">
      <c r="A2" t="s">
        <v>471</v>
      </c>
      <c r="B2" t="s">
        <v>486</v>
      </c>
      <c r="C2" t="s">
        <v>512</v>
      </c>
      <c r="D2" t="s">
        <v>108</v>
      </c>
    </row>
    <row r="3" spans="1:4">
      <c r="A3" t="s">
        <v>2162</v>
      </c>
      <c r="B3" t="s">
        <v>490</v>
      </c>
      <c r="C3" t="s">
        <v>385</v>
      </c>
      <c r="D3" t="s">
        <v>533</v>
      </c>
    </row>
    <row r="4" spans="1:4">
      <c r="A4" t="s">
        <v>3728</v>
      </c>
      <c r="B4" t="s">
        <v>2247</v>
      </c>
      <c r="C4" t="s">
        <v>359</v>
      </c>
      <c r="D4" t="s">
        <v>3797</v>
      </c>
    </row>
    <row r="5" spans="1:4">
      <c r="A5" t="s">
        <v>59</v>
      </c>
      <c r="B5" t="s">
        <v>3798</v>
      </c>
      <c r="C5" t="s">
        <v>517</v>
      </c>
      <c r="D5" t="s">
        <v>2910</v>
      </c>
    </row>
    <row r="6" spans="1:4">
      <c r="A6" t="s">
        <v>119</v>
      </c>
      <c r="B6" t="s">
        <v>185</v>
      </c>
      <c r="C6" t="s">
        <v>521</v>
      </c>
      <c r="D6" t="s">
        <v>535</v>
      </c>
    </row>
    <row r="7" spans="1:4">
      <c r="A7" t="s">
        <v>133</v>
      </c>
      <c r="B7" t="s">
        <v>232</v>
      </c>
      <c r="C7" t="s">
        <v>583</v>
      </c>
      <c r="D7" t="s">
        <v>536</v>
      </c>
    </row>
    <row r="8" spans="1:4">
      <c r="A8" t="s">
        <v>7</v>
      </c>
      <c r="B8" t="s">
        <v>371</v>
      </c>
      <c r="C8" t="s">
        <v>233</v>
      </c>
      <c r="D8" t="s">
        <v>537</v>
      </c>
    </row>
    <row r="9" spans="1:4">
      <c r="A9" t="s">
        <v>2641</v>
      </c>
      <c r="B9" t="s">
        <v>2</v>
      </c>
      <c r="C9" t="s">
        <v>2</v>
      </c>
      <c r="D9" t="s">
        <v>2</v>
      </c>
    </row>
    <row r="10" spans="1:4">
      <c r="A10" t="s">
        <v>472</v>
      </c>
      <c r="B10" t="s">
        <v>486</v>
      </c>
      <c r="C10" t="s">
        <v>512</v>
      </c>
      <c r="D10" t="s">
        <v>108</v>
      </c>
    </row>
    <row r="11" spans="1:4">
      <c r="A11" t="s">
        <v>27</v>
      </c>
      <c r="B11" t="s">
        <v>2674</v>
      </c>
      <c r="C11" t="s">
        <v>583</v>
      </c>
      <c r="D11" t="s">
        <v>2618</v>
      </c>
    </row>
    <row r="12" spans="1:4">
      <c r="A12" t="s">
        <v>59</v>
      </c>
      <c r="B12" t="s">
        <v>2675</v>
      </c>
      <c r="C12" t="s">
        <v>299</v>
      </c>
      <c r="D12" t="s">
        <v>2619</v>
      </c>
    </row>
    <row r="13" spans="1:4">
      <c r="A13" t="s">
        <v>90</v>
      </c>
      <c r="B13" t="s">
        <v>2676</v>
      </c>
      <c r="C13" t="s">
        <v>516</v>
      </c>
      <c r="D13" t="s">
        <v>2620</v>
      </c>
    </row>
    <row r="14" spans="1:4">
      <c r="A14" t="s">
        <v>103</v>
      </c>
      <c r="B14" t="s">
        <v>2673</v>
      </c>
      <c r="C14" t="s">
        <v>297</v>
      </c>
      <c r="D14" t="s">
        <v>2621</v>
      </c>
    </row>
    <row r="15" spans="1:4">
      <c r="A15" t="s">
        <v>7</v>
      </c>
      <c r="B15" t="s">
        <v>232</v>
      </c>
      <c r="C15" t="s">
        <v>233</v>
      </c>
      <c r="D15" t="s">
        <v>2622</v>
      </c>
    </row>
    <row r="16" spans="1:4">
      <c r="A16" t="s">
        <v>2642</v>
      </c>
      <c r="B16" t="s">
        <v>2</v>
      </c>
      <c r="C16" t="s">
        <v>2</v>
      </c>
      <c r="D16" t="s">
        <v>2</v>
      </c>
    </row>
    <row r="17" spans="1:4">
      <c r="A17" t="s">
        <v>472</v>
      </c>
      <c r="B17" t="s">
        <v>486</v>
      </c>
      <c r="C17" t="s">
        <v>512</v>
      </c>
      <c r="D17" t="s">
        <v>108</v>
      </c>
    </row>
    <row r="18" spans="1:4">
      <c r="A18" t="s">
        <v>27</v>
      </c>
      <c r="B18" t="s">
        <v>2677</v>
      </c>
      <c r="C18" t="s">
        <v>129</v>
      </c>
      <c r="D18" t="s">
        <v>2623</v>
      </c>
    </row>
    <row r="19" spans="1:4">
      <c r="A19" t="s">
        <v>59</v>
      </c>
      <c r="B19" t="s">
        <v>565</v>
      </c>
      <c r="C19" t="s">
        <v>234</v>
      </c>
      <c r="D19" t="s">
        <v>2624</v>
      </c>
    </row>
    <row r="20" spans="1:4">
      <c r="A20" t="s">
        <v>90</v>
      </c>
      <c r="B20" t="s">
        <v>1386</v>
      </c>
      <c r="C20" t="s">
        <v>515</v>
      </c>
      <c r="D20" t="s">
        <v>2625</v>
      </c>
    </row>
    <row r="21" spans="1:4">
      <c r="A21" t="s">
        <v>103</v>
      </c>
      <c r="B21" t="s">
        <v>2678</v>
      </c>
      <c r="C21" t="s">
        <v>297</v>
      </c>
      <c r="D21" t="s">
        <v>2626</v>
      </c>
    </row>
    <row r="22" spans="1:4">
      <c r="A22" t="s">
        <v>7</v>
      </c>
      <c r="B22" t="s">
        <v>2679</v>
      </c>
      <c r="C22" t="s">
        <v>249</v>
      </c>
      <c r="D22" t="s">
        <v>2627</v>
      </c>
    </row>
    <row r="23" spans="1:4">
      <c r="A23" t="s">
        <v>2643</v>
      </c>
      <c r="B23" t="s">
        <v>2</v>
      </c>
      <c r="C23" t="s">
        <v>2</v>
      </c>
      <c r="D23" t="s">
        <v>2</v>
      </c>
    </row>
    <row r="24" spans="1:4">
      <c r="A24" t="s">
        <v>473</v>
      </c>
      <c r="B24" t="s">
        <v>486</v>
      </c>
      <c r="C24" t="s">
        <v>512</v>
      </c>
      <c r="D24" t="s">
        <v>108</v>
      </c>
    </row>
    <row r="25" spans="1:4">
      <c r="A25" t="s">
        <v>28</v>
      </c>
      <c r="B25" t="s">
        <v>2680</v>
      </c>
      <c r="C25" t="s">
        <v>249</v>
      </c>
      <c r="D25" t="s">
        <v>2628</v>
      </c>
    </row>
    <row r="26" spans="1:4">
      <c r="A26" t="s">
        <v>60</v>
      </c>
      <c r="B26" t="s">
        <v>2681</v>
      </c>
      <c r="C26" t="s">
        <v>385</v>
      </c>
      <c r="D26" t="s">
        <v>2629</v>
      </c>
    </row>
    <row r="27" spans="1:4">
      <c r="A27" t="s">
        <v>7</v>
      </c>
      <c r="B27" t="s">
        <v>232</v>
      </c>
      <c r="C27" t="s">
        <v>233</v>
      </c>
      <c r="D27" t="s">
        <v>2622</v>
      </c>
    </row>
    <row r="28" spans="1:4">
      <c r="A28" t="s">
        <v>2644</v>
      </c>
      <c r="B28" t="s">
        <v>2</v>
      </c>
      <c r="C28" t="s">
        <v>2</v>
      </c>
      <c r="D28" t="s">
        <v>2</v>
      </c>
    </row>
    <row r="29" spans="1:4">
      <c r="A29" t="s">
        <v>473</v>
      </c>
      <c r="B29" t="s">
        <v>486</v>
      </c>
      <c r="C29" t="s">
        <v>512</v>
      </c>
      <c r="D29" t="s">
        <v>108</v>
      </c>
    </row>
    <row r="30" spans="1:4">
      <c r="A30" t="s">
        <v>28</v>
      </c>
      <c r="B30" t="s">
        <v>169</v>
      </c>
      <c r="C30" t="s">
        <v>176</v>
      </c>
      <c r="D30" t="s">
        <v>2630</v>
      </c>
    </row>
    <row r="31" spans="1:4">
      <c r="A31" t="s">
        <v>60</v>
      </c>
      <c r="B31" t="s">
        <v>631</v>
      </c>
      <c r="C31" t="s">
        <v>359</v>
      </c>
      <c r="D31" t="s">
        <v>2631</v>
      </c>
    </row>
    <row r="32" spans="1:4">
      <c r="A32" t="s">
        <v>7</v>
      </c>
      <c r="B32" t="s">
        <v>2679</v>
      </c>
      <c r="C32" t="s">
        <v>249</v>
      </c>
      <c r="D32" t="s">
        <v>2627</v>
      </c>
    </row>
    <row r="33" spans="1:4">
      <c r="A33" t="s">
        <v>2645</v>
      </c>
      <c r="B33" t="s">
        <v>2</v>
      </c>
      <c r="C33" t="s">
        <v>2</v>
      </c>
      <c r="D33" t="s">
        <v>2</v>
      </c>
    </row>
    <row r="34" spans="1:4">
      <c r="A34" t="s">
        <v>474</v>
      </c>
      <c r="B34" t="s">
        <v>486</v>
      </c>
      <c r="C34" t="s">
        <v>512</v>
      </c>
      <c r="D34" t="s">
        <v>108</v>
      </c>
    </row>
    <row r="35" spans="1:4">
      <c r="A35" t="s">
        <v>29</v>
      </c>
      <c r="B35" t="s">
        <v>2682</v>
      </c>
      <c r="C35" t="s">
        <v>2710</v>
      </c>
      <c r="D35" t="s">
        <v>2632</v>
      </c>
    </row>
    <row r="36" spans="1:4">
      <c r="A36" t="s">
        <v>61</v>
      </c>
      <c r="B36" t="s">
        <v>2672</v>
      </c>
      <c r="C36" t="s">
        <v>188</v>
      </c>
      <c r="D36" t="s">
        <v>2633</v>
      </c>
    </row>
    <row r="37" spans="1:4">
      <c r="A37" t="s">
        <v>7</v>
      </c>
      <c r="B37" t="s">
        <v>232</v>
      </c>
      <c r="C37" t="s">
        <v>233</v>
      </c>
      <c r="D37" t="s">
        <v>2622</v>
      </c>
    </row>
    <row r="38" spans="1:4">
      <c r="A38" t="s">
        <v>2646</v>
      </c>
      <c r="B38" t="s">
        <v>2</v>
      </c>
      <c r="C38" t="s">
        <v>2</v>
      </c>
      <c r="D38" t="s">
        <v>2</v>
      </c>
    </row>
    <row r="39" spans="1:4">
      <c r="A39" t="s">
        <v>474</v>
      </c>
      <c r="B39" t="s">
        <v>486</v>
      </c>
      <c r="C39" t="s">
        <v>512</v>
      </c>
      <c r="D39" t="s">
        <v>108</v>
      </c>
    </row>
    <row r="40" spans="1:4">
      <c r="A40" t="s">
        <v>29</v>
      </c>
      <c r="B40" t="s">
        <v>2679</v>
      </c>
      <c r="C40" t="s">
        <v>297</v>
      </c>
      <c r="D40" t="s">
        <v>2634</v>
      </c>
    </row>
    <row r="41" spans="1:4">
      <c r="A41" t="s">
        <v>61</v>
      </c>
      <c r="B41" t="s">
        <v>2683</v>
      </c>
      <c r="C41" t="s">
        <v>204</v>
      </c>
      <c r="D41" t="s">
        <v>2635</v>
      </c>
    </row>
    <row r="42" spans="1:4">
      <c r="A42" t="s">
        <v>7</v>
      </c>
      <c r="B42" t="s">
        <v>2679</v>
      </c>
      <c r="C42" t="s">
        <v>249</v>
      </c>
      <c r="D42" t="s">
        <v>2627</v>
      </c>
    </row>
    <row r="43" spans="1:4">
      <c r="A43" t="s">
        <v>2647</v>
      </c>
      <c r="B43" t="s">
        <v>2</v>
      </c>
      <c r="C43" t="s">
        <v>2</v>
      </c>
      <c r="D43" t="s">
        <v>2</v>
      </c>
    </row>
    <row r="44" spans="1:4">
      <c r="A44" t="s">
        <v>475</v>
      </c>
      <c r="B44" t="s">
        <v>486</v>
      </c>
      <c r="C44" t="s">
        <v>512</v>
      </c>
      <c r="D44" t="s">
        <v>108</v>
      </c>
    </row>
    <row r="45" spans="1:4">
      <c r="A45" t="s">
        <v>29</v>
      </c>
      <c r="B45" t="s">
        <v>106</v>
      </c>
      <c r="C45" t="s">
        <v>233</v>
      </c>
      <c r="D45" t="s">
        <v>2636</v>
      </c>
    </row>
    <row r="46" spans="1:4">
      <c r="A46" t="s">
        <v>61</v>
      </c>
      <c r="B46" t="s">
        <v>2610</v>
      </c>
      <c r="C46" t="s">
        <v>204</v>
      </c>
      <c r="D46" t="s">
        <v>2637</v>
      </c>
    </row>
    <row r="47" spans="1:4">
      <c r="A47" t="s">
        <v>7</v>
      </c>
      <c r="B47" t="s">
        <v>232</v>
      </c>
      <c r="C47" t="s">
        <v>233</v>
      </c>
      <c r="D47" t="s">
        <v>2622</v>
      </c>
    </row>
    <row r="48" spans="1:4">
      <c r="A48" t="s">
        <v>2648</v>
      </c>
      <c r="B48" t="s">
        <v>2</v>
      </c>
      <c r="C48" t="s">
        <v>2</v>
      </c>
      <c r="D48" t="s">
        <v>2</v>
      </c>
    </row>
    <row r="49" spans="1:4">
      <c r="A49" t="s">
        <v>475</v>
      </c>
      <c r="B49" t="s">
        <v>486</v>
      </c>
      <c r="C49" t="s">
        <v>512</v>
      </c>
      <c r="D49" t="s">
        <v>108</v>
      </c>
    </row>
    <row r="50" spans="1:4">
      <c r="A50" t="s">
        <v>29</v>
      </c>
      <c r="B50" t="s">
        <v>2684</v>
      </c>
      <c r="C50" t="s">
        <v>359</v>
      </c>
      <c r="D50" t="s">
        <v>2638</v>
      </c>
    </row>
    <row r="51" spans="1:4">
      <c r="A51" t="s">
        <v>61</v>
      </c>
      <c r="B51" t="s">
        <v>621</v>
      </c>
      <c r="C51" t="s">
        <v>522</v>
      </c>
      <c r="D51" t="s">
        <v>2639</v>
      </c>
    </row>
    <row r="52" spans="1:4">
      <c r="A52" t="s">
        <v>7</v>
      </c>
      <c r="B52" t="s">
        <v>2679</v>
      </c>
      <c r="C52" t="s">
        <v>249</v>
      </c>
      <c r="D52" t="s">
        <v>2627</v>
      </c>
    </row>
    <row r="53" spans="1:4">
      <c r="A53" t="s">
        <v>2649</v>
      </c>
      <c r="B53" t="s">
        <v>2</v>
      </c>
      <c r="C53" t="s">
        <v>2</v>
      </c>
      <c r="D53" t="s">
        <v>2</v>
      </c>
    </row>
    <row r="54" spans="1:4">
      <c r="A54" t="s">
        <v>476</v>
      </c>
      <c r="B54" t="s">
        <v>486</v>
      </c>
      <c r="C54" t="s">
        <v>512</v>
      </c>
      <c r="D54" t="s">
        <v>108</v>
      </c>
    </row>
    <row r="55" spans="1:4">
      <c r="A55" t="s">
        <v>29</v>
      </c>
      <c r="B55" t="s">
        <v>568</v>
      </c>
      <c r="C55" t="s">
        <v>359</v>
      </c>
      <c r="D55" t="s">
        <v>3442</v>
      </c>
    </row>
    <row r="56" spans="1:4">
      <c r="A56" t="s">
        <v>61</v>
      </c>
      <c r="B56" t="s">
        <v>1231</v>
      </c>
      <c r="C56" t="s">
        <v>2710</v>
      </c>
      <c r="D56" t="s">
        <v>3443</v>
      </c>
    </row>
    <row r="57" spans="1:4">
      <c r="A57" t="s">
        <v>7</v>
      </c>
      <c r="B57" t="s">
        <v>232</v>
      </c>
      <c r="C57" t="s">
        <v>233</v>
      </c>
      <c r="D57" t="s">
        <v>2622</v>
      </c>
    </row>
    <row r="58" spans="1:4">
      <c r="A58" t="s">
        <v>2650</v>
      </c>
      <c r="B58" t="s">
        <v>2</v>
      </c>
      <c r="C58" t="s">
        <v>2</v>
      </c>
      <c r="D58" t="s">
        <v>2</v>
      </c>
    </row>
    <row r="59" spans="1:4">
      <c r="A59" t="s">
        <v>476</v>
      </c>
      <c r="B59" t="s">
        <v>486</v>
      </c>
      <c r="C59" t="s">
        <v>512</v>
      </c>
      <c r="D59" t="s">
        <v>108</v>
      </c>
    </row>
    <row r="60" spans="1:4">
      <c r="A60" t="s">
        <v>29</v>
      </c>
      <c r="B60" t="s">
        <v>3448</v>
      </c>
      <c r="C60" t="s">
        <v>56</v>
      </c>
      <c r="D60" t="s">
        <v>3444</v>
      </c>
    </row>
    <row r="61" spans="1:4">
      <c r="A61" t="s">
        <v>61</v>
      </c>
      <c r="B61" t="s">
        <v>1795</v>
      </c>
      <c r="C61" t="s">
        <v>129</v>
      </c>
      <c r="D61" t="s">
        <v>3445</v>
      </c>
    </row>
    <row r="62" spans="1:4">
      <c r="A62" t="s">
        <v>7</v>
      </c>
      <c r="B62" t="s">
        <v>2679</v>
      </c>
      <c r="C62" t="s">
        <v>249</v>
      </c>
      <c r="D62" t="s">
        <v>2627</v>
      </c>
    </row>
    <row r="63" spans="1:4">
      <c r="A63" t="s">
        <v>2651</v>
      </c>
      <c r="B63" t="s">
        <v>2</v>
      </c>
      <c r="C63" t="s">
        <v>2</v>
      </c>
      <c r="D63" t="s">
        <v>2</v>
      </c>
    </row>
    <row r="64" spans="1:4">
      <c r="A64" t="s">
        <v>471</v>
      </c>
      <c r="B64" t="s">
        <v>486</v>
      </c>
      <c r="C64" t="s">
        <v>512</v>
      </c>
      <c r="D64" t="s">
        <v>108</v>
      </c>
    </row>
    <row r="65" spans="1:4">
      <c r="A65" t="s">
        <v>2162</v>
      </c>
      <c r="B65" t="s">
        <v>2685</v>
      </c>
      <c r="C65" t="s">
        <v>517</v>
      </c>
      <c r="D65" t="s">
        <v>533</v>
      </c>
    </row>
    <row r="66" spans="1:4">
      <c r="A66" t="s">
        <v>3728</v>
      </c>
      <c r="B66" t="s">
        <v>3799</v>
      </c>
      <c r="C66" t="s">
        <v>516</v>
      </c>
      <c r="D66" t="s">
        <v>3797</v>
      </c>
    </row>
    <row r="67" spans="1:4">
      <c r="A67" t="s">
        <v>59</v>
      </c>
      <c r="B67" t="s">
        <v>3800</v>
      </c>
      <c r="C67" t="s">
        <v>234</v>
      </c>
      <c r="D67" t="s">
        <v>2910</v>
      </c>
    </row>
    <row r="68" spans="1:4">
      <c r="A68" t="s">
        <v>119</v>
      </c>
      <c r="B68" t="s">
        <v>426</v>
      </c>
      <c r="C68" t="s">
        <v>2711</v>
      </c>
      <c r="D68" t="s">
        <v>535</v>
      </c>
    </row>
    <row r="69" spans="1:4">
      <c r="A69" t="s">
        <v>133</v>
      </c>
      <c r="B69" t="s">
        <v>2676</v>
      </c>
      <c r="C69" t="s">
        <v>585</v>
      </c>
      <c r="D69" t="s">
        <v>536</v>
      </c>
    </row>
    <row r="70" spans="1:4">
      <c r="A70" t="s">
        <v>7</v>
      </c>
      <c r="B70" t="s">
        <v>2678</v>
      </c>
      <c r="C70" t="s">
        <v>58</v>
      </c>
      <c r="D70" t="s">
        <v>537</v>
      </c>
    </row>
    <row r="71" spans="1:4">
      <c r="A71" t="s">
        <v>2652</v>
      </c>
      <c r="B71" t="s">
        <v>2</v>
      </c>
      <c r="C71" t="s">
        <v>2</v>
      </c>
      <c r="D71" t="s">
        <v>2</v>
      </c>
    </row>
    <row r="72" spans="1:4">
      <c r="A72" t="s">
        <v>472</v>
      </c>
      <c r="B72" t="s">
        <v>486</v>
      </c>
      <c r="C72" t="s">
        <v>512</v>
      </c>
      <c r="D72" t="s">
        <v>108</v>
      </c>
    </row>
    <row r="73" spans="1:4">
      <c r="A73" t="s">
        <v>27</v>
      </c>
      <c r="B73" t="s">
        <v>2688</v>
      </c>
      <c r="C73" t="s">
        <v>296</v>
      </c>
      <c r="D73" t="s">
        <v>2618</v>
      </c>
    </row>
    <row r="74" spans="1:4">
      <c r="A74" t="s">
        <v>59</v>
      </c>
      <c r="B74" t="s">
        <v>185</v>
      </c>
      <c r="C74" t="s">
        <v>300</v>
      </c>
      <c r="D74" t="s">
        <v>2619</v>
      </c>
    </row>
    <row r="75" spans="1:4">
      <c r="A75" t="s">
        <v>90</v>
      </c>
      <c r="B75" t="s">
        <v>2689</v>
      </c>
      <c r="C75" t="s">
        <v>275</v>
      </c>
      <c r="D75" t="s">
        <v>2620</v>
      </c>
    </row>
    <row r="76" spans="1:4">
      <c r="A76" t="s">
        <v>103</v>
      </c>
      <c r="B76" t="s">
        <v>2690</v>
      </c>
      <c r="C76" t="s">
        <v>89</v>
      </c>
      <c r="D76" t="s">
        <v>2621</v>
      </c>
    </row>
    <row r="77" spans="1:4">
      <c r="A77" t="s">
        <v>7</v>
      </c>
      <c r="B77" t="s">
        <v>45</v>
      </c>
      <c r="C77" t="s">
        <v>204</v>
      </c>
      <c r="D77" t="s">
        <v>2622</v>
      </c>
    </row>
    <row r="78" spans="1:4">
      <c r="A78" t="s">
        <v>2653</v>
      </c>
      <c r="B78" t="s">
        <v>2</v>
      </c>
      <c r="C78" t="s">
        <v>2</v>
      </c>
      <c r="D78" t="s">
        <v>2</v>
      </c>
    </row>
    <row r="79" spans="1:4">
      <c r="A79" t="s">
        <v>472</v>
      </c>
      <c r="B79" t="s">
        <v>486</v>
      </c>
      <c r="C79" t="s">
        <v>512</v>
      </c>
      <c r="D79" t="s">
        <v>108</v>
      </c>
    </row>
    <row r="80" spans="1:4">
      <c r="A80" t="s">
        <v>27</v>
      </c>
      <c r="B80" t="s">
        <v>948</v>
      </c>
      <c r="C80" t="s">
        <v>518</v>
      </c>
      <c r="D80" t="s">
        <v>2623</v>
      </c>
    </row>
    <row r="81" spans="1:4">
      <c r="A81" t="s">
        <v>59</v>
      </c>
      <c r="B81" t="s">
        <v>409</v>
      </c>
      <c r="C81" t="s">
        <v>351</v>
      </c>
      <c r="D81" t="s">
        <v>2624</v>
      </c>
    </row>
    <row r="82" spans="1:4">
      <c r="A82" t="s">
        <v>90</v>
      </c>
      <c r="B82" t="s">
        <v>2691</v>
      </c>
      <c r="C82" t="s">
        <v>658</v>
      </c>
      <c r="D82" t="s">
        <v>2625</v>
      </c>
    </row>
    <row r="83" spans="1:4">
      <c r="A83" t="s">
        <v>103</v>
      </c>
      <c r="B83" t="s">
        <v>2692</v>
      </c>
      <c r="C83" t="s">
        <v>513</v>
      </c>
      <c r="D83" t="s">
        <v>2626</v>
      </c>
    </row>
    <row r="84" spans="1:4">
      <c r="A84" t="s">
        <v>7</v>
      </c>
      <c r="B84" t="s">
        <v>2688</v>
      </c>
      <c r="C84" t="s">
        <v>518</v>
      </c>
      <c r="D84" t="s">
        <v>2627</v>
      </c>
    </row>
    <row r="85" spans="1:4">
      <c r="A85" t="s">
        <v>2654</v>
      </c>
      <c r="B85" t="s">
        <v>2</v>
      </c>
      <c r="C85" t="s">
        <v>2</v>
      </c>
      <c r="D85" t="s">
        <v>2</v>
      </c>
    </row>
    <row r="86" spans="1:4">
      <c r="A86" t="s">
        <v>473</v>
      </c>
      <c r="B86" t="s">
        <v>486</v>
      </c>
      <c r="C86" t="s">
        <v>512</v>
      </c>
      <c r="D86" t="s">
        <v>108</v>
      </c>
    </row>
    <row r="87" spans="1:4">
      <c r="A87" t="s">
        <v>28</v>
      </c>
      <c r="B87" t="s">
        <v>2693</v>
      </c>
      <c r="C87" t="s">
        <v>516</v>
      </c>
      <c r="D87" t="s">
        <v>2628</v>
      </c>
    </row>
    <row r="88" spans="1:4">
      <c r="A88" t="s">
        <v>60</v>
      </c>
      <c r="B88" t="s">
        <v>2694</v>
      </c>
      <c r="C88" t="s">
        <v>296</v>
      </c>
      <c r="D88" t="s">
        <v>2629</v>
      </c>
    </row>
    <row r="89" spans="1:4">
      <c r="A89" t="s">
        <v>7</v>
      </c>
      <c r="B89" t="s">
        <v>45</v>
      </c>
      <c r="C89" t="s">
        <v>204</v>
      </c>
      <c r="D89" t="s">
        <v>2622</v>
      </c>
    </row>
    <row r="90" spans="1:4">
      <c r="A90" t="s">
        <v>2655</v>
      </c>
      <c r="B90" t="s">
        <v>2</v>
      </c>
      <c r="C90" t="s">
        <v>2</v>
      </c>
      <c r="D90" t="s">
        <v>2</v>
      </c>
    </row>
    <row r="91" spans="1:4">
      <c r="A91" t="s">
        <v>473</v>
      </c>
      <c r="B91" t="s">
        <v>486</v>
      </c>
      <c r="C91" t="s">
        <v>512</v>
      </c>
      <c r="D91" t="s">
        <v>108</v>
      </c>
    </row>
    <row r="92" spans="1:4">
      <c r="A92" t="s">
        <v>28</v>
      </c>
      <c r="B92" t="s">
        <v>2695</v>
      </c>
      <c r="C92" t="s">
        <v>522</v>
      </c>
      <c r="D92" t="s">
        <v>2630</v>
      </c>
    </row>
    <row r="93" spans="1:4">
      <c r="A93" t="s">
        <v>60</v>
      </c>
      <c r="B93" t="s">
        <v>409</v>
      </c>
      <c r="C93" t="s">
        <v>517</v>
      </c>
      <c r="D93" t="s">
        <v>2631</v>
      </c>
    </row>
    <row r="94" spans="1:4">
      <c r="A94" t="s">
        <v>7</v>
      </c>
      <c r="B94" t="s">
        <v>2688</v>
      </c>
      <c r="C94" t="s">
        <v>518</v>
      </c>
      <c r="D94" t="s">
        <v>2627</v>
      </c>
    </row>
    <row r="95" spans="1:4">
      <c r="A95" t="s">
        <v>2656</v>
      </c>
      <c r="B95" t="s">
        <v>2</v>
      </c>
      <c r="C95" t="s">
        <v>2</v>
      </c>
      <c r="D95" t="s">
        <v>2</v>
      </c>
    </row>
    <row r="96" spans="1:4">
      <c r="A96" t="s">
        <v>474</v>
      </c>
      <c r="B96" t="s">
        <v>486</v>
      </c>
      <c r="C96" t="s">
        <v>512</v>
      </c>
      <c r="D96" t="s">
        <v>108</v>
      </c>
    </row>
    <row r="97" spans="1:4">
      <c r="A97" t="s">
        <v>29</v>
      </c>
      <c r="B97" t="s">
        <v>45</v>
      </c>
      <c r="C97" t="s">
        <v>177</v>
      </c>
      <c r="D97" t="s">
        <v>2632</v>
      </c>
    </row>
    <row r="98" spans="1:4">
      <c r="A98" t="s">
        <v>61</v>
      </c>
      <c r="B98" t="s">
        <v>2696</v>
      </c>
      <c r="C98" t="s">
        <v>260</v>
      </c>
      <c r="D98" t="s">
        <v>2633</v>
      </c>
    </row>
    <row r="99" spans="1:4">
      <c r="A99" t="s">
        <v>7</v>
      </c>
      <c r="B99" t="s">
        <v>45</v>
      </c>
      <c r="C99" t="s">
        <v>204</v>
      </c>
      <c r="D99" t="s">
        <v>2622</v>
      </c>
    </row>
    <row r="100" spans="1:4">
      <c r="A100" t="s">
        <v>2657</v>
      </c>
      <c r="B100" t="s">
        <v>2</v>
      </c>
      <c r="C100" t="s">
        <v>2</v>
      </c>
      <c r="D100" t="s">
        <v>2</v>
      </c>
    </row>
    <row r="101" spans="1:4">
      <c r="A101" t="s">
        <v>474</v>
      </c>
      <c r="B101" t="s">
        <v>486</v>
      </c>
      <c r="C101" t="s">
        <v>512</v>
      </c>
      <c r="D101" t="s">
        <v>108</v>
      </c>
    </row>
    <row r="102" spans="1:4">
      <c r="A102" t="s">
        <v>29</v>
      </c>
      <c r="B102" t="s">
        <v>2673</v>
      </c>
      <c r="C102" t="s">
        <v>296</v>
      </c>
      <c r="D102" t="s">
        <v>2634</v>
      </c>
    </row>
    <row r="103" spans="1:4">
      <c r="A103" t="s">
        <v>61</v>
      </c>
      <c r="B103" t="s">
        <v>2697</v>
      </c>
      <c r="C103" t="s">
        <v>521</v>
      </c>
      <c r="D103" t="s">
        <v>2635</v>
      </c>
    </row>
    <row r="104" spans="1:4">
      <c r="A104" t="s">
        <v>7</v>
      </c>
      <c r="B104" t="s">
        <v>2688</v>
      </c>
      <c r="C104" t="s">
        <v>518</v>
      </c>
      <c r="D104" t="s">
        <v>2627</v>
      </c>
    </row>
    <row r="105" spans="1:4">
      <c r="A105" t="s">
        <v>2658</v>
      </c>
      <c r="B105" t="s">
        <v>2</v>
      </c>
      <c r="C105" t="s">
        <v>2</v>
      </c>
      <c r="D105" t="s">
        <v>2</v>
      </c>
    </row>
    <row r="106" spans="1:4">
      <c r="A106" t="s">
        <v>475</v>
      </c>
      <c r="B106" t="s">
        <v>486</v>
      </c>
      <c r="C106" t="s">
        <v>512</v>
      </c>
      <c r="D106" t="s">
        <v>108</v>
      </c>
    </row>
    <row r="107" spans="1:4">
      <c r="A107" t="s">
        <v>29</v>
      </c>
      <c r="B107" t="s">
        <v>2028</v>
      </c>
      <c r="C107" t="s">
        <v>204</v>
      </c>
      <c r="D107" t="s">
        <v>2636</v>
      </c>
    </row>
    <row r="108" spans="1:4">
      <c r="A108" t="s">
        <v>61</v>
      </c>
      <c r="B108" t="s">
        <v>633</v>
      </c>
      <c r="C108" t="s">
        <v>1186</v>
      </c>
      <c r="D108" t="s">
        <v>2637</v>
      </c>
    </row>
    <row r="109" spans="1:4">
      <c r="A109" t="s">
        <v>7</v>
      </c>
      <c r="B109" t="s">
        <v>45</v>
      </c>
      <c r="C109" t="s">
        <v>204</v>
      </c>
      <c r="D109" t="s">
        <v>2622</v>
      </c>
    </row>
    <row r="110" spans="1:4">
      <c r="A110" t="s">
        <v>2659</v>
      </c>
      <c r="B110" t="s">
        <v>2</v>
      </c>
      <c r="C110" t="s">
        <v>2</v>
      </c>
      <c r="D110" t="s">
        <v>2</v>
      </c>
    </row>
    <row r="111" spans="1:4">
      <c r="A111" t="s">
        <v>475</v>
      </c>
      <c r="B111" t="s">
        <v>486</v>
      </c>
      <c r="C111" t="s">
        <v>512</v>
      </c>
      <c r="D111" t="s">
        <v>108</v>
      </c>
    </row>
    <row r="112" spans="1:4">
      <c r="A112" t="s">
        <v>29</v>
      </c>
      <c r="B112" t="s">
        <v>232</v>
      </c>
      <c r="C112" t="s">
        <v>177</v>
      </c>
      <c r="D112" t="s">
        <v>2638</v>
      </c>
    </row>
    <row r="113" spans="1:4">
      <c r="A113" t="s">
        <v>61</v>
      </c>
      <c r="B113" t="s">
        <v>426</v>
      </c>
      <c r="C113" t="s">
        <v>174</v>
      </c>
      <c r="D113" t="s">
        <v>2639</v>
      </c>
    </row>
    <row r="114" spans="1:4">
      <c r="A114" t="s">
        <v>7</v>
      </c>
      <c r="B114" t="s">
        <v>2688</v>
      </c>
      <c r="C114" t="s">
        <v>518</v>
      </c>
      <c r="D114" t="s">
        <v>2627</v>
      </c>
    </row>
    <row r="115" spans="1:4">
      <c r="A115" t="s">
        <v>2660</v>
      </c>
      <c r="B115" t="s">
        <v>2</v>
      </c>
      <c r="C115" t="s">
        <v>2</v>
      </c>
      <c r="D115" t="s">
        <v>2</v>
      </c>
    </row>
    <row r="116" spans="1:4">
      <c r="A116" t="s">
        <v>476</v>
      </c>
      <c r="B116" t="s">
        <v>486</v>
      </c>
      <c r="C116" t="s">
        <v>512</v>
      </c>
      <c r="D116" t="s">
        <v>108</v>
      </c>
    </row>
    <row r="117" spans="1:4">
      <c r="A117" t="s">
        <v>29</v>
      </c>
      <c r="B117" t="s">
        <v>2672</v>
      </c>
      <c r="C117" t="s">
        <v>516</v>
      </c>
      <c r="D117" t="s">
        <v>3442</v>
      </c>
    </row>
    <row r="118" spans="1:4">
      <c r="A118" t="s">
        <v>61</v>
      </c>
      <c r="B118" t="s">
        <v>2610</v>
      </c>
      <c r="C118" t="s">
        <v>519</v>
      </c>
      <c r="D118" t="s">
        <v>3443</v>
      </c>
    </row>
    <row r="119" spans="1:4">
      <c r="A119" t="s">
        <v>7</v>
      </c>
      <c r="B119" t="s">
        <v>45</v>
      </c>
      <c r="C119" t="s">
        <v>204</v>
      </c>
      <c r="D119" t="s">
        <v>2622</v>
      </c>
    </row>
    <row r="120" spans="1:4">
      <c r="A120" t="s">
        <v>2661</v>
      </c>
      <c r="B120" t="s">
        <v>2</v>
      </c>
      <c r="C120" t="s">
        <v>2</v>
      </c>
      <c r="D120" t="s">
        <v>2</v>
      </c>
    </row>
    <row r="121" spans="1:4">
      <c r="A121" t="s">
        <v>476</v>
      </c>
      <c r="B121" t="s">
        <v>486</v>
      </c>
      <c r="C121" t="s">
        <v>512</v>
      </c>
      <c r="D121" t="s">
        <v>108</v>
      </c>
    </row>
    <row r="122" spans="1:4">
      <c r="A122" t="s">
        <v>29</v>
      </c>
      <c r="B122" t="s">
        <v>2612</v>
      </c>
      <c r="C122" t="s">
        <v>177</v>
      </c>
      <c r="D122" t="s">
        <v>3444</v>
      </c>
    </row>
    <row r="123" spans="1:4">
      <c r="A123" t="s">
        <v>61</v>
      </c>
      <c r="B123" t="s">
        <v>232</v>
      </c>
      <c r="C123" t="s">
        <v>652</v>
      </c>
      <c r="D123" t="s">
        <v>3445</v>
      </c>
    </row>
    <row r="124" spans="1:4">
      <c r="A124" t="s">
        <v>7</v>
      </c>
      <c r="B124" t="s">
        <v>2688</v>
      </c>
      <c r="C124" t="s">
        <v>518</v>
      </c>
      <c r="D124" t="s">
        <v>2627</v>
      </c>
    </row>
    <row r="125" spans="1:4">
      <c r="A125" t="s">
        <v>2720</v>
      </c>
      <c r="B125" t="s">
        <v>2</v>
      </c>
      <c r="C125" t="s">
        <v>2</v>
      </c>
      <c r="D125" t="s">
        <v>2</v>
      </c>
    </row>
    <row r="126" spans="1:4">
      <c r="A126" t="s">
        <v>2721</v>
      </c>
      <c r="B126" t="s">
        <v>486</v>
      </c>
      <c r="C126" t="s">
        <v>512</v>
      </c>
      <c r="D126" t="s">
        <v>108</v>
      </c>
    </row>
    <row r="127" spans="1:4">
      <c r="A127" t="s">
        <v>28</v>
      </c>
      <c r="B127" t="s">
        <v>2723</v>
      </c>
      <c r="C127" t="s">
        <v>177</v>
      </c>
      <c r="D127" t="s">
        <v>2726</v>
      </c>
    </row>
    <row r="128" spans="1:4">
      <c r="A128" t="s">
        <v>60</v>
      </c>
      <c r="B128" t="s">
        <v>169</v>
      </c>
      <c r="C128" t="s">
        <v>516</v>
      </c>
      <c r="D128" t="s">
        <v>2727</v>
      </c>
    </row>
    <row r="129" spans="1:4">
      <c r="A129" t="s">
        <v>7</v>
      </c>
      <c r="B129" t="s">
        <v>45</v>
      </c>
      <c r="C129" t="s">
        <v>204</v>
      </c>
      <c r="D129" t="s">
        <v>2728</v>
      </c>
    </row>
    <row r="130" spans="1:4">
      <c r="A130" t="s">
        <v>2722</v>
      </c>
      <c r="B130" t="s">
        <v>2</v>
      </c>
      <c r="C130" t="s">
        <v>2</v>
      </c>
      <c r="D130" t="s">
        <v>2</v>
      </c>
    </row>
    <row r="131" spans="1:4">
      <c r="A131" t="s">
        <v>2721</v>
      </c>
      <c r="B131" t="s">
        <v>486</v>
      </c>
      <c r="C131" t="s">
        <v>512</v>
      </c>
      <c r="D131" t="s">
        <v>108</v>
      </c>
    </row>
    <row r="132" spans="1:4">
      <c r="A132" t="s">
        <v>28</v>
      </c>
      <c r="B132" t="s">
        <v>2724</v>
      </c>
      <c r="C132" t="s">
        <v>518</v>
      </c>
      <c r="D132" t="s">
        <v>2729</v>
      </c>
    </row>
    <row r="133" spans="1:4">
      <c r="A133" t="s">
        <v>60</v>
      </c>
      <c r="B133" t="s">
        <v>2725</v>
      </c>
      <c r="C133" t="s">
        <v>517</v>
      </c>
      <c r="D133" t="s">
        <v>2730</v>
      </c>
    </row>
    <row r="134" spans="1:4">
      <c r="A134" t="s">
        <v>7</v>
      </c>
      <c r="B134" t="s">
        <v>2688</v>
      </c>
      <c r="C134" t="s">
        <v>518</v>
      </c>
      <c r="D134" t="s">
        <v>2627</v>
      </c>
    </row>
    <row r="135" spans="1:4">
      <c r="A135" t="s">
        <v>566</v>
      </c>
      <c r="B135" t="s">
        <v>2</v>
      </c>
      <c r="C135" t="s">
        <v>2</v>
      </c>
      <c r="D135" t="s">
        <v>2</v>
      </c>
    </row>
    <row r="136" spans="1:4">
      <c r="A136" t="s">
        <v>471</v>
      </c>
      <c r="B136" t="s">
        <v>486</v>
      </c>
      <c r="C136" t="s">
        <v>512</v>
      </c>
      <c r="D136" t="s">
        <v>108</v>
      </c>
    </row>
    <row r="137" spans="1:4">
      <c r="A137" t="s">
        <v>2162</v>
      </c>
      <c r="B137" t="s">
        <v>573</v>
      </c>
      <c r="C137" t="s">
        <v>204</v>
      </c>
      <c r="D137" t="s">
        <v>533</v>
      </c>
    </row>
    <row r="138" spans="1:4">
      <c r="A138" t="s">
        <v>3728</v>
      </c>
      <c r="B138" t="s">
        <v>3801</v>
      </c>
      <c r="C138" t="s">
        <v>249</v>
      </c>
      <c r="D138" t="s">
        <v>3797</v>
      </c>
    </row>
    <row r="139" spans="1:4">
      <c r="A139" t="s">
        <v>59</v>
      </c>
      <c r="B139" t="s">
        <v>579</v>
      </c>
      <c r="C139" t="s">
        <v>58</v>
      </c>
      <c r="D139" t="s">
        <v>2910</v>
      </c>
    </row>
    <row r="140" spans="1:4">
      <c r="A140" t="s">
        <v>119</v>
      </c>
      <c r="B140" t="s">
        <v>574</v>
      </c>
      <c r="C140" t="s">
        <v>521</v>
      </c>
      <c r="D140" t="s">
        <v>535</v>
      </c>
    </row>
    <row r="141" spans="1:4">
      <c r="A141" t="s">
        <v>133</v>
      </c>
      <c r="B141" t="s">
        <v>577</v>
      </c>
      <c r="C141" t="s">
        <v>178</v>
      </c>
      <c r="D141" t="s">
        <v>536</v>
      </c>
    </row>
    <row r="142" spans="1:4">
      <c r="A142" t="s">
        <v>7</v>
      </c>
      <c r="B142" t="s">
        <v>578</v>
      </c>
      <c r="C142" t="s">
        <v>178</v>
      </c>
      <c r="D142" t="s">
        <v>537</v>
      </c>
    </row>
    <row r="143" spans="1:4">
      <c r="A143" t="s">
        <v>2662</v>
      </c>
      <c r="B143" t="s">
        <v>2</v>
      </c>
      <c r="C143" t="s">
        <v>2</v>
      </c>
      <c r="D143" t="s">
        <v>2</v>
      </c>
    </row>
    <row r="144" spans="1:4">
      <c r="A144" t="s">
        <v>472</v>
      </c>
      <c r="B144" t="s">
        <v>486</v>
      </c>
      <c r="C144" t="s">
        <v>512</v>
      </c>
      <c r="D144" t="s">
        <v>108</v>
      </c>
    </row>
    <row r="145" spans="1:4">
      <c r="A145" t="s">
        <v>27</v>
      </c>
      <c r="B145" t="s">
        <v>578</v>
      </c>
      <c r="C145" t="s">
        <v>2710</v>
      </c>
      <c r="D145" t="s">
        <v>2618</v>
      </c>
    </row>
    <row r="146" spans="1:4">
      <c r="A146" t="s">
        <v>59</v>
      </c>
      <c r="B146" t="s">
        <v>2364</v>
      </c>
      <c r="C146" t="s">
        <v>129</v>
      </c>
      <c r="D146" t="s">
        <v>2619</v>
      </c>
    </row>
    <row r="147" spans="1:4">
      <c r="A147" t="s">
        <v>90</v>
      </c>
      <c r="B147" t="s">
        <v>575</v>
      </c>
      <c r="C147" t="s">
        <v>334</v>
      </c>
      <c r="D147" t="s">
        <v>2620</v>
      </c>
    </row>
    <row r="148" spans="1:4">
      <c r="A148" t="s">
        <v>103</v>
      </c>
      <c r="B148" t="s">
        <v>292</v>
      </c>
      <c r="C148" t="s">
        <v>120</v>
      </c>
      <c r="D148" t="s">
        <v>2621</v>
      </c>
    </row>
    <row r="149" spans="1:4">
      <c r="A149" t="s">
        <v>7</v>
      </c>
      <c r="B149" t="s">
        <v>2698</v>
      </c>
      <c r="C149" t="s">
        <v>120</v>
      </c>
      <c r="D149" t="s">
        <v>2622</v>
      </c>
    </row>
    <row r="150" spans="1:4">
      <c r="A150" t="s">
        <v>2663</v>
      </c>
      <c r="B150" t="s">
        <v>2</v>
      </c>
      <c r="C150" t="s">
        <v>2</v>
      </c>
      <c r="D150" t="s">
        <v>2</v>
      </c>
    </row>
    <row r="151" spans="1:4">
      <c r="A151" t="s">
        <v>472</v>
      </c>
      <c r="B151" t="s">
        <v>486</v>
      </c>
      <c r="C151" t="s">
        <v>512</v>
      </c>
      <c r="D151" t="s">
        <v>108</v>
      </c>
    </row>
    <row r="152" spans="1:4">
      <c r="A152" t="s">
        <v>27</v>
      </c>
      <c r="B152" t="s">
        <v>2699</v>
      </c>
      <c r="C152" t="s">
        <v>176</v>
      </c>
      <c r="D152" t="s">
        <v>2623</v>
      </c>
    </row>
    <row r="153" spans="1:4">
      <c r="A153" t="s">
        <v>59</v>
      </c>
      <c r="B153" t="s">
        <v>2700</v>
      </c>
      <c r="C153" t="s">
        <v>182</v>
      </c>
      <c r="D153" t="s">
        <v>2624</v>
      </c>
    </row>
    <row r="154" spans="1:4">
      <c r="A154" t="s">
        <v>90</v>
      </c>
      <c r="B154" t="s">
        <v>2701</v>
      </c>
      <c r="C154" t="s">
        <v>2710</v>
      </c>
      <c r="D154" t="s">
        <v>2625</v>
      </c>
    </row>
    <row r="155" spans="1:4">
      <c r="A155" t="s">
        <v>103</v>
      </c>
      <c r="B155" t="s">
        <v>2702</v>
      </c>
      <c r="C155" t="s">
        <v>190</v>
      </c>
      <c r="D155" t="s">
        <v>2626</v>
      </c>
    </row>
    <row r="156" spans="1:4">
      <c r="A156" t="s">
        <v>7</v>
      </c>
      <c r="B156" t="s">
        <v>2703</v>
      </c>
      <c r="C156" t="s">
        <v>385</v>
      </c>
      <c r="D156" t="s">
        <v>2627</v>
      </c>
    </row>
    <row r="157" spans="1:4">
      <c r="A157" t="s">
        <v>2664</v>
      </c>
      <c r="B157" t="s">
        <v>2</v>
      </c>
      <c r="C157" t="s">
        <v>2</v>
      </c>
      <c r="D157" t="s">
        <v>2</v>
      </c>
    </row>
    <row r="158" spans="1:4">
      <c r="A158" t="s">
        <v>473</v>
      </c>
      <c r="B158" t="s">
        <v>486</v>
      </c>
      <c r="C158" t="s">
        <v>512</v>
      </c>
      <c r="D158" t="s">
        <v>108</v>
      </c>
    </row>
    <row r="159" spans="1:4">
      <c r="A159" t="s">
        <v>28</v>
      </c>
      <c r="B159" t="s">
        <v>582</v>
      </c>
      <c r="C159" t="s">
        <v>583</v>
      </c>
      <c r="D159" t="s">
        <v>2628</v>
      </c>
    </row>
    <row r="160" spans="1:4">
      <c r="A160" t="s">
        <v>60</v>
      </c>
      <c r="B160" t="s">
        <v>2704</v>
      </c>
      <c r="C160" t="s">
        <v>233</v>
      </c>
      <c r="D160" t="s">
        <v>2629</v>
      </c>
    </row>
    <row r="161" spans="1:4">
      <c r="A161" t="s">
        <v>7</v>
      </c>
      <c r="B161" t="s">
        <v>2698</v>
      </c>
      <c r="C161" t="s">
        <v>120</v>
      </c>
      <c r="D161" t="s">
        <v>2622</v>
      </c>
    </row>
    <row r="162" spans="1:4">
      <c r="A162" t="s">
        <v>2665</v>
      </c>
      <c r="B162" t="s">
        <v>2</v>
      </c>
      <c r="C162" t="s">
        <v>2</v>
      </c>
      <c r="D162" t="s">
        <v>2</v>
      </c>
    </row>
    <row r="163" spans="1:4">
      <c r="A163" t="s">
        <v>473</v>
      </c>
      <c r="B163" t="s">
        <v>486</v>
      </c>
      <c r="C163" t="s">
        <v>512</v>
      </c>
      <c r="D163" t="s">
        <v>108</v>
      </c>
    </row>
    <row r="164" spans="1:4">
      <c r="A164" t="s">
        <v>28</v>
      </c>
      <c r="B164" t="s">
        <v>576</v>
      </c>
      <c r="C164" t="s">
        <v>518</v>
      </c>
      <c r="D164" t="s">
        <v>2630</v>
      </c>
    </row>
    <row r="165" spans="1:4">
      <c r="A165" t="s">
        <v>60</v>
      </c>
      <c r="B165" t="s">
        <v>2705</v>
      </c>
      <c r="C165" t="s">
        <v>2710</v>
      </c>
      <c r="D165" t="s">
        <v>2631</v>
      </c>
    </row>
    <row r="166" spans="1:4">
      <c r="A166" t="s">
        <v>7</v>
      </c>
      <c r="B166" t="s">
        <v>2703</v>
      </c>
      <c r="C166" t="s">
        <v>385</v>
      </c>
      <c r="D166" t="s">
        <v>2627</v>
      </c>
    </row>
    <row r="167" spans="1:4">
      <c r="A167" t="s">
        <v>2666</v>
      </c>
      <c r="B167" t="s">
        <v>2</v>
      </c>
      <c r="C167" t="s">
        <v>2</v>
      </c>
      <c r="D167" t="s">
        <v>2</v>
      </c>
    </row>
    <row r="168" spans="1:4">
      <c r="A168" t="s">
        <v>474</v>
      </c>
      <c r="B168" t="s">
        <v>486</v>
      </c>
      <c r="C168" t="s">
        <v>512</v>
      </c>
      <c r="D168" t="s">
        <v>108</v>
      </c>
    </row>
    <row r="169" spans="1:4">
      <c r="A169" t="s">
        <v>29</v>
      </c>
      <c r="B169" t="s">
        <v>2706</v>
      </c>
      <c r="C169" t="s">
        <v>233</v>
      </c>
      <c r="D169" t="s">
        <v>2632</v>
      </c>
    </row>
    <row r="170" spans="1:4">
      <c r="A170" t="s">
        <v>61</v>
      </c>
      <c r="B170" t="s">
        <v>2382</v>
      </c>
      <c r="C170" t="s">
        <v>120</v>
      </c>
      <c r="D170" t="s">
        <v>2633</v>
      </c>
    </row>
    <row r="171" spans="1:4">
      <c r="A171" t="s">
        <v>7</v>
      </c>
      <c r="B171" t="s">
        <v>2698</v>
      </c>
      <c r="C171" t="s">
        <v>120</v>
      </c>
      <c r="D171" t="s">
        <v>2622</v>
      </c>
    </row>
    <row r="172" spans="1:4">
      <c r="A172" t="s">
        <v>2667</v>
      </c>
      <c r="B172" t="s">
        <v>2</v>
      </c>
      <c r="C172" t="s">
        <v>2</v>
      </c>
      <c r="D172" t="s">
        <v>2</v>
      </c>
    </row>
    <row r="173" spans="1:4">
      <c r="A173" t="s">
        <v>474</v>
      </c>
      <c r="B173" t="s">
        <v>486</v>
      </c>
      <c r="C173" t="s">
        <v>512</v>
      </c>
      <c r="D173" t="s">
        <v>108</v>
      </c>
    </row>
    <row r="174" spans="1:4">
      <c r="A174" t="s">
        <v>29</v>
      </c>
      <c r="B174" t="s">
        <v>2704</v>
      </c>
      <c r="C174" t="s">
        <v>359</v>
      </c>
      <c r="D174" t="s">
        <v>2634</v>
      </c>
    </row>
    <row r="175" spans="1:4">
      <c r="A175" t="s">
        <v>61</v>
      </c>
      <c r="B175" t="s">
        <v>2707</v>
      </c>
      <c r="C175" t="s">
        <v>73</v>
      </c>
      <c r="D175" t="s">
        <v>2635</v>
      </c>
    </row>
    <row r="176" spans="1:4">
      <c r="A176" t="s">
        <v>7</v>
      </c>
      <c r="B176" t="s">
        <v>2703</v>
      </c>
      <c r="C176" t="s">
        <v>385</v>
      </c>
      <c r="D176" t="s">
        <v>2627</v>
      </c>
    </row>
    <row r="177" spans="1:4">
      <c r="A177" t="s">
        <v>2668</v>
      </c>
      <c r="B177" t="s">
        <v>2</v>
      </c>
      <c r="C177" t="s">
        <v>2</v>
      </c>
      <c r="D177" t="s">
        <v>2</v>
      </c>
    </row>
    <row r="178" spans="1:4">
      <c r="A178" t="s">
        <v>475</v>
      </c>
      <c r="B178" t="s">
        <v>486</v>
      </c>
      <c r="C178" t="s">
        <v>512</v>
      </c>
      <c r="D178" t="s">
        <v>108</v>
      </c>
    </row>
    <row r="179" spans="1:4">
      <c r="A179" t="s">
        <v>29</v>
      </c>
      <c r="B179" t="s">
        <v>581</v>
      </c>
      <c r="C179" t="s">
        <v>190</v>
      </c>
      <c r="D179" t="s">
        <v>2636</v>
      </c>
    </row>
    <row r="180" spans="1:4">
      <c r="A180" t="s">
        <v>61</v>
      </c>
      <c r="B180" t="s">
        <v>2703</v>
      </c>
      <c r="C180" t="s">
        <v>56</v>
      </c>
      <c r="D180" t="s">
        <v>2637</v>
      </c>
    </row>
    <row r="181" spans="1:4">
      <c r="A181" t="s">
        <v>7</v>
      </c>
      <c r="B181" t="s">
        <v>2698</v>
      </c>
      <c r="C181" t="s">
        <v>120</v>
      </c>
      <c r="D181" t="s">
        <v>2622</v>
      </c>
    </row>
    <row r="182" spans="1:4">
      <c r="A182" t="s">
        <v>2669</v>
      </c>
      <c r="B182" t="s">
        <v>2</v>
      </c>
      <c r="C182" t="s">
        <v>2</v>
      </c>
      <c r="D182" t="s">
        <v>2</v>
      </c>
    </row>
    <row r="183" spans="1:4">
      <c r="A183" t="s">
        <v>475</v>
      </c>
      <c r="B183" t="s">
        <v>486</v>
      </c>
      <c r="C183" t="s">
        <v>512</v>
      </c>
      <c r="D183" t="s">
        <v>108</v>
      </c>
    </row>
    <row r="184" spans="1:4">
      <c r="A184" t="s">
        <v>29</v>
      </c>
      <c r="B184" t="s">
        <v>2708</v>
      </c>
      <c r="C184" t="s">
        <v>129</v>
      </c>
      <c r="D184" t="s">
        <v>2638</v>
      </c>
    </row>
    <row r="185" spans="1:4">
      <c r="A185" t="s">
        <v>61</v>
      </c>
      <c r="B185" t="s">
        <v>2709</v>
      </c>
      <c r="C185" t="s">
        <v>385</v>
      </c>
      <c r="D185" t="s">
        <v>2639</v>
      </c>
    </row>
    <row r="186" spans="1:4">
      <c r="A186" t="s">
        <v>7</v>
      </c>
      <c r="B186" t="s">
        <v>2703</v>
      </c>
      <c r="C186" t="s">
        <v>385</v>
      </c>
      <c r="D186" t="s">
        <v>2627</v>
      </c>
    </row>
    <row r="187" spans="1:4">
      <c r="A187" t="s">
        <v>2670</v>
      </c>
      <c r="B187" t="s">
        <v>2</v>
      </c>
      <c r="C187" t="s">
        <v>2</v>
      </c>
      <c r="D187" t="s">
        <v>2</v>
      </c>
    </row>
    <row r="188" spans="1:4">
      <c r="A188" t="s">
        <v>476</v>
      </c>
      <c r="B188" t="s">
        <v>486</v>
      </c>
      <c r="C188" t="s">
        <v>512</v>
      </c>
      <c r="D188" t="s">
        <v>108</v>
      </c>
    </row>
    <row r="189" spans="1:4">
      <c r="A189" t="s">
        <v>29</v>
      </c>
      <c r="B189" t="s">
        <v>3449</v>
      </c>
      <c r="C189" t="s">
        <v>297</v>
      </c>
      <c r="D189" t="s">
        <v>3442</v>
      </c>
    </row>
    <row r="190" spans="1:4">
      <c r="A190" t="s">
        <v>61</v>
      </c>
      <c r="B190" t="s">
        <v>2709</v>
      </c>
      <c r="C190" t="s">
        <v>178</v>
      </c>
      <c r="D190" t="s">
        <v>3443</v>
      </c>
    </row>
    <row r="191" spans="1:4">
      <c r="A191" t="s">
        <v>7</v>
      </c>
      <c r="B191" t="s">
        <v>2698</v>
      </c>
      <c r="C191" t="s">
        <v>120</v>
      </c>
      <c r="D191" t="s">
        <v>2622</v>
      </c>
    </row>
    <row r="192" spans="1:4">
      <c r="A192" t="s">
        <v>2671</v>
      </c>
      <c r="B192" t="s">
        <v>2</v>
      </c>
      <c r="C192" t="s">
        <v>2</v>
      </c>
      <c r="D192" t="s">
        <v>2</v>
      </c>
    </row>
    <row r="193" spans="1:4">
      <c r="A193" t="s">
        <v>476</v>
      </c>
      <c r="B193" t="s">
        <v>486</v>
      </c>
      <c r="C193" t="s">
        <v>512</v>
      </c>
      <c r="D193" t="s">
        <v>108</v>
      </c>
    </row>
    <row r="194" spans="1:4">
      <c r="A194" t="s">
        <v>29</v>
      </c>
      <c r="B194" t="s">
        <v>3450</v>
      </c>
      <c r="C194" t="s">
        <v>516</v>
      </c>
      <c r="D194" t="s">
        <v>3444</v>
      </c>
    </row>
    <row r="195" spans="1:4">
      <c r="A195" t="s">
        <v>61</v>
      </c>
      <c r="B195" t="s">
        <v>3451</v>
      </c>
      <c r="C195" t="s">
        <v>120</v>
      </c>
      <c r="D195" t="s">
        <v>3445</v>
      </c>
    </row>
    <row r="196" spans="1:4">
      <c r="A196" t="s">
        <v>7</v>
      </c>
      <c r="B196" t="s">
        <v>2703</v>
      </c>
      <c r="C196" t="s">
        <v>385</v>
      </c>
      <c r="D196" t="s">
        <v>2627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zoomScaleNormal="100" workbookViewId="0"/>
  </sheetViews>
  <sheetFormatPr defaultRowHeight="14.5"/>
  <cols>
    <col min="14" max="14" width="52.08984375" bestFit="1" customWidth="1"/>
  </cols>
  <sheetData>
    <row r="1" spans="1:20">
      <c r="A1" s="5" t="s">
        <v>707</v>
      </c>
      <c r="B1" s="5"/>
      <c r="C1" s="5"/>
    </row>
    <row r="2" spans="1:20">
      <c r="E2" s="6"/>
      <c r="N2" s="6" t="s">
        <v>2712</v>
      </c>
    </row>
    <row r="3" spans="1:20">
      <c r="F3" s="6"/>
      <c r="O3" t="str">
        <f>IFERROR(VALUE(Raw_Data_27!B1)*100,Raw_Data_27!B1)</f>
        <v/>
      </c>
      <c r="P3" t="str">
        <f>IFERROR(VALUE(Raw_Data_27!C1)*100,Raw_Data_27!C1)</f>
        <v/>
      </c>
    </row>
    <row r="4" spans="1:20">
      <c r="F4" s="6"/>
      <c r="N4" t="str">
        <f>IFERROR(VALUE(Raw_Data_27!A2)*100,Raw_Data_27!A2)</f>
        <v>Indicator of regional breakdown</v>
      </c>
      <c r="O4" t="str">
        <f>IFERROR(VALUE(Raw_Data_27!B2)*100,Raw_Data_27!B2)</f>
        <v>Mean</v>
      </c>
      <c r="P4" t="str">
        <f>IFERROR(VALUE(Raw_Data_27!C2)*100,Raw_Data_27!C2)</f>
        <v>SE</v>
      </c>
      <c r="Q4" s="6" t="s">
        <v>2222</v>
      </c>
    </row>
    <row r="5" spans="1:20">
      <c r="F5" s="6"/>
      <c r="M5" s="11"/>
      <c r="N5" t="str">
        <f>IFERROR(VALUE(Raw_Data_27!A3)*100,Raw_Data_27!A3)</f>
        <v>Mogadishu</v>
      </c>
      <c r="O5">
        <f>IFERROR(VALUE(Raw_Data_27!B3)*100,Raw_Data_27!B3)</f>
        <v>53.2</v>
      </c>
      <c r="P5">
        <f>IFERROR(VALUE(Raw_Data_27!C3)*100,Raw_Data_27!C3)</f>
        <v>1.4000000000000001</v>
      </c>
      <c r="Q5">
        <f>IFERROR(VALUE(Raw_Data_27!B8)*100,Raw_Data_27!B8)</f>
        <v>49.1</v>
      </c>
    </row>
    <row r="6" spans="1:20">
      <c r="M6" s="11"/>
      <c r="N6" t="str">
        <f>IFERROR(VALUE(Raw_Data_27!A4)*100,Raw_Data_27!A4)</f>
        <v>Other Urban</v>
      </c>
      <c r="O6">
        <f>IFERROR(VALUE(Raw_Data_27!B4)*100,Raw_Data_27!B4)</f>
        <v>54.400000000000006</v>
      </c>
      <c r="P6">
        <f>IFERROR(VALUE(Raw_Data_27!C4)*100,Raw_Data_27!C4)</f>
        <v>1.6</v>
      </c>
      <c r="Q6">
        <f>Q5</f>
        <v>49.1</v>
      </c>
    </row>
    <row r="7" spans="1:20">
      <c r="E7" s="6"/>
      <c r="M7" s="11"/>
      <c r="N7" t="str">
        <f>IFERROR(VALUE(Raw_Data_27!A5)*100,Raw_Data_27!A5)</f>
        <v>Rural</v>
      </c>
      <c r="O7">
        <f>IFERROR(VALUE(Raw_Data_27!B5)*100,Raw_Data_27!B5)</f>
        <v>44.7</v>
      </c>
      <c r="P7">
        <f>IFERROR(VALUE(Raw_Data_27!C5)*100,Raw_Data_27!C5)</f>
        <v>3.2</v>
      </c>
      <c r="Q7">
        <f>Q6</f>
        <v>49.1</v>
      </c>
    </row>
    <row r="8" spans="1:20">
      <c r="F8" s="6"/>
      <c r="M8" s="11"/>
      <c r="N8" t="str">
        <f>IFERROR(VALUE(Raw_Data_27!A6)*100,Raw_Data_27!A6)</f>
        <v>IDP Settlements</v>
      </c>
      <c r="O8">
        <f>IFERROR(VALUE(Raw_Data_27!B6)*100,Raw_Data_27!B6)</f>
        <v>47.8</v>
      </c>
      <c r="P8">
        <f>IFERROR(VALUE(Raw_Data_27!C6)*100,Raw_Data_27!C6)</f>
        <v>3.4000000000000004</v>
      </c>
      <c r="Q8">
        <f>Q7</f>
        <v>49.1</v>
      </c>
    </row>
    <row r="9" spans="1:20">
      <c r="F9" s="6"/>
      <c r="M9" s="11"/>
      <c r="N9" t="str">
        <f>IFERROR(VALUE(Raw_Data_27!A7)*100,Raw_Data_27!A7)</f>
        <v>Nomadic population</v>
      </c>
      <c r="O9">
        <f>IFERROR(VALUE(Raw_Data_27!B7)*100,Raw_Data_27!B7)</f>
        <v>46.6</v>
      </c>
      <c r="P9">
        <f>IFERROR(VALUE(Raw_Data_27!C7)*100,Raw_Data_27!C7)</f>
        <v>1.3</v>
      </c>
      <c r="Q9">
        <f>Q8</f>
        <v>49.1</v>
      </c>
    </row>
    <row r="10" spans="1:20">
      <c r="F10" s="6"/>
      <c r="M10" s="11"/>
    </row>
    <row r="11" spans="1:20">
      <c r="F11" s="6"/>
      <c r="M11" s="11"/>
      <c r="N11" s="11"/>
    </row>
    <row r="12" spans="1:20">
      <c r="E12" s="6"/>
      <c r="M12" s="11"/>
      <c r="N12" s="11"/>
    </row>
    <row r="13" spans="1:20">
      <c r="F13" s="6"/>
      <c r="M13" s="11"/>
      <c r="T13" s="11"/>
    </row>
    <row r="14" spans="1:20">
      <c r="F14" s="6"/>
      <c r="M14" s="11"/>
      <c r="N14" s="6" t="s">
        <v>2437</v>
      </c>
    </row>
    <row r="15" spans="1:20">
      <c r="F15" s="6"/>
      <c r="M15" s="14"/>
      <c r="Q15" s="6" t="s">
        <v>2222</v>
      </c>
    </row>
    <row r="16" spans="1:20">
      <c r="F16" s="6"/>
      <c r="M16" s="11"/>
      <c r="N16" s="11" t="str">
        <f>Raw_Data_27!A65</f>
        <v>Mogadishu</v>
      </c>
      <c r="O16" s="11">
        <f>VALUE(Raw_Data_27!B65)*100</f>
        <v>52.1</v>
      </c>
      <c r="P16" s="11">
        <f>VALUE(Raw_Data_27!C65)*100</f>
        <v>3.2</v>
      </c>
      <c r="Q16" s="11">
        <f>VALUE(Raw_Data_27!B70)*100</f>
        <v>47</v>
      </c>
    </row>
    <row r="17" spans="13:17">
      <c r="N17" s="11" t="str">
        <f>Raw_Data_27!A66</f>
        <v>Other Urban</v>
      </c>
      <c r="O17" s="11">
        <f>VALUE(Raw_Data_27!B66)*100</f>
        <v>45.9</v>
      </c>
      <c r="P17" s="11">
        <f>VALUE(Raw_Data_27!C66)*100</f>
        <v>2.8000000000000003</v>
      </c>
      <c r="Q17">
        <f>Q16</f>
        <v>47</v>
      </c>
    </row>
    <row r="18" spans="13:17">
      <c r="N18" s="11" t="str">
        <f>Raw_Data_27!A67</f>
        <v>Rural</v>
      </c>
      <c r="O18" s="11">
        <f>VALUE(Raw_Data_27!B67)*100</f>
        <v>48.199999999999996</v>
      </c>
      <c r="P18" s="11">
        <f>VALUE(Raw_Data_27!C67)*100</f>
        <v>4.2</v>
      </c>
      <c r="Q18">
        <f>Q17</f>
        <v>47</v>
      </c>
    </row>
    <row r="19" spans="13:17">
      <c r="N19" s="11" t="str">
        <f>Raw_Data_27!A68</f>
        <v>IDP Settlements</v>
      </c>
      <c r="O19" s="11">
        <f>VALUE(Raw_Data_27!B68)*100</f>
        <v>48.9</v>
      </c>
      <c r="P19" s="11">
        <f>VALUE(Raw_Data_27!C68)*100</f>
        <v>5.4</v>
      </c>
      <c r="Q19">
        <f>Q18</f>
        <v>47</v>
      </c>
    </row>
    <row r="20" spans="13:17">
      <c r="N20" s="11" t="str">
        <f>Raw_Data_27!A69</f>
        <v>Nomadic population</v>
      </c>
      <c r="O20" s="11">
        <f>VALUE(Raw_Data_27!B69)*100</f>
        <v>44.5</v>
      </c>
      <c r="P20" s="11">
        <f>VALUE(Raw_Data_27!C69)*100</f>
        <v>5</v>
      </c>
      <c r="Q20">
        <f>Q19</f>
        <v>47</v>
      </c>
    </row>
    <row r="21" spans="13:17">
      <c r="N21" s="11"/>
      <c r="P21" s="11"/>
    </row>
    <row r="22" spans="13:17">
      <c r="N22" s="11"/>
    </row>
    <row r="23" spans="13:17">
      <c r="M23" s="11"/>
      <c r="N23" s="11"/>
    </row>
    <row r="24" spans="13:17">
      <c r="M24" s="11"/>
    </row>
    <row r="25" spans="13:17">
      <c r="M25" s="11"/>
    </row>
    <row r="26" spans="13:17">
      <c r="M26" s="11"/>
    </row>
    <row r="27" spans="13:17">
      <c r="M27" s="11"/>
    </row>
    <row r="28" spans="13:17">
      <c r="M28" s="11"/>
    </row>
    <row r="29" spans="13:17">
      <c r="M29" s="11"/>
    </row>
    <row r="30" spans="13:17">
      <c r="M30" s="11"/>
    </row>
    <row r="31" spans="13:17">
      <c r="M31" s="11"/>
    </row>
    <row r="32" spans="13:17">
      <c r="M32" s="11"/>
    </row>
    <row r="33" spans="13:18">
      <c r="M33" s="14"/>
    </row>
    <row r="34" spans="13:18">
      <c r="M34" s="11"/>
    </row>
    <row r="35" spans="13:18">
      <c r="O35">
        <f>IFERROR(VALUE(Raw_Data_27!B84)*100,Raw_Data_27!B84)</f>
        <v>47.199999999999996</v>
      </c>
      <c r="P35">
        <f>IFERROR(VALUE(Raw_Data_27!C84)*100,Raw_Data_27!C84)</f>
        <v>2.6</v>
      </c>
    </row>
    <row r="37" spans="13:18">
      <c r="O37" s="6"/>
      <c r="Q37" s="6"/>
    </row>
    <row r="44" spans="13:18">
      <c r="N44" s="13"/>
      <c r="O44" s="11"/>
      <c r="P44" s="11"/>
      <c r="Q44" s="11"/>
      <c r="R44" s="11"/>
    </row>
    <row r="45" spans="13:18">
      <c r="N45" s="13"/>
      <c r="O45" s="11"/>
      <c r="P45" s="11"/>
      <c r="Q45" s="11"/>
      <c r="R45" s="11"/>
    </row>
    <row r="47" spans="13:18">
      <c r="N47" s="13"/>
    </row>
    <row r="48" spans="13:18">
      <c r="N48" s="13"/>
    </row>
    <row r="49" spans="13:17">
      <c r="N49" s="6"/>
    </row>
    <row r="51" spans="13:17">
      <c r="Q51" s="6"/>
    </row>
    <row r="52" spans="13:17">
      <c r="M52" s="11"/>
      <c r="N52" s="11"/>
    </row>
    <row r="53" spans="13:17">
      <c r="M53" s="11"/>
      <c r="N53" s="11"/>
    </row>
    <row r="54" spans="13:17">
      <c r="M54" s="11"/>
      <c r="N54" s="11"/>
    </row>
    <row r="55" spans="13:17">
      <c r="M55" s="11"/>
      <c r="N55" s="11"/>
    </row>
    <row r="56" spans="13:17">
      <c r="M56" s="11"/>
      <c r="N56" s="11"/>
    </row>
    <row r="57" spans="13:17">
      <c r="M57" s="11"/>
      <c r="N57" s="11"/>
    </row>
    <row r="58" spans="13:17">
      <c r="M58" s="11"/>
      <c r="N58" s="11"/>
    </row>
    <row r="59" spans="13:17">
      <c r="M59" s="11"/>
      <c r="N59" s="11"/>
    </row>
    <row r="60" spans="13:17">
      <c r="M60" s="11"/>
      <c r="N60" s="11"/>
    </row>
    <row r="61" spans="13:17">
      <c r="M61" s="11"/>
      <c r="N61" s="11"/>
    </row>
    <row r="62" spans="13:17">
      <c r="M62" s="14"/>
      <c r="N62" s="14"/>
    </row>
    <row r="63" spans="13:17">
      <c r="M63" s="11"/>
      <c r="N63" s="11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workbookViewId="0"/>
  </sheetViews>
  <sheetFormatPr defaultRowHeight="14.5"/>
  <cols>
    <col min="1" max="1" width="52.08984375" bestFit="1" customWidth="1"/>
  </cols>
  <sheetData>
    <row r="1" spans="1:4">
      <c r="A1" t="s">
        <v>587</v>
      </c>
      <c r="B1" t="s">
        <v>2</v>
      </c>
      <c r="C1" t="s">
        <v>2</v>
      </c>
      <c r="D1" t="s">
        <v>2</v>
      </c>
    </row>
    <row r="2" spans="1:4">
      <c r="A2" t="s">
        <v>471</v>
      </c>
      <c r="B2" t="s">
        <v>486</v>
      </c>
      <c r="C2" t="s">
        <v>512</v>
      </c>
      <c r="D2" t="s">
        <v>108</v>
      </c>
    </row>
    <row r="3" spans="1:4">
      <c r="A3" t="s">
        <v>2162</v>
      </c>
      <c r="B3" t="s">
        <v>608</v>
      </c>
      <c r="C3" t="s">
        <v>514</v>
      </c>
      <c r="D3" t="s">
        <v>659</v>
      </c>
    </row>
    <row r="4" spans="1:4">
      <c r="A4" t="s">
        <v>3728</v>
      </c>
      <c r="B4" t="s">
        <v>2925</v>
      </c>
      <c r="C4" t="s">
        <v>585</v>
      </c>
      <c r="D4" t="s">
        <v>3804</v>
      </c>
    </row>
    <row r="5" spans="1:4">
      <c r="A5" t="s">
        <v>59</v>
      </c>
      <c r="B5" t="s">
        <v>613</v>
      </c>
      <c r="C5" t="s">
        <v>296</v>
      </c>
      <c r="D5" t="s">
        <v>663</v>
      </c>
    </row>
    <row r="6" spans="1:4">
      <c r="A6" t="s">
        <v>119</v>
      </c>
      <c r="B6" t="s">
        <v>610</v>
      </c>
      <c r="C6" t="s">
        <v>47</v>
      </c>
      <c r="D6" t="s">
        <v>661</v>
      </c>
    </row>
    <row r="7" spans="1:4">
      <c r="A7" t="s">
        <v>133</v>
      </c>
      <c r="B7" t="s">
        <v>611</v>
      </c>
      <c r="C7" t="s">
        <v>653</v>
      </c>
      <c r="D7" t="s">
        <v>412</v>
      </c>
    </row>
    <row r="8" spans="1:4">
      <c r="A8" t="s">
        <v>7</v>
      </c>
      <c r="B8" t="s">
        <v>49</v>
      </c>
      <c r="C8" t="s">
        <v>519</v>
      </c>
      <c r="D8" t="s">
        <v>280</v>
      </c>
    </row>
    <row r="9" spans="1:4">
      <c r="A9" t="s">
        <v>588</v>
      </c>
      <c r="B9" t="s">
        <v>2</v>
      </c>
      <c r="C9" t="s">
        <v>2</v>
      </c>
      <c r="D9" t="s">
        <v>2</v>
      </c>
    </row>
    <row r="10" spans="1:4">
      <c r="A10" t="s">
        <v>472</v>
      </c>
      <c r="B10" t="s">
        <v>486</v>
      </c>
      <c r="C10" t="s">
        <v>512</v>
      </c>
      <c r="D10" t="s">
        <v>108</v>
      </c>
    </row>
    <row r="11" spans="1:4">
      <c r="A11" t="s">
        <v>27</v>
      </c>
      <c r="B11" t="s">
        <v>612</v>
      </c>
      <c r="C11" t="s">
        <v>298</v>
      </c>
      <c r="D11" t="s">
        <v>662</v>
      </c>
    </row>
    <row r="12" spans="1:4">
      <c r="A12" t="s">
        <v>59</v>
      </c>
      <c r="B12" t="s">
        <v>613</v>
      </c>
      <c r="C12" t="s">
        <v>296</v>
      </c>
      <c r="D12" t="s">
        <v>663</v>
      </c>
    </row>
    <row r="13" spans="1:4">
      <c r="A13" t="s">
        <v>90</v>
      </c>
      <c r="B13" t="s">
        <v>610</v>
      </c>
      <c r="C13" t="s">
        <v>47</v>
      </c>
      <c r="D13" t="s">
        <v>661</v>
      </c>
    </row>
    <row r="14" spans="1:4">
      <c r="A14" t="s">
        <v>103</v>
      </c>
      <c r="B14" t="s">
        <v>611</v>
      </c>
      <c r="C14" t="s">
        <v>653</v>
      </c>
      <c r="D14" t="s">
        <v>412</v>
      </c>
    </row>
    <row r="15" spans="1:4">
      <c r="A15" t="s">
        <v>7</v>
      </c>
      <c r="B15" t="s">
        <v>49</v>
      </c>
      <c r="C15" t="s">
        <v>519</v>
      </c>
      <c r="D15" t="s">
        <v>280</v>
      </c>
    </row>
    <row r="16" spans="1:4">
      <c r="A16" t="s">
        <v>589</v>
      </c>
      <c r="B16" t="s">
        <v>2</v>
      </c>
      <c r="C16" t="s">
        <v>2</v>
      </c>
      <c r="D16" t="s">
        <v>2</v>
      </c>
    </row>
    <row r="17" spans="1:4">
      <c r="A17" t="s">
        <v>473</v>
      </c>
      <c r="B17" t="s">
        <v>486</v>
      </c>
      <c r="C17" t="s">
        <v>512</v>
      </c>
      <c r="D17" t="s">
        <v>108</v>
      </c>
    </row>
    <row r="18" spans="1:4">
      <c r="A18" t="s">
        <v>28</v>
      </c>
      <c r="B18" t="s">
        <v>614</v>
      </c>
      <c r="C18" t="s">
        <v>274</v>
      </c>
      <c r="D18" t="s">
        <v>664</v>
      </c>
    </row>
    <row r="19" spans="1:4">
      <c r="A19" t="s">
        <v>60</v>
      </c>
      <c r="B19" t="s">
        <v>609</v>
      </c>
      <c r="C19" t="s">
        <v>519</v>
      </c>
      <c r="D19" t="s">
        <v>665</v>
      </c>
    </row>
    <row r="20" spans="1:4">
      <c r="A20" t="s">
        <v>7</v>
      </c>
      <c r="B20" t="s">
        <v>49</v>
      </c>
      <c r="C20" t="s">
        <v>519</v>
      </c>
      <c r="D20" t="s">
        <v>280</v>
      </c>
    </row>
    <row r="21" spans="1:4">
      <c r="A21" t="s">
        <v>590</v>
      </c>
      <c r="B21" t="s">
        <v>2</v>
      </c>
      <c r="C21" t="s">
        <v>2</v>
      </c>
      <c r="D21" t="s">
        <v>2</v>
      </c>
    </row>
    <row r="22" spans="1:4">
      <c r="A22" t="s">
        <v>474</v>
      </c>
      <c r="B22" t="s">
        <v>486</v>
      </c>
      <c r="C22" t="s">
        <v>512</v>
      </c>
      <c r="D22" t="s">
        <v>108</v>
      </c>
    </row>
    <row r="23" spans="1:4">
      <c r="A23" t="s">
        <v>29</v>
      </c>
      <c r="B23" t="s">
        <v>349</v>
      </c>
      <c r="C23" t="s">
        <v>299</v>
      </c>
      <c r="D23" t="s">
        <v>666</v>
      </c>
    </row>
    <row r="24" spans="1:4">
      <c r="A24" t="s">
        <v>61</v>
      </c>
      <c r="B24" t="s">
        <v>615</v>
      </c>
      <c r="C24" t="s">
        <v>260</v>
      </c>
      <c r="D24" t="s">
        <v>667</v>
      </c>
    </row>
    <row r="25" spans="1:4">
      <c r="A25" t="s">
        <v>7</v>
      </c>
      <c r="B25" t="s">
        <v>49</v>
      </c>
      <c r="C25" t="s">
        <v>519</v>
      </c>
      <c r="D25" t="s">
        <v>280</v>
      </c>
    </row>
    <row r="26" spans="1:4">
      <c r="A26" t="s">
        <v>591</v>
      </c>
      <c r="B26" t="s">
        <v>2</v>
      </c>
      <c r="C26" t="s">
        <v>2</v>
      </c>
      <c r="D26" t="s">
        <v>2</v>
      </c>
    </row>
    <row r="27" spans="1:4">
      <c r="A27" t="s">
        <v>475</v>
      </c>
      <c r="B27" t="s">
        <v>486</v>
      </c>
      <c r="C27" t="s">
        <v>512</v>
      </c>
      <c r="D27" t="s">
        <v>108</v>
      </c>
    </row>
    <row r="28" spans="1:4">
      <c r="A28" t="s">
        <v>29</v>
      </c>
      <c r="B28" t="s">
        <v>616</v>
      </c>
      <c r="C28" t="s">
        <v>514</v>
      </c>
      <c r="D28" t="s">
        <v>668</v>
      </c>
    </row>
    <row r="29" spans="1:4">
      <c r="A29" t="s">
        <v>61</v>
      </c>
      <c r="B29" t="s">
        <v>617</v>
      </c>
      <c r="C29" t="s">
        <v>584</v>
      </c>
      <c r="D29" t="s">
        <v>669</v>
      </c>
    </row>
    <row r="30" spans="1:4">
      <c r="A30" t="s">
        <v>7</v>
      </c>
      <c r="B30" t="s">
        <v>49</v>
      </c>
      <c r="C30" t="s">
        <v>519</v>
      </c>
      <c r="D30" t="s">
        <v>280</v>
      </c>
    </row>
    <row r="31" spans="1:4">
      <c r="A31" t="s">
        <v>592</v>
      </c>
      <c r="B31" t="s">
        <v>2</v>
      </c>
      <c r="C31" t="s">
        <v>2</v>
      </c>
      <c r="D31" t="s">
        <v>2</v>
      </c>
    </row>
    <row r="32" spans="1:4">
      <c r="A32" t="s">
        <v>476</v>
      </c>
      <c r="B32" t="s">
        <v>486</v>
      </c>
      <c r="C32" t="s">
        <v>512</v>
      </c>
      <c r="D32" t="s">
        <v>108</v>
      </c>
    </row>
    <row r="33" spans="1:4">
      <c r="A33" t="s">
        <v>29</v>
      </c>
      <c r="B33" t="s">
        <v>3452</v>
      </c>
      <c r="C33" t="s">
        <v>334</v>
      </c>
      <c r="D33" t="s">
        <v>3457</v>
      </c>
    </row>
    <row r="34" spans="1:4">
      <c r="A34" t="s">
        <v>61</v>
      </c>
      <c r="B34" t="s">
        <v>30</v>
      </c>
      <c r="C34" t="s">
        <v>177</v>
      </c>
      <c r="D34" t="s">
        <v>3458</v>
      </c>
    </row>
    <row r="35" spans="1:4">
      <c r="A35" t="s">
        <v>7</v>
      </c>
      <c r="B35" t="s">
        <v>49</v>
      </c>
      <c r="C35" t="s">
        <v>519</v>
      </c>
      <c r="D35" t="s">
        <v>280</v>
      </c>
    </row>
    <row r="36" spans="1:4">
      <c r="A36" t="s">
        <v>593</v>
      </c>
      <c r="B36" t="s">
        <v>2</v>
      </c>
      <c r="C36" t="s">
        <v>2</v>
      </c>
      <c r="D36" t="s">
        <v>2</v>
      </c>
    </row>
    <row r="37" spans="1:4">
      <c r="A37" t="s">
        <v>477</v>
      </c>
      <c r="B37" t="s">
        <v>486</v>
      </c>
      <c r="C37" t="s">
        <v>512</v>
      </c>
      <c r="D37" t="s">
        <v>108</v>
      </c>
    </row>
    <row r="38" spans="1:4">
      <c r="A38" t="s">
        <v>32</v>
      </c>
      <c r="B38" t="s">
        <v>618</v>
      </c>
      <c r="C38" t="s">
        <v>234</v>
      </c>
      <c r="D38" t="s">
        <v>670</v>
      </c>
    </row>
    <row r="39" spans="1:4">
      <c r="A39" t="s">
        <v>63</v>
      </c>
      <c r="B39" t="s">
        <v>619</v>
      </c>
      <c r="C39" t="s">
        <v>521</v>
      </c>
      <c r="D39" t="s">
        <v>671</v>
      </c>
    </row>
    <row r="40" spans="1:4">
      <c r="A40" t="s">
        <v>7</v>
      </c>
      <c r="B40" t="s">
        <v>49</v>
      </c>
      <c r="C40" t="s">
        <v>519</v>
      </c>
      <c r="D40" t="s">
        <v>280</v>
      </c>
    </row>
    <row r="41" spans="1:4">
      <c r="A41" t="s">
        <v>594</v>
      </c>
      <c r="B41" t="s">
        <v>2</v>
      </c>
      <c r="C41" t="s">
        <v>2</v>
      </c>
      <c r="D41" t="s">
        <v>2</v>
      </c>
    </row>
    <row r="42" spans="1:4">
      <c r="A42" t="s">
        <v>471</v>
      </c>
      <c r="B42" t="s">
        <v>486</v>
      </c>
      <c r="C42" t="s">
        <v>512</v>
      </c>
      <c r="D42" t="s">
        <v>108</v>
      </c>
    </row>
    <row r="43" spans="1:4">
      <c r="A43" t="s">
        <v>2162</v>
      </c>
      <c r="B43" t="s">
        <v>620</v>
      </c>
      <c r="C43" t="s">
        <v>522</v>
      </c>
      <c r="D43" t="s">
        <v>659</v>
      </c>
    </row>
    <row r="44" spans="1:4">
      <c r="A44" t="s">
        <v>3728</v>
      </c>
      <c r="B44" t="s">
        <v>3802</v>
      </c>
      <c r="C44" t="s">
        <v>517</v>
      </c>
      <c r="D44" t="s">
        <v>3804</v>
      </c>
    </row>
    <row r="45" spans="1:4">
      <c r="A45" t="s">
        <v>59</v>
      </c>
      <c r="B45" t="s">
        <v>627</v>
      </c>
      <c r="C45" t="s">
        <v>514</v>
      </c>
      <c r="D45" t="s">
        <v>663</v>
      </c>
    </row>
    <row r="46" spans="1:4">
      <c r="A46" t="s">
        <v>119</v>
      </c>
      <c r="B46" t="s">
        <v>622</v>
      </c>
      <c r="C46" t="s">
        <v>652</v>
      </c>
      <c r="D46" t="s">
        <v>661</v>
      </c>
    </row>
    <row r="47" spans="1:4">
      <c r="A47" t="s">
        <v>133</v>
      </c>
      <c r="B47" t="s">
        <v>624</v>
      </c>
      <c r="C47" t="s">
        <v>204</v>
      </c>
      <c r="D47" t="s">
        <v>412</v>
      </c>
    </row>
    <row r="48" spans="1:4">
      <c r="A48" t="s">
        <v>7</v>
      </c>
      <c r="B48" t="s">
        <v>625</v>
      </c>
      <c r="C48" t="s">
        <v>73</v>
      </c>
      <c r="D48" t="s">
        <v>280</v>
      </c>
    </row>
    <row r="49" spans="1:4">
      <c r="A49" t="s">
        <v>595</v>
      </c>
      <c r="B49" t="s">
        <v>2</v>
      </c>
      <c r="C49" t="s">
        <v>2</v>
      </c>
      <c r="D49" t="s">
        <v>2</v>
      </c>
    </row>
    <row r="50" spans="1:4">
      <c r="A50" t="s">
        <v>472</v>
      </c>
      <c r="B50" t="s">
        <v>486</v>
      </c>
      <c r="C50" t="s">
        <v>512</v>
      </c>
      <c r="D50" t="s">
        <v>108</v>
      </c>
    </row>
    <row r="51" spans="1:4">
      <c r="A51" t="s">
        <v>27</v>
      </c>
      <c r="B51" t="s">
        <v>626</v>
      </c>
      <c r="C51" t="s">
        <v>177</v>
      </c>
      <c r="D51" t="s">
        <v>662</v>
      </c>
    </row>
    <row r="52" spans="1:4">
      <c r="A52" t="s">
        <v>59</v>
      </c>
      <c r="B52" t="s">
        <v>627</v>
      </c>
      <c r="C52" t="s">
        <v>514</v>
      </c>
      <c r="D52" t="s">
        <v>663</v>
      </c>
    </row>
    <row r="53" spans="1:4">
      <c r="A53" t="s">
        <v>90</v>
      </c>
      <c r="B53" t="s">
        <v>622</v>
      </c>
      <c r="C53" t="s">
        <v>652</v>
      </c>
      <c r="D53" t="s">
        <v>661</v>
      </c>
    </row>
    <row r="54" spans="1:4">
      <c r="A54" t="s">
        <v>103</v>
      </c>
      <c r="B54" t="s">
        <v>624</v>
      </c>
      <c r="C54" t="s">
        <v>204</v>
      </c>
      <c r="D54" t="s">
        <v>412</v>
      </c>
    </row>
    <row r="55" spans="1:4">
      <c r="A55" t="s">
        <v>7</v>
      </c>
      <c r="B55" t="s">
        <v>625</v>
      </c>
      <c r="C55" t="s">
        <v>73</v>
      </c>
      <c r="D55" t="s">
        <v>280</v>
      </c>
    </row>
    <row r="56" spans="1:4">
      <c r="A56" t="s">
        <v>596</v>
      </c>
      <c r="B56" t="s">
        <v>2</v>
      </c>
      <c r="C56" t="s">
        <v>2</v>
      </c>
      <c r="D56" t="s">
        <v>2</v>
      </c>
    </row>
    <row r="57" spans="1:4">
      <c r="A57" t="s">
        <v>473</v>
      </c>
      <c r="B57" t="s">
        <v>486</v>
      </c>
      <c r="C57" t="s">
        <v>512</v>
      </c>
      <c r="D57" t="s">
        <v>108</v>
      </c>
    </row>
    <row r="58" spans="1:4">
      <c r="A58" t="s">
        <v>28</v>
      </c>
      <c r="B58" t="s">
        <v>628</v>
      </c>
      <c r="C58" t="s">
        <v>363</v>
      </c>
      <c r="D58" t="s">
        <v>664</v>
      </c>
    </row>
    <row r="59" spans="1:4">
      <c r="A59" t="s">
        <v>60</v>
      </c>
      <c r="B59" t="s">
        <v>629</v>
      </c>
      <c r="C59" t="s">
        <v>176</v>
      </c>
      <c r="D59" t="s">
        <v>665</v>
      </c>
    </row>
    <row r="60" spans="1:4">
      <c r="A60" t="s">
        <v>7</v>
      </c>
      <c r="B60" t="s">
        <v>625</v>
      </c>
      <c r="C60" t="s">
        <v>73</v>
      </c>
      <c r="D60" t="s">
        <v>280</v>
      </c>
    </row>
    <row r="61" spans="1:4">
      <c r="A61" t="s">
        <v>597</v>
      </c>
      <c r="B61" t="s">
        <v>2</v>
      </c>
      <c r="C61" t="s">
        <v>2</v>
      </c>
      <c r="D61" t="s">
        <v>2</v>
      </c>
    </row>
    <row r="62" spans="1:4">
      <c r="A62" t="s">
        <v>474</v>
      </c>
      <c r="B62" t="s">
        <v>486</v>
      </c>
      <c r="C62" t="s">
        <v>512</v>
      </c>
      <c r="D62" t="s">
        <v>108</v>
      </c>
    </row>
    <row r="63" spans="1:4">
      <c r="A63" t="s">
        <v>29</v>
      </c>
      <c r="B63" t="s">
        <v>630</v>
      </c>
      <c r="C63" t="s">
        <v>56</v>
      </c>
      <c r="D63" t="s">
        <v>666</v>
      </c>
    </row>
    <row r="64" spans="1:4">
      <c r="A64" t="s">
        <v>61</v>
      </c>
      <c r="B64" t="s">
        <v>371</v>
      </c>
      <c r="C64" t="s">
        <v>652</v>
      </c>
      <c r="D64" t="s">
        <v>667</v>
      </c>
    </row>
    <row r="65" spans="1:4">
      <c r="A65" t="s">
        <v>7</v>
      </c>
      <c r="B65" t="s">
        <v>625</v>
      </c>
      <c r="C65" t="s">
        <v>73</v>
      </c>
      <c r="D65" t="s">
        <v>280</v>
      </c>
    </row>
    <row r="66" spans="1:4">
      <c r="A66" t="s">
        <v>598</v>
      </c>
      <c r="B66" t="s">
        <v>2</v>
      </c>
      <c r="C66" t="s">
        <v>2</v>
      </c>
      <c r="D66" t="s">
        <v>2</v>
      </c>
    </row>
    <row r="67" spans="1:4">
      <c r="A67" t="s">
        <v>475</v>
      </c>
      <c r="B67" t="s">
        <v>486</v>
      </c>
      <c r="C67" t="s">
        <v>512</v>
      </c>
      <c r="D67" t="s">
        <v>108</v>
      </c>
    </row>
    <row r="68" spans="1:4">
      <c r="A68" t="s">
        <v>29</v>
      </c>
      <c r="B68" t="s">
        <v>631</v>
      </c>
      <c r="C68" t="s">
        <v>204</v>
      </c>
      <c r="D68" t="s">
        <v>668</v>
      </c>
    </row>
    <row r="69" spans="1:4">
      <c r="A69" t="s">
        <v>61</v>
      </c>
      <c r="B69" t="s">
        <v>632</v>
      </c>
      <c r="C69" t="s">
        <v>188</v>
      </c>
      <c r="D69" t="s">
        <v>669</v>
      </c>
    </row>
    <row r="70" spans="1:4">
      <c r="A70" t="s">
        <v>7</v>
      </c>
      <c r="B70" t="s">
        <v>625</v>
      </c>
      <c r="C70" t="s">
        <v>73</v>
      </c>
      <c r="D70" t="s">
        <v>280</v>
      </c>
    </row>
    <row r="71" spans="1:4">
      <c r="A71" t="s">
        <v>599</v>
      </c>
      <c r="B71" t="s">
        <v>2</v>
      </c>
      <c r="C71" t="s">
        <v>2</v>
      </c>
      <c r="D71" t="s">
        <v>2</v>
      </c>
    </row>
    <row r="72" spans="1:4">
      <c r="A72" t="s">
        <v>476</v>
      </c>
      <c r="B72" t="s">
        <v>486</v>
      </c>
      <c r="C72" t="s">
        <v>512</v>
      </c>
      <c r="D72" t="s">
        <v>108</v>
      </c>
    </row>
    <row r="73" spans="1:4">
      <c r="A73" t="s">
        <v>29</v>
      </c>
      <c r="B73" t="s">
        <v>3453</v>
      </c>
      <c r="C73" t="s">
        <v>299</v>
      </c>
      <c r="D73" t="s">
        <v>3457</v>
      </c>
    </row>
    <row r="74" spans="1:4">
      <c r="A74" t="s">
        <v>61</v>
      </c>
      <c r="B74" t="s">
        <v>3454</v>
      </c>
      <c r="C74" t="s">
        <v>73</v>
      </c>
      <c r="D74" t="s">
        <v>3458</v>
      </c>
    </row>
    <row r="75" spans="1:4">
      <c r="A75" t="s">
        <v>7</v>
      </c>
      <c r="B75" t="s">
        <v>625</v>
      </c>
      <c r="C75" t="s">
        <v>73</v>
      </c>
      <c r="D75" t="s">
        <v>280</v>
      </c>
    </row>
    <row r="76" spans="1:4">
      <c r="A76" t="s">
        <v>600</v>
      </c>
      <c r="B76" t="s">
        <v>2</v>
      </c>
      <c r="C76" t="s">
        <v>2</v>
      </c>
      <c r="D76" t="s">
        <v>2</v>
      </c>
    </row>
    <row r="77" spans="1:4">
      <c r="A77" t="s">
        <v>477</v>
      </c>
      <c r="B77" t="s">
        <v>486</v>
      </c>
      <c r="C77" t="s">
        <v>512</v>
      </c>
      <c r="D77" t="s">
        <v>108</v>
      </c>
    </row>
    <row r="78" spans="1:4">
      <c r="A78" t="s">
        <v>32</v>
      </c>
      <c r="B78" t="s">
        <v>633</v>
      </c>
      <c r="C78" t="s">
        <v>296</v>
      </c>
      <c r="D78" t="s">
        <v>670</v>
      </c>
    </row>
    <row r="79" spans="1:4">
      <c r="A79" t="s">
        <v>63</v>
      </c>
      <c r="B79" t="s">
        <v>634</v>
      </c>
      <c r="C79" t="s">
        <v>176</v>
      </c>
      <c r="D79" t="s">
        <v>671</v>
      </c>
    </row>
    <row r="80" spans="1:4">
      <c r="A80" t="s">
        <v>7</v>
      </c>
      <c r="B80" t="s">
        <v>625</v>
      </c>
      <c r="C80" t="s">
        <v>73</v>
      </c>
      <c r="D80" t="s">
        <v>280</v>
      </c>
    </row>
    <row r="81" spans="1:4">
      <c r="A81" t="s">
        <v>601</v>
      </c>
      <c r="B81" t="s">
        <v>2</v>
      </c>
      <c r="C81" t="s">
        <v>2</v>
      </c>
      <c r="D81" t="s">
        <v>2</v>
      </c>
    </row>
    <row r="82" spans="1:4">
      <c r="A82" t="s">
        <v>471</v>
      </c>
      <c r="B82" t="s">
        <v>486</v>
      </c>
      <c r="C82" t="s">
        <v>512</v>
      </c>
      <c r="D82" t="s">
        <v>108</v>
      </c>
    </row>
    <row r="83" spans="1:4">
      <c r="A83" t="s">
        <v>2162</v>
      </c>
      <c r="B83" t="s">
        <v>2863</v>
      </c>
      <c r="C83" t="s">
        <v>520</v>
      </c>
      <c r="D83" t="s">
        <v>659</v>
      </c>
    </row>
    <row r="84" spans="1:4">
      <c r="A84" t="s">
        <v>3728</v>
      </c>
      <c r="B84" t="s">
        <v>3803</v>
      </c>
      <c r="C84" t="s">
        <v>652</v>
      </c>
      <c r="D84" t="s">
        <v>3804</v>
      </c>
    </row>
    <row r="85" spans="1:4">
      <c r="A85" t="s">
        <v>59</v>
      </c>
      <c r="B85" t="s">
        <v>2369</v>
      </c>
      <c r="C85" t="s">
        <v>47</v>
      </c>
      <c r="D85" t="s">
        <v>663</v>
      </c>
    </row>
    <row r="86" spans="1:4">
      <c r="A86" t="s">
        <v>119</v>
      </c>
      <c r="B86" t="s">
        <v>564</v>
      </c>
      <c r="C86" t="s">
        <v>658</v>
      </c>
      <c r="D86" t="s">
        <v>661</v>
      </c>
    </row>
    <row r="87" spans="1:4">
      <c r="A87" t="s">
        <v>133</v>
      </c>
      <c r="B87" t="s">
        <v>574</v>
      </c>
      <c r="C87" t="s">
        <v>129</v>
      </c>
      <c r="D87" t="s">
        <v>412</v>
      </c>
    </row>
    <row r="88" spans="1:4">
      <c r="A88" t="s">
        <v>7</v>
      </c>
      <c r="B88" t="s">
        <v>3020</v>
      </c>
      <c r="C88" t="s">
        <v>176</v>
      </c>
      <c r="D88" t="s">
        <v>280</v>
      </c>
    </row>
    <row r="89" spans="1:4">
      <c r="A89" t="s">
        <v>602</v>
      </c>
      <c r="B89" t="s">
        <v>2</v>
      </c>
      <c r="C89" t="s">
        <v>2</v>
      </c>
      <c r="D89" t="s">
        <v>2</v>
      </c>
    </row>
    <row r="90" spans="1:4">
      <c r="A90" t="s">
        <v>472</v>
      </c>
      <c r="B90" t="s">
        <v>486</v>
      </c>
      <c r="C90" t="s">
        <v>512</v>
      </c>
      <c r="D90" t="s">
        <v>108</v>
      </c>
    </row>
    <row r="91" spans="1:4">
      <c r="A91" t="s">
        <v>27</v>
      </c>
      <c r="B91" t="s">
        <v>2780</v>
      </c>
      <c r="C91" t="s">
        <v>517</v>
      </c>
      <c r="D91" t="s">
        <v>662</v>
      </c>
    </row>
    <row r="92" spans="1:4">
      <c r="A92" t="s">
        <v>59</v>
      </c>
      <c r="B92" t="s">
        <v>2369</v>
      </c>
      <c r="C92" t="s">
        <v>47</v>
      </c>
      <c r="D92" t="s">
        <v>663</v>
      </c>
    </row>
    <row r="93" spans="1:4">
      <c r="A93" t="s">
        <v>90</v>
      </c>
      <c r="B93" t="s">
        <v>564</v>
      </c>
      <c r="C93" t="s">
        <v>658</v>
      </c>
      <c r="D93" t="s">
        <v>661</v>
      </c>
    </row>
    <row r="94" spans="1:4">
      <c r="A94" t="s">
        <v>103</v>
      </c>
      <c r="B94" t="s">
        <v>574</v>
      </c>
      <c r="C94" t="s">
        <v>129</v>
      </c>
      <c r="D94" t="s">
        <v>412</v>
      </c>
    </row>
    <row r="95" spans="1:4">
      <c r="A95" t="s">
        <v>7</v>
      </c>
      <c r="B95" t="s">
        <v>3020</v>
      </c>
      <c r="C95" t="s">
        <v>176</v>
      </c>
      <c r="D95" t="s">
        <v>280</v>
      </c>
    </row>
    <row r="96" spans="1:4">
      <c r="A96" t="s">
        <v>603</v>
      </c>
      <c r="B96" t="s">
        <v>2</v>
      </c>
      <c r="C96" t="s">
        <v>2</v>
      </c>
      <c r="D96" t="s">
        <v>2</v>
      </c>
    </row>
    <row r="97" spans="1:4">
      <c r="A97" t="s">
        <v>473</v>
      </c>
      <c r="B97" t="s">
        <v>486</v>
      </c>
      <c r="C97" t="s">
        <v>512</v>
      </c>
      <c r="D97" t="s">
        <v>108</v>
      </c>
    </row>
    <row r="98" spans="1:4">
      <c r="A98" t="s">
        <v>28</v>
      </c>
      <c r="B98" t="s">
        <v>3021</v>
      </c>
      <c r="C98" t="s">
        <v>519</v>
      </c>
      <c r="D98" t="s">
        <v>664</v>
      </c>
    </row>
    <row r="99" spans="1:4">
      <c r="A99" t="s">
        <v>60</v>
      </c>
      <c r="B99" t="s">
        <v>698</v>
      </c>
      <c r="C99" t="s">
        <v>522</v>
      </c>
      <c r="D99" t="s">
        <v>665</v>
      </c>
    </row>
    <row r="100" spans="1:4">
      <c r="A100" t="s">
        <v>7</v>
      </c>
      <c r="B100" t="s">
        <v>3020</v>
      </c>
      <c r="C100" t="s">
        <v>176</v>
      </c>
      <c r="D100" t="s">
        <v>280</v>
      </c>
    </row>
    <row r="101" spans="1:4">
      <c r="A101" t="s">
        <v>604</v>
      </c>
      <c r="B101" t="s">
        <v>2</v>
      </c>
      <c r="C101" t="s">
        <v>2</v>
      </c>
      <c r="D101" t="s">
        <v>2</v>
      </c>
    </row>
    <row r="102" spans="1:4">
      <c r="A102" t="s">
        <v>474</v>
      </c>
      <c r="B102" t="s">
        <v>486</v>
      </c>
      <c r="C102" t="s">
        <v>512</v>
      </c>
      <c r="D102" t="s">
        <v>108</v>
      </c>
    </row>
    <row r="103" spans="1:4">
      <c r="A103" t="s">
        <v>29</v>
      </c>
      <c r="B103" t="s">
        <v>3022</v>
      </c>
      <c r="C103" t="s">
        <v>177</v>
      </c>
      <c r="D103" t="s">
        <v>666</v>
      </c>
    </row>
    <row r="104" spans="1:4">
      <c r="A104" t="s">
        <v>61</v>
      </c>
      <c r="B104" t="s">
        <v>2684</v>
      </c>
      <c r="C104" t="s">
        <v>657</v>
      </c>
      <c r="D104" t="s">
        <v>667</v>
      </c>
    </row>
    <row r="105" spans="1:4">
      <c r="A105" t="s">
        <v>7</v>
      </c>
      <c r="B105" t="s">
        <v>3020</v>
      </c>
      <c r="C105" t="s">
        <v>176</v>
      </c>
      <c r="D105" t="s">
        <v>280</v>
      </c>
    </row>
    <row r="106" spans="1:4">
      <c r="A106" t="s">
        <v>605</v>
      </c>
      <c r="B106" t="s">
        <v>2</v>
      </c>
      <c r="C106" t="s">
        <v>2</v>
      </c>
      <c r="D106" t="s">
        <v>2</v>
      </c>
    </row>
    <row r="107" spans="1:4">
      <c r="A107" t="s">
        <v>475</v>
      </c>
      <c r="B107" t="s">
        <v>486</v>
      </c>
      <c r="C107" t="s">
        <v>512</v>
      </c>
      <c r="D107" t="s">
        <v>108</v>
      </c>
    </row>
    <row r="108" spans="1:4">
      <c r="A108" t="s">
        <v>29</v>
      </c>
      <c r="B108" t="s">
        <v>2451</v>
      </c>
      <c r="C108" t="s">
        <v>176</v>
      </c>
      <c r="D108" t="s">
        <v>668</v>
      </c>
    </row>
    <row r="109" spans="1:4">
      <c r="A109" t="s">
        <v>61</v>
      </c>
      <c r="B109" t="s">
        <v>634</v>
      </c>
      <c r="C109" t="s">
        <v>89</v>
      </c>
      <c r="D109" t="s">
        <v>669</v>
      </c>
    </row>
    <row r="110" spans="1:4">
      <c r="A110" t="s">
        <v>7</v>
      </c>
      <c r="B110" t="s">
        <v>3020</v>
      </c>
      <c r="C110" t="s">
        <v>176</v>
      </c>
      <c r="D110" t="s">
        <v>280</v>
      </c>
    </row>
    <row r="111" spans="1:4">
      <c r="A111" t="s">
        <v>606</v>
      </c>
      <c r="B111" t="s">
        <v>2</v>
      </c>
      <c r="C111" t="s">
        <v>2</v>
      </c>
      <c r="D111" t="s">
        <v>2</v>
      </c>
    </row>
    <row r="112" spans="1:4">
      <c r="A112" t="s">
        <v>476</v>
      </c>
      <c r="B112" t="s">
        <v>486</v>
      </c>
      <c r="C112" t="s">
        <v>512</v>
      </c>
      <c r="D112" t="s">
        <v>108</v>
      </c>
    </row>
    <row r="113" spans="1:4">
      <c r="A113" t="s">
        <v>29</v>
      </c>
      <c r="B113" t="s">
        <v>2610</v>
      </c>
      <c r="C113" t="s">
        <v>182</v>
      </c>
      <c r="D113" t="s">
        <v>3457</v>
      </c>
    </row>
    <row r="114" spans="1:4">
      <c r="A114" t="s">
        <v>61</v>
      </c>
      <c r="B114" t="s">
        <v>3455</v>
      </c>
      <c r="C114" t="s">
        <v>176</v>
      </c>
      <c r="D114" t="s">
        <v>3458</v>
      </c>
    </row>
    <row r="115" spans="1:4">
      <c r="A115" t="s">
        <v>7</v>
      </c>
      <c r="B115" t="s">
        <v>3020</v>
      </c>
      <c r="C115" t="s">
        <v>176</v>
      </c>
      <c r="D115" t="s">
        <v>280</v>
      </c>
    </row>
    <row r="116" spans="1:4">
      <c r="A116" t="s">
        <v>607</v>
      </c>
      <c r="B116" t="s">
        <v>2</v>
      </c>
      <c r="C116" t="s">
        <v>2</v>
      </c>
      <c r="D116" t="s">
        <v>2</v>
      </c>
    </row>
    <row r="117" spans="1:4">
      <c r="A117" t="s">
        <v>477</v>
      </c>
      <c r="B117" t="s">
        <v>486</v>
      </c>
      <c r="C117" t="s">
        <v>512</v>
      </c>
      <c r="D117" t="s">
        <v>108</v>
      </c>
    </row>
    <row r="118" spans="1:4">
      <c r="A118" t="s">
        <v>32</v>
      </c>
      <c r="B118" t="s">
        <v>2757</v>
      </c>
      <c r="C118" t="s">
        <v>517</v>
      </c>
      <c r="D118" t="s">
        <v>670</v>
      </c>
    </row>
    <row r="119" spans="1:4">
      <c r="A119" t="s">
        <v>63</v>
      </c>
      <c r="B119" t="s">
        <v>3023</v>
      </c>
      <c r="C119" t="s">
        <v>296</v>
      </c>
      <c r="D119" t="s">
        <v>671</v>
      </c>
    </row>
    <row r="120" spans="1:4">
      <c r="A120" t="s">
        <v>7</v>
      </c>
      <c r="B120" t="s">
        <v>3020</v>
      </c>
      <c r="C120" t="s">
        <v>176</v>
      </c>
      <c r="D120" t="s">
        <v>280</v>
      </c>
    </row>
    <row r="121" spans="1:4">
      <c r="A121" t="s">
        <v>2740</v>
      </c>
      <c r="B121" t="s">
        <v>2</v>
      </c>
      <c r="C121" t="s">
        <v>2</v>
      </c>
      <c r="D121" t="s">
        <v>2</v>
      </c>
    </row>
    <row r="122" spans="1:4">
      <c r="A122" t="s">
        <v>471</v>
      </c>
      <c r="B122" t="s">
        <v>486</v>
      </c>
      <c r="C122" t="s">
        <v>512</v>
      </c>
      <c r="D122" t="s">
        <v>108</v>
      </c>
    </row>
    <row r="123" spans="1:4">
      <c r="A123" t="s">
        <v>2162</v>
      </c>
      <c r="B123" t="s">
        <v>283</v>
      </c>
      <c r="C123" t="s">
        <v>2753</v>
      </c>
      <c r="D123" t="s">
        <v>659</v>
      </c>
    </row>
    <row r="124" spans="1:4">
      <c r="A124" t="s">
        <v>3728</v>
      </c>
      <c r="B124" t="s">
        <v>238</v>
      </c>
      <c r="C124" t="s">
        <v>517</v>
      </c>
      <c r="D124" t="s">
        <v>3804</v>
      </c>
    </row>
    <row r="125" spans="1:4">
      <c r="A125" t="s">
        <v>59</v>
      </c>
      <c r="B125" t="s">
        <v>645</v>
      </c>
      <c r="C125" t="s">
        <v>237</v>
      </c>
      <c r="D125" t="s">
        <v>663</v>
      </c>
    </row>
    <row r="126" spans="1:4">
      <c r="A126" t="s">
        <v>119</v>
      </c>
      <c r="B126" t="s">
        <v>2750</v>
      </c>
      <c r="C126" t="s">
        <v>656</v>
      </c>
      <c r="D126" t="s">
        <v>661</v>
      </c>
    </row>
    <row r="127" spans="1:4">
      <c r="A127" t="s">
        <v>133</v>
      </c>
      <c r="B127" t="s">
        <v>407</v>
      </c>
      <c r="C127" t="s">
        <v>296</v>
      </c>
      <c r="D127" t="s">
        <v>412</v>
      </c>
    </row>
    <row r="128" spans="1:4">
      <c r="A128" t="s">
        <v>7</v>
      </c>
      <c r="B128" t="s">
        <v>405</v>
      </c>
      <c r="C128" t="s">
        <v>188</v>
      </c>
      <c r="D128" t="s">
        <v>280</v>
      </c>
    </row>
    <row r="129" spans="1:4">
      <c r="A129" t="s">
        <v>2741</v>
      </c>
      <c r="B129" t="s">
        <v>2</v>
      </c>
      <c r="C129" t="s">
        <v>2</v>
      </c>
      <c r="D129" t="s">
        <v>2</v>
      </c>
    </row>
    <row r="130" spans="1:4">
      <c r="A130" t="s">
        <v>472</v>
      </c>
      <c r="B130" t="s">
        <v>486</v>
      </c>
      <c r="C130" t="s">
        <v>512</v>
      </c>
      <c r="D130" t="s">
        <v>108</v>
      </c>
    </row>
    <row r="131" spans="1:4">
      <c r="A131" t="s">
        <v>27</v>
      </c>
      <c r="B131" t="s">
        <v>2751</v>
      </c>
      <c r="C131" t="s">
        <v>296</v>
      </c>
      <c r="D131" t="s">
        <v>662</v>
      </c>
    </row>
    <row r="132" spans="1:4">
      <c r="A132" t="s">
        <v>59</v>
      </c>
      <c r="B132" t="s">
        <v>645</v>
      </c>
      <c r="C132" t="s">
        <v>237</v>
      </c>
      <c r="D132" t="s">
        <v>663</v>
      </c>
    </row>
    <row r="133" spans="1:4">
      <c r="A133" t="s">
        <v>90</v>
      </c>
      <c r="B133" t="s">
        <v>2750</v>
      </c>
      <c r="C133" t="s">
        <v>656</v>
      </c>
      <c r="D133" t="s">
        <v>661</v>
      </c>
    </row>
    <row r="134" spans="1:4">
      <c r="A134" t="s">
        <v>103</v>
      </c>
      <c r="B134" t="s">
        <v>407</v>
      </c>
      <c r="C134" t="s">
        <v>296</v>
      </c>
      <c r="D134" t="s">
        <v>412</v>
      </c>
    </row>
    <row r="135" spans="1:4">
      <c r="A135" t="s">
        <v>7</v>
      </c>
      <c r="B135" t="s">
        <v>405</v>
      </c>
      <c r="C135" t="s">
        <v>188</v>
      </c>
      <c r="D135" t="s">
        <v>280</v>
      </c>
    </row>
    <row r="136" spans="1:4">
      <c r="A136" t="s">
        <v>2742</v>
      </c>
      <c r="B136" t="s">
        <v>2</v>
      </c>
      <c r="C136" t="s">
        <v>2</v>
      </c>
      <c r="D136" t="s">
        <v>2</v>
      </c>
    </row>
    <row r="137" spans="1:4">
      <c r="A137" t="s">
        <v>473</v>
      </c>
      <c r="B137" t="s">
        <v>486</v>
      </c>
      <c r="C137" t="s">
        <v>512</v>
      </c>
      <c r="D137" t="s">
        <v>108</v>
      </c>
    </row>
    <row r="138" spans="1:4">
      <c r="A138" t="s">
        <v>28</v>
      </c>
      <c r="B138" t="s">
        <v>646</v>
      </c>
      <c r="C138" t="s">
        <v>517</v>
      </c>
      <c r="D138" t="s">
        <v>664</v>
      </c>
    </row>
    <row r="139" spans="1:4">
      <c r="A139" t="s">
        <v>60</v>
      </c>
      <c r="B139" t="s">
        <v>2737</v>
      </c>
      <c r="C139" t="s">
        <v>188</v>
      </c>
      <c r="D139" t="s">
        <v>665</v>
      </c>
    </row>
    <row r="140" spans="1:4">
      <c r="A140" t="s">
        <v>7</v>
      </c>
      <c r="B140" t="s">
        <v>405</v>
      </c>
      <c r="C140" t="s">
        <v>188</v>
      </c>
      <c r="D140" t="s">
        <v>280</v>
      </c>
    </row>
    <row r="141" spans="1:4">
      <c r="A141" t="s">
        <v>2743</v>
      </c>
      <c r="B141" t="s">
        <v>2</v>
      </c>
      <c r="C141" t="s">
        <v>2</v>
      </c>
      <c r="D141" t="s">
        <v>2</v>
      </c>
    </row>
    <row r="142" spans="1:4">
      <c r="A142" t="s">
        <v>474</v>
      </c>
      <c r="B142" t="s">
        <v>486</v>
      </c>
      <c r="C142" t="s">
        <v>512</v>
      </c>
      <c r="D142" t="s">
        <v>108</v>
      </c>
    </row>
    <row r="143" spans="1:4">
      <c r="A143" t="s">
        <v>29</v>
      </c>
      <c r="B143" t="s">
        <v>647</v>
      </c>
      <c r="C143" t="s">
        <v>177</v>
      </c>
      <c r="D143" t="s">
        <v>666</v>
      </c>
    </row>
    <row r="144" spans="1:4">
      <c r="A144" t="s">
        <v>61</v>
      </c>
      <c r="B144" t="s">
        <v>2752</v>
      </c>
      <c r="C144" t="s">
        <v>518</v>
      </c>
      <c r="D144" t="s">
        <v>667</v>
      </c>
    </row>
    <row r="145" spans="1:4">
      <c r="A145" t="s">
        <v>7</v>
      </c>
      <c r="B145" t="s">
        <v>405</v>
      </c>
      <c r="C145" t="s">
        <v>188</v>
      </c>
      <c r="D145" t="s">
        <v>280</v>
      </c>
    </row>
    <row r="146" spans="1:4">
      <c r="A146" t="s">
        <v>2744</v>
      </c>
      <c r="B146" t="s">
        <v>2</v>
      </c>
      <c r="C146" t="s">
        <v>2</v>
      </c>
      <c r="D146" t="s">
        <v>2</v>
      </c>
    </row>
    <row r="147" spans="1:4">
      <c r="A147" t="s">
        <v>475</v>
      </c>
      <c r="B147" t="s">
        <v>486</v>
      </c>
      <c r="C147" t="s">
        <v>512</v>
      </c>
      <c r="D147" t="s">
        <v>108</v>
      </c>
    </row>
    <row r="148" spans="1:4">
      <c r="A148" t="s">
        <v>29</v>
      </c>
      <c r="B148" t="s">
        <v>648</v>
      </c>
      <c r="C148" t="s">
        <v>188</v>
      </c>
      <c r="D148" t="s">
        <v>668</v>
      </c>
    </row>
    <row r="149" spans="1:4">
      <c r="A149" t="s">
        <v>61</v>
      </c>
      <c r="B149" t="s">
        <v>649</v>
      </c>
      <c r="C149" t="s">
        <v>89</v>
      </c>
      <c r="D149" t="s">
        <v>669</v>
      </c>
    </row>
    <row r="150" spans="1:4">
      <c r="A150" t="s">
        <v>7</v>
      </c>
      <c r="B150" t="s">
        <v>405</v>
      </c>
      <c r="C150" t="s">
        <v>188</v>
      </c>
      <c r="D150" t="s">
        <v>280</v>
      </c>
    </row>
    <row r="151" spans="1:4">
      <c r="A151" t="s">
        <v>2745</v>
      </c>
      <c r="B151" t="s">
        <v>2</v>
      </c>
      <c r="C151" t="s">
        <v>2</v>
      </c>
      <c r="D151" t="s">
        <v>2</v>
      </c>
    </row>
    <row r="152" spans="1:4">
      <c r="A152" t="s">
        <v>476</v>
      </c>
      <c r="B152" t="s">
        <v>486</v>
      </c>
      <c r="C152" t="s">
        <v>512</v>
      </c>
      <c r="D152" t="s">
        <v>108</v>
      </c>
    </row>
    <row r="153" spans="1:4">
      <c r="A153" t="s">
        <v>29</v>
      </c>
      <c r="B153" t="s">
        <v>2724</v>
      </c>
      <c r="C153" t="s">
        <v>296</v>
      </c>
      <c r="D153" t="s">
        <v>3457</v>
      </c>
    </row>
    <row r="154" spans="1:4">
      <c r="A154" t="s">
        <v>61</v>
      </c>
      <c r="B154" t="s">
        <v>3456</v>
      </c>
      <c r="C154" t="s">
        <v>518</v>
      </c>
      <c r="D154" t="s">
        <v>3458</v>
      </c>
    </row>
    <row r="155" spans="1:4">
      <c r="A155" t="s">
        <v>7</v>
      </c>
      <c r="B155" t="s">
        <v>405</v>
      </c>
      <c r="C155" t="s">
        <v>188</v>
      </c>
      <c r="D155" t="s">
        <v>280</v>
      </c>
    </row>
    <row r="156" spans="1:4">
      <c r="A156" t="s">
        <v>2746</v>
      </c>
      <c r="B156" t="s">
        <v>2</v>
      </c>
      <c r="C156" t="s">
        <v>2</v>
      </c>
      <c r="D156" t="s">
        <v>2</v>
      </c>
    </row>
    <row r="157" spans="1:4">
      <c r="A157" t="s">
        <v>477</v>
      </c>
      <c r="B157" t="s">
        <v>486</v>
      </c>
      <c r="C157" t="s">
        <v>512</v>
      </c>
      <c r="D157" t="s">
        <v>108</v>
      </c>
    </row>
    <row r="158" spans="1:4">
      <c r="A158" t="s">
        <v>32</v>
      </c>
      <c r="B158" t="s">
        <v>350</v>
      </c>
      <c r="C158" t="s">
        <v>296</v>
      </c>
      <c r="D158" t="s">
        <v>670</v>
      </c>
    </row>
    <row r="159" spans="1:4">
      <c r="A159" t="s">
        <v>63</v>
      </c>
      <c r="B159" t="s">
        <v>637</v>
      </c>
      <c r="C159" t="s">
        <v>516</v>
      </c>
      <c r="D159" t="s">
        <v>671</v>
      </c>
    </row>
    <row r="160" spans="1:4">
      <c r="A160" t="s">
        <v>7</v>
      </c>
      <c r="B160" t="s">
        <v>405</v>
      </c>
      <c r="C160" t="s">
        <v>188</v>
      </c>
      <c r="D160" t="s">
        <v>280</v>
      </c>
    </row>
    <row r="161" spans="1:4">
      <c r="A161" t="s">
        <v>588</v>
      </c>
      <c r="B161" t="s">
        <v>2</v>
      </c>
      <c r="C161" t="s">
        <v>2</v>
      </c>
      <c r="D161" t="s">
        <v>2</v>
      </c>
    </row>
    <row r="162" spans="1:4">
      <c r="A162" t="s">
        <v>472</v>
      </c>
      <c r="B162" t="s">
        <v>486</v>
      </c>
      <c r="C162" t="s">
        <v>512</v>
      </c>
      <c r="D162" t="s">
        <v>108</v>
      </c>
    </row>
    <row r="163" spans="1:4">
      <c r="A163" t="s">
        <v>27</v>
      </c>
      <c r="B163" t="s">
        <v>612</v>
      </c>
      <c r="C163" t="s">
        <v>298</v>
      </c>
      <c r="D163" t="s">
        <v>662</v>
      </c>
    </row>
    <row r="164" spans="1:4">
      <c r="A164" t="s">
        <v>59</v>
      </c>
      <c r="B164" t="s">
        <v>613</v>
      </c>
      <c r="C164" t="s">
        <v>296</v>
      </c>
      <c r="D164" t="s">
        <v>663</v>
      </c>
    </row>
    <row r="165" spans="1:4">
      <c r="A165" t="s">
        <v>90</v>
      </c>
      <c r="B165" t="s">
        <v>610</v>
      </c>
      <c r="C165" t="s">
        <v>47</v>
      </c>
      <c r="D165" t="s">
        <v>661</v>
      </c>
    </row>
    <row r="166" spans="1:4">
      <c r="A166" t="s">
        <v>103</v>
      </c>
      <c r="B166" t="s">
        <v>611</v>
      </c>
      <c r="C166" t="s">
        <v>653</v>
      </c>
      <c r="D166" t="s">
        <v>412</v>
      </c>
    </row>
    <row r="167" spans="1:4">
      <c r="A167" t="s">
        <v>7</v>
      </c>
      <c r="B167" t="s">
        <v>49</v>
      </c>
      <c r="C167" t="s">
        <v>519</v>
      </c>
      <c r="D167" t="s">
        <v>280</v>
      </c>
    </row>
    <row r="168" spans="1:4">
      <c r="A168" t="s">
        <v>595</v>
      </c>
      <c r="B168" t="s">
        <v>2</v>
      </c>
      <c r="C168" t="s">
        <v>2</v>
      </c>
      <c r="D168" t="s">
        <v>2</v>
      </c>
    </row>
    <row r="169" spans="1:4">
      <c r="A169" t="s">
        <v>472</v>
      </c>
      <c r="B169" t="s">
        <v>486</v>
      </c>
      <c r="C169" t="s">
        <v>512</v>
      </c>
      <c r="D169" t="s">
        <v>108</v>
      </c>
    </row>
    <row r="170" spans="1:4">
      <c r="A170" t="s">
        <v>27</v>
      </c>
      <c r="B170" t="s">
        <v>626</v>
      </c>
      <c r="C170" t="s">
        <v>177</v>
      </c>
      <c r="D170" t="s">
        <v>662</v>
      </c>
    </row>
    <row r="171" spans="1:4">
      <c r="A171" t="s">
        <v>59</v>
      </c>
      <c r="B171" t="s">
        <v>627</v>
      </c>
      <c r="C171" t="s">
        <v>514</v>
      </c>
      <c r="D171" t="s">
        <v>663</v>
      </c>
    </row>
    <row r="172" spans="1:4">
      <c r="A172" t="s">
        <v>90</v>
      </c>
      <c r="B172" t="s">
        <v>622</v>
      </c>
      <c r="C172" t="s">
        <v>652</v>
      </c>
      <c r="D172" t="s">
        <v>661</v>
      </c>
    </row>
    <row r="173" spans="1:4">
      <c r="A173" t="s">
        <v>103</v>
      </c>
      <c r="B173" t="s">
        <v>624</v>
      </c>
      <c r="C173" t="s">
        <v>204</v>
      </c>
      <c r="D173" t="s">
        <v>412</v>
      </c>
    </row>
    <row r="174" spans="1:4">
      <c r="A174" t="s">
        <v>7</v>
      </c>
      <c r="B174" t="s">
        <v>625</v>
      </c>
      <c r="C174" t="s">
        <v>73</v>
      </c>
      <c r="D174" t="s">
        <v>280</v>
      </c>
    </row>
    <row r="175" spans="1:4">
      <c r="A175" t="s">
        <v>602</v>
      </c>
      <c r="B175" t="s">
        <v>2</v>
      </c>
      <c r="C175" t="s">
        <v>2</v>
      </c>
      <c r="D175" t="s">
        <v>2</v>
      </c>
    </row>
    <row r="176" spans="1:4">
      <c r="A176" t="s">
        <v>472</v>
      </c>
      <c r="B176" t="s">
        <v>486</v>
      </c>
      <c r="C176" t="s">
        <v>512</v>
      </c>
      <c r="D176" t="s">
        <v>108</v>
      </c>
    </row>
    <row r="177" spans="1:4">
      <c r="A177" t="s">
        <v>27</v>
      </c>
      <c r="B177" t="s">
        <v>2780</v>
      </c>
      <c r="C177" t="s">
        <v>517</v>
      </c>
      <c r="D177" t="s">
        <v>662</v>
      </c>
    </row>
    <row r="178" spans="1:4">
      <c r="A178" t="s">
        <v>59</v>
      </c>
      <c r="B178" t="s">
        <v>2369</v>
      </c>
      <c r="C178" t="s">
        <v>47</v>
      </c>
      <c r="D178" t="s">
        <v>663</v>
      </c>
    </row>
    <row r="179" spans="1:4">
      <c r="A179" t="s">
        <v>90</v>
      </c>
      <c r="B179" t="s">
        <v>564</v>
      </c>
      <c r="C179" t="s">
        <v>658</v>
      </c>
      <c r="D179" t="s">
        <v>661</v>
      </c>
    </row>
    <row r="180" spans="1:4">
      <c r="A180" t="s">
        <v>103</v>
      </c>
      <c r="B180" t="s">
        <v>574</v>
      </c>
      <c r="C180" t="s">
        <v>129</v>
      </c>
      <c r="D180" t="s">
        <v>412</v>
      </c>
    </row>
    <row r="181" spans="1:4">
      <c r="A181" t="s">
        <v>7</v>
      </c>
      <c r="B181" t="s">
        <v>3020</v>
      </c>
      <c r="C181" t="s">
        <v>176</v>
      </c>
      <c r="D181" t="s">
        <v>280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zoomScaleNormal="100" workbookViewId="0"/>
  </sheetViews>
  <sheetFormatPr defaultRowHeight="14.5"/>
  <cols>
    <col min="14" max="14" width="27.90625" bestFit="1" customWidth="1"/>
  </cols>
  <sheetData>
    <row r="1" spans="1:25">
      <c r="A1" s="5" t="s">
        <v>707</v>
      </c>
      <c r="B1" s="5"/>
      <c r="C1" s="5"/>
      <c r="D1" s="5"/>
      <c r="E1" s="5"/>
      <c r="F1" s="5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>
      <c r="G2" s="6" t="s">
        <v>2438</v>
      </c>
      <c r="N2" s="12" t="s">
        <v>5010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>
      <c r="L3" s="6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>
      <c r="L4" s="6"/>
      <c r="N4" s="11" t="str">
        <f>IFERROR(VALUE(Raw_Data_28!A2)*100,Raw_Data_28!A2)</f>
        <v>Indicator of regional breakdown</v>
      </c>
      <c r="O4" s="11" t="str">
        <f>IFERROR(VALUE(Raw_Data_28!B2)*100,Raw_Data_28!B2)</f>
        <v>Mean</v>
      </c>
      <c r="P4" s="11" t="str">
        <f>IFERROR(VALUE(Raw_Data_28!C2)*100,Raw_Data_28!C2)</f>
        <v>SE</v>
      </c>
      <c r="Q4" s="11"/>
      <c r="R4" s="12" t="s">
        <v>2713</v>
      </c>
      <c r="S4" s="11"/>
      <c r="T4" s="11"/>
      <c r="U4" s="11"/>
      <c r="V4" s="11"/>
      <c r="W4" s="11"/>
      <c r="X4" s="11"/>
      <c r="Y4" s="11"/>
    </row>
    <row r="5" spans="1:25">
      <c r="N5" s="12" t="s">
        <v>3495</v>
      </c>
      <c r="O5" s="11">
        <f>VALUE(Raw_Data_28!B8)*100</f>
        <v>66.3</v>
      </c>
      <c r="P5" s="11">
        <f>VALUE(Raw_Data_28!C8)*100</f>
        <v>3.1</v>
      </c>
      <c r="Q5" s="11"/>
      <c r="R5" s="12"/>
      <c r="S5" s="11"/>
      <c r="T5" s="11"/>
      <c r="U5" s="11"/>
      <c r="V5" s="11"/>
      <c r="W5" s="11"/>
      <c r="X5" s="11"/>
      <c r="Y5" s="11"/>
    </row>
    <row r="6" spans="1:25"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>
      <c r="L7" s="6"/>
      <c r="N7" s="11" t="s">
        <v>2162</v>
      </c>
      <c r="O7" s="11">
        <f>IFERROR(VALUE(Raw_Data_28!B3)*100,Raw_Data_28!B3)</f>
        <v>21.3</v>
      </c>
      <c r="P7" s="11">
        <f>IFERROR(VALUE(Raw_Data_28!C3)*100,Raw_Data_28!C3)</f>
        <v>3.5000000000000004</v>
      </c>
      <c r="Q7" s="11">
        <f>P7*1.96</f>
        <v>6.86</v>
      </c>
      <c r="R7" s="11">
        <f>O5</f>
        <v>66.3</v>
      </c>
      <c r="S7" s="11"/>
      <c r="T7" s="11"/>
      <c r="U7" s="11"/>
      <c r="V7" s="11"/>
      <c r="W7" s="11"/>
      <c r="X7" s="11"/>
      <c r="Y7" s="11"/>
    </row>
    <row r="8" spans="1:25">
      <c r="L8" s="6"/>
      <c r="N8" s="11" t="s">
        <v>3819</v>
      </c>
      <c r="O8" s="11">
        <f>IFERROR(VALUE(Raw_Data_28!B4)*100,Raw_Data_28!B4)</f>
        <v>32.4</v>
      </c>
      <c r="P8" s="11">
        <f>IFERROR(VALUE(Raw_Data_28!C4)*100,Raw_Data_28!C4)</f>
        <v>5</v>
      </c>
      <c r="Q8" s="11">
        <f>P8*1.96</f>
        <v>9.8000000000000007</v>
      </c>
      <c r="R8" s="11">
        <f>R7</f>
        <v>66.3</v>
      </c>
      <c r="S8" s="11"/>
      <c r="T8" s="11"/>
      <c r="U8" s="11"/>
      <c r="V8" s="11"/>
      <c r="W8" s="11"/>
      <c r="X8" s="11"/>
      <c r="Y8" s="11"/>
    </row>
    <row r="9" spans="1:25">
      <c r="N9" s="11" t="s">
        <v>59</v>
      </c>
      <c r="O9" s="11">
        <f>IFERROR(VALUE(Raw_Data_28!B5)*100,Raw_Data_28!B5)</f>
        <v>91.9</v>
      </c>
      <c r="P9" s="11">
        <f>IFERROR(VALUE(Raw_Data_28!C5)*100,Raw_Data_28!C5)</f>
        <v>3</v>
      </c>
      <c r="Q9" s="11">
        <f>P9*1.96</f>
        <v>5.88</v>
      </c>
      <c r="R9" s="11">
        <f>R8</f>
        <v>66.3</v>
      </c>
      <c r="S9" s="11"/>
      <c r="T9" s="11"/>
      <c r="U9" s="11"/>
      <c r="V9" s="11"/>
      <c r="W9" s="11"/>
      <c r="X9" s="11"/>
      <c r="Y9" s="11"/>
    </row>
    <row r="10" spans="1:25">
      <c r="N10" s="11" t="s">
        <v>3656</v>
      </c>
      <c r="O10" s="11">
        <f>IFERROR(VALUE(Raw_Data_28!B6)*100,Raw_Data_28!B6)</f>
        <v>74</v>
      </c>
      <c r="P10" s="11">
        <f>IFERROR(VALUE(Raw_Data_28!C6)*100,Raw_Data_28!C6)</f>
        <v>7.9</v>
      </c>
      <c r="Q10" s="11">
        <f>P10*1.96</f>
        <v>15.484</v>
      </c>
      <c r="R10" s="11">
        <f>R9</f>
        <v>66.3</v>
      </c>
      <c r="S10" s="11"/>
      <c r="T10" s="11"/>
      <c r="U10" s="11"/>
      <c r="V10" s="11"/>
      <c r="W10" s="11"/>
      <c r="X10" s="11"/>
      <c r="Y10" s="11"/>
    </row>
    <row r="11" spans="1:25">
      <c r="L11" s="6"/>
      <c r="N11" s="11" t="s">
        <v>103</v>
      </c>
      <c r="O11" s="11">
        <f>IFERROR(VALUE(Raw_Data_28!B7)*100,Raw_Data_28!B7)</f>
        <v>99.3</v>
      </c>
      <c r="P11" s="11">
        <f>IFERROR(VALUE(Raw_Data_28!C7)*100,Raw_Data_28!C7)</f>
        <v>0.5</v>
      </c>
      <c r="Q11" s="11">
        <f>P11*1.96</f>
        <v>0.98</v>
      </c>
      <c r="R11" s="11">
        <f>R10</f>
        <v>66.3</v>
      </c>
      <c r="S11" s="11"/>
      <c r="T11" s="11"/>
      <c r="U11" s="11"/>
      <c r="V11" s="11"/>
      <c r="W11" s="11"/>
      <c r="X11" s="11"/>
      <c r="Y11" s="11"/>
    </row>
    <row r="12" spans="1:25">
      <c r="L12" s="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>
      <c r="N13" s="11" t="s">
        <v>63</v>
      </c>
      <c r="O13" s="11">
        <f>VALUE(Raw_Data_28!B39)*100</f>
        <v>69.199999999999989</v>
      </c>
      <c r="P13" s="11">
        <f>VALUE(Raw_Data_28!C39)*100</f>
        <v>3.4000000000000004</v>
      </c>
      <c r="Q13" s="11">
        <f>P13*1.96</f>
        <v>6.6640000000000006</v>
      </c>
      <c r="R13" s="11">
        <f>R11</f>
        <v>66.3</v>
      </c>
      <c r="S13" s="11"/>
      <c r="T13" s="11"/>
      <c r="U13" s="11"/>
      <c r="V13" s="11"/>
      <c r="W13" s="11"/>
      <c r="X13" s="11"/>
      <c r="Y13" s="11"/>
    </row>
    <row r="14" spans="1:25">
      <c r="N14" s="11" t="s">
        <v>32</v>
      </c>
      <c r="O14" s="11">
        <f>VALUE(Raw_Data_28!B38)*100</f>
        <v>61.3</v>
      </c>
      <c r="P14" s="11">
        <f>VALUE(Raw_Data_28!C38)*100</f>
        <v>4.2</v>
      </c>
      <c r="Q14" s="11">
        <f>P14*1.96</f>
        <v>8.2319999999999993</v>
      </c>
      <c r="R14" s="11">
        <f>R13</f>
        <v>66.3</v>
      </c>
      <c r="S14" s="11"/>
      <c r="T14" s="11"/>
      <c r="U14" s="11"/>
      <c r="V14" s="11"/>
      <c r="W14" s="11"/>
      <c r="X14" s="11"/>
      <c r="Y14" s="11"/>
    </row>
    <row r="15" spans="1:25">
      <c r="L15" s="6"/>
      <c r="N15" s="11"/>
      <c r="O15" s="11"/>
      <c r="P15" s="11"/>
      <c r="Q15" s="11"/>
      <c r="R15" s="11">
        <f t="shared" ref="R15:R26" si="0">R14</f>
        <v>66.3</v>
      </c>
      <c r="S15" s="11"/>
      <c r="T15" s="11"/>
      <c r="U15" s="11"/>
      <c r="V15" s="11"/>
      <c r="W15" s="11"/>
      <c r="X15" s="11"/>
      <c r="Y15" s="11"/>
    </row>
    <row r="16" spans="1:25">
      <c r="L16" s="6"/>
      <c r="N16" s="11" t="s">
        <v>2430</v>
      </c>
      <c r="O16" s="11">
        <f>VALUE(Raw_Data_28!B18)*100</f>
        <v>59.4</v>
      </c>
      <c r="P16" s="11">
        <f>VALUE(Raw_Data_28!C18)*100</f>
        <v>3.8</v>
      </c>
      <c r="Q16" s="11">
        <f>P16*1.96</f>
        <v>7.4479999999999995</v>
      </c>
      <c r="R16" s="11">
        <f>R15</f>
        <v>66.3</v>
      </c>
      <c r="S16" s="11"/>
      <c r="T16" s="11"/>
      <c r="U16" s="11"/>
      <c r="V16" s="11"/>
      <c r="W16" s="11"/>
      <c r="X16" s="11"/>
      <c r="Y16" s="11"/>
    </row>
    <row r="17" spans="7:25">
      <c r="G17" s="6" t="s">
        <v>2439</v>
      </c>
      <c r="N17" s="11" t="s">
        <v>2431</v>
      </c>
      <c r="O17" s="11">
        <f>VALUE(Raw_Data_28!B19)*100</f>
        <v>71.3</v>
      </c>
      <c r="P17" s="11">
        <f>VALUE(Raw_Data_28!C19)*100</f>
        <v>3.1</v>
      </c>
      <c r="Q17" s="11">
        <f>P17*1.96</f>
        <v>6.0759999999999996</v>
      </c>
      <c r="R17" s="11">
        <f t="shared" si="0"/>
        <v>66.3</v>
      </c>
      <c r="S17" s="11"/>
      <c r="T17" s="11"/>
      <c r="U17" s="11"/>
      <c r="V17" s="11"/>
      <c r="W17" s="11"/>
      <c r="X17" s="11"/>
      <c r="Y17" s="11"/>
    </row>
    <row r="18" spans="7:25">
      <c r="N18" s="11"/>
      <c r="O18" s="11"/>
      <c r="P18" s="11"/>
      <c r="Q18" s="11"/>
      <c r="R18" s="11">
        <f t="shared" si="0"/>
        <v>66.3</v>
      </c>
      <c r="S18" s="11"/>
      <c r="T18" s="11"/>
      <c r="U18" s="11"/>
      <c r="V18" s="11"/>
      <c r="W18" s="11"/>
      <c r="X18" s="11"/>
      <c r="Y18" s="11"/>
    </row>
    <row r="19" spans="7:25">
      <c r="N19" s="11" t="s">
        <v>2432</v>
      </c>
      <c r="O19" s="11">
        <f>VALUE(Raw_Data_28!B23)*100</f>
        <v>69.399999999999991</v>
      </c>
      <c r="P19" s="11">
        <f>VALUE(Raw_Data_28!C23)*100</f>
        <v>3.3000000000000003</v>
      </c>
      <c r="Q19" s="11">
        <f>P19*1.96</f>
        <v>6.468</v>
      </c>
      <c r="R19" s="11">
        <f t="shared" si="0"/>
        <v>66.3</v>
      </c>
      <c r="S19" s="11"/>
      <c r="T19" s="11"/>
      <c r="U19" s="11"/>
      <c r="V19" s="11"/>
      <c r="W19" s="11"/>
      <c r="X19" s="11"/>
      <c r="Y19" s="11"/>
    </row>
    <row r="20" spans="7:25">
      <c r="N20" s="11" t="s">
        <v>2433</v>
      </c>
      <c r="O20" s="11">
        <f>VALUE(Raw_Data_28!B24)*100</f>
        <v>49.8</v>
      </c>
      <c r="P20" s="11">
        <f>VALUE(Raw_Data_28!C24)*100</f>
        <v>4.9000000000000004</v>
      </c>
      <c r="Q20" s="11">
        <f>P20*1.96</f>
        <v>9.604000000000001</v>
      </c>
      <c r="R20" s="11">
        <f t="shared" si="0"/>
        <v>66.3</v>
      </c>
      <c r="S20" s="11"/>
      <c r="T20" s="11"/>
      <c r="U20" s="11"/>
      <c r="V20" s="11"/>
      <c r="W20" s="11"/>
      <c r="X20" s="11"/>
      <c r="Y20" s="11"/>
    </row>
    <row r="21" spans="7:25">
      <c r="N21" s="11"/>
      <c r="O21" s="11"/>
      <c r="P21" s="11"/>
      <c r="Q21" s="11"/>
      <c r="R21" s="11">
        <f t="shared" si="0"/>
        <v>66.3</v>
      </c>
      <c r="S21" s="11"/>
      <c r="T21" s="11"/>
      <c r="U21" s="11"/>
      <c r="V21" s="11"/>
      <c r="W21" s="11"/>
      <c r="X21" s="11"/>
      <c r="Y21" s="11"/>
    </row>
    <row r="22" spans="7:25">
      <c r="N22" s="16" t="s">
        <v>3478</v>
      </c>
      <c r="O22" s="11">
        <f>VALUE(Raw_Data_28!B28)*100</f>
        <v>59.099999999999994</v>
      </c>
      <c r="P22" s="11">
        <f>VALUE(Raw_Data_28!C28)*100</f>
        <v>3.5000000000000004</v>
      </c>
      <c r="Q22" s="11">
        <f>P22*1.96</f>
        <v>6.86</v>
      </c>
      <c r="R22" s="11">
        <f t="shared" si="0"/>
        <v>66.3</v>
      </c>
      <c r="S22" s="11"/>
      <c r="T22" s="11"/>
      <c r="U22" s="11"/>
      <c r="V22" s="11"/>
      <c r="W22" s="11"/>
      <c r="X22" s="11"/>
      <c r="Y22" s="11"/>
    </row>
    <row r="23" spans="7:25">
      <c r="N23" s="17" t="s">
        <v>3657</v>
      </c>
      <c r="O23" s="11">
        <f>VALUE(Raw_Data_28!B29)*100</f>
        <v>83.1</v>
      </c>
      <c r="P23" s="11">
        <f>VALUE(Raw_Data_28!C29)*100</f>
        <v>4.3999999999999995</v>
      </c>
      <c r="Q23" s="11">
        <f>P23*1.96</f>
        <v>8.6239999999999988</v>
      </c>
      <c r="R23" s="11">
        <f t="shared" si="0"/>
        <v>66.3</v>
      </c>
      <c r="S23" s="11"/>
      <c r="T23" s="11"/>
      <c r="U23" s="11"/>
      <c r="V23" s="11"/>
      <c r="W23" s="11"/>
      <c r="X23" s="11"/>
      <c r="Y23" s="11"/>
    </row>
    <row r="24" spans="7:25">
      <c r="N24" s="11"/>
      <c r="O24" s="11"/>
      <c r="P24" s="11"/>
      <c r="Q24" s="11"/>
      <c r="R24" s="11">
        <f t="shared" si="0"/>
        <v>66.3</v>
      </c>
      <c r="S24" s="11"/>
      <c r="T24" s="11"/>
      <c r="U24" s="11"/>
      <c r="V24" s="11"/>
      <c r="W24" s="11"/>
      <c r="X24" s="11"/>
      <c r="Y24" s="11"/>
    </row>
    <row r="25" spans="7:25">
      <c r="N25" s="11" t="s">
        <v>2434</v>
      </c>
      <c r="O25" s="11">
        <f>VALUE(Raw_Data_28!B33)*100</f>
        <v>43.8</v>
      </c>
      <c r="P25" s="11">
        <f>VALUE(Raw_Data_28!C33)*100</f>
        <v>4.3</v>
      </c>
      <c r="Q25" s="11">
        <f>P25*1.96</f>
        <v>8.427999999999999</v>
      </c>
      <c r="R25" s="11">
        <f t="shared" si="0"/>
        <v>66.3</v>
      </c>
      <c r="S25" s="11"/>
      <c r="T25" s="11"/>
      <c r="U25" s="11"/>
      <c r="V25" s="11"/>
      <c r="W25" s="11"/>
      <c r="X25" s="11"/>
      <c r="Y25" s="11"/>
    </row>
    <row r="26" spans="7:25">
      <c r="N26" s="11" t="s">
        <v>2435</v>
      </c>
      <c r="O26" s="11">
        <f>VALUE(Raw_Data_28!B34)*100</f>
        <v>83.6</v>
      </c>
      <c r="P26" s="11">
        <f>VALUE(Raw_Data_28!C34)*100</f>
        <v>2.5</v>
      </c>
      <c r="Q26" s="11">
        <f>P26*1.96</f>
        <v>4.9000000000000004</v>
      </c>
      <c r="R26" s="11">
        <f t="shared" si="0"/>
        <v>66.3</v>
      </c>
      <c r="S26" s="11"/>
      <c r="T26" s="11"/>
      <c r="U26" s="11"/>
      <c r="V26" s="11"/>
      <c r="W26" s="11"/>
      <c r="X26" s="11"/>
      <c r="Y26" s="11"/>
    </row>
    <row r="27" spans="7:25"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7:25">
      <c r="N28" s="12" t="s">
        <v>2919</v>
      </c>
      <c r="O28" s="11"/>
      <c r="P28" s="11"/>
      <c r="Q28" s="11"/>
      <c r="R28" s="11"/>
      <c r="S28" s="11"/>
      <c r="T28" s="12" t="s">
        <v>2920</v>
      </c>
      <c r="U28" s="11"/>
      <c r="V28" s="11"/>
      <c r="W28" s="11"/>
      <c r="X28" s="11"/>
      <c r="Y28" s="11"/>
    </row>
    <row r="29" spans="7:25">
      <c r="N29" s="11"/>
      <c r="O29" s="11"/>
      <c r="P29" s="11"/>
      <c r="Q29" s="11"/>
      <c r="R29" s="12" t="s">
        <v>2713</v>
      </c>
      <c r="S29" s="11"/>
      <c r="T29" s="11"/>
      <c r="U29" s="11"/>
      <c r="V29" s="11"/>
      <c r="W29" s="11"/>
      <c r="X29" s="12" t="s">
        <v>2713</v>
      </c>
      <c r="Y29" s="11"/>
    </row>
    <row r="30" spans="7:25">
      <c r="N30" s="12" t="s">
        <v>2759</v>
      </c>
      <c r="O30" s="11">
        <f>VALUE(Raw_Data_28!B48)*100</f>
        <v>60.4</v>
      </c>
      <c r="P30" s="11">
        <f>VALUE(Raw_Data_28!C48)*100</f>
        <v>2</v>
      </c>
      <c r="Q30" s="11"/>
      <c r="R30" s="12"/>
      <c r="S30" s="11"/>
      <c r="T30" s="12" t="s">
        <v>2759</v>
      </c>
      <c r="U30" s="11">
        <f>VALUE(Raw_Data_28!B88)*100</f>
        <v>61.9</v>
      </c>
      <c r="V30" s="11">
        <f>VALUE(Raw_Data_28!C88)*100</f>
        <v>2.4</v>
      </c>
      <c r="W30" s="11"/>
      <c r="X30" s="12"/>
      <c r="Y30" s="11"/>
    </row>
    <row r="31" spans="7:25">
      <c r="N31" s="12"/>
      <c r="O31" s="11"/>
      <c r="P31" s="11"/>
      <c r="Q31" s="11"/>
      <c r="R31" s="12"/>
      <c r="S31" s="11"/>
      <c r="T31" s="12"/>
      <c r="U31" s="11"/>
      <c r="V31" s="11"/>
      <c r="W31" s="11"/>
      <c r="X31" s="12"/>
      <c r="Y31" s="11"/>
    </row>
    <row r="32" spans="7:25">
      <c r="G32" s="6" t="s">
        <v>2440</v>
      </c>
      <c r="N32" s="11" t="s">
        <v>2162</v>
      </c>
      <c r="O32" s="11">
        <f>IFERROR(VALUE(Raw_Data_28!B43)*100,Raw_Data_28!B43)</f>
        <v>35.199999999999996</v>
      </c>
      <c r="P32" s="11">
        <f>IFERROR(VALUE(Raw_Data_28!C43)*100,Raw_Data_28!C43)</f>
        <v>2.9000000000000004</v>
      </c>
      <c r="Q32" s="11">
        <f>P32*1.96</f>
        <v>5.6840000000000002</v>
      </c>
      <c r="R32" s="11">
        <f>O30</f>
        <v>60.4</v>
      </c>
      <c r="S32" s="11"/>
      <c r="T32" s="11" t="s">
        <v>2162</v>
      </c>
      <c r="U32" s="11">
        <f>IFERROR(VALUE(Raw_Data_28!B83)*100,Raw_Data_28!B83)</f>
        <v>31.4</v>
      </c>
      <c r="V32" s="11">
        <f>IFERROR(VALUE(Raw_Data_28!C83)*100,Raw_Data_28!C83)</f>
        <v>5.2</v>
      </c>
      <c r="W32" s="11">
        <f>V32*1.96</f>
        <v>10.192</v>
      </c>
      <c r="X32" s="11">
        <f>U30</f>
        <v>61.9</v>
      </c>
      <c r="Y32" s="11"/>
    </row>
    <row r="33" spans="5:25">
      <c r="N33" s="11" t="s">
        <v>3819</v>
      </c>
      <c r="O33" s="11">
        <f>IFERROR(VALUE(Raw_Data_28!B44)*100,Raw_Data_28!B44)</f>
        <v>37.1</v>
      </c>
      <c r="P33" s="11">
        <f>IFERROR(VALUE(Raw_Data_28!C44)*100,Raw_Data_28!C44)</f>
        <v>3.2</v>
      </c>
      <c r="Q33" s="11">
        <f>P33*1.96</f>
        <v>6.2720000000000002</v>
      </c>
      <c r="R33" s="11">
        <f>R32</f>
        <v>60.4</v>
      </c>
      <c r="S33" s="11"/>
      <c r="T33" s="11" t="s">
        <v>3819</v>
      </c>
      <c r="U33" s="11">
        <f>IFERROR(VALUE(Raw_Data_28!B84)*100,Raw_Data_28!B84)</f>
        <v>45.800000000000004</v>
      </c>
      <c r="V33" s="11">
        <f>IFERROR(VALUE(Raw_Data_28!C84)*100,Raw_Data_28!C84)</f>
        <v>3.6999999999999997</v>
      </c>
      <c r="W33" s="11">
        <f>V33*1.96</f>
        <v>7.2519999999999998</v>
      </c>
      <c r="X33" s="11">
        <f>X32</f>
        <v>61.9</v>
      </c>
      <c r="Y33" s="11"/>
    </row>
    <row r="34" spans="5:25">
      <c r="N34" s="11" t="s">
        <v>59</v>
      </c>
      <c r="O34" s="11">
        <f>IFERROR(VALUE(Raw_Data_28!B45)*100,Raw_Data_28!B45)</f>
        <v>63.5</v>
      </c>
      <c r="P34" s="11">
        <f>IFERROR(VALUE(Raw_Data_28!C45)*100,Raw_Data_28!C45)</f>
        <v>3.5000000000000004</v>
      </c>
      <c r="Q34" s="11">
        <f>P34*1.96</f>
        <v>6.86</v>
      </c>
      <c r="R34" s="11">
        <f>R33</f>
        <v>60.4</v>
      </c>
      <c r="S34" s="11"/>
      <c r="T34" s="11" t="s">
        <v>59</v>
      </c>
      <c r="U34" s="11">
        <f>IFERROR(VALUE(Raw_Data_28!B85)*100,Raw_Data_28!B85)</f>
        <v>67</v>
      </c>
      <c r="V34" s="11">
        <f>IFERROR(VALUE(Raw_Data_28!C85)*100,Raw_Data_28!C85)</f>
        <v>7.9</v>
      </c>
      <c r="W34" s="11">
        <f>V34*1.96</f>
        <v>15.484</v>
      </c>
      <c r="X34" s="11">
        <f>X33</f>
        <v>61.9</v>
      </c>
      <c r="Y34" s="11"/>
    </row>
    <row r="35" spans="5:25">
      <c r="N35" s="11" t="s">
        <v>3656</v>
      </c>
      <c r="O35" s="11">
        <f>IFERROR(VALUE(Raw_Data_28!B46)*100,Raw_Data_28!B46)</f>
        <v>72.3</v>
      </c>
      <c r="P35" s="11">
        <f>IFERROR(VALUE(Raw_Data_28!C46)*100,Raw_Data_28!C46)</f>
        <v>3.6999999999999997</v>
      </c>
      <c r="Q35" s="11">
        <f>P35*1.96</f>
        <v>7.2519999999999998</v>
      </c>
      <c r="R35" s="11">
        <f>R34</f>
        <v>60.4</v>
      </c>
      <c r="S35" s="11"/>
      <c r="T35" s="11" t="s">
        <v>3656</v>
      </c>
      <c r="U35" s="11">
        <f>IFERROR(VALUE(Raw_Data_28!B86)*100,Raw_Data_28!B86)</f>
        <v>53.6</v>
      </c>
      <c r="V35" s="11">
        <f>IFERROR(VALUE(Raw_Data_28!C86)*100,Raw_Data_28!C86)</f>
        <v>6.4</v>
      </c>
      <c r="W35" s="11">
        <f>V35*1.96</f>
        <v>12.544</v>
      </c>
      <c r="X35" s="11">
        <f t="shared" ref="X35:X51" si="1">X34</f>
        <v>61.9</v>
      </c>
      <c r="Y35" s="11"/>
    </row>
    <row r="36" spans="5:25">
      <c r="N36" s="11" t="s">
        <v>103</v>
      </c>
      <c r="O36" s="11">
        <f>IFERROR(VALUE(Raw_Data_28!B47)*100,Raw_Data_28!B47)</f>
        <v>88.7</v>
      </c>
      <c r="P36" s="11">
        <f>IFERROR(VALUE(Raw_Data_28!C47)*100,Raw_Data_28!C47)</f>
        <v>2.2999999999999998</v>
      </c>
      <c r="Q36" s="11">
        <f>P36*1.96</f>
        <v>4.508</v>
      </c>
      <c r="R36" s="11">
        <f>R35</f>
        <v>60.4</v>
      </c>
      <c r="S36" s="11"/>
      <c r="T36" s="11" t="s">
        <v>103</v>
      </c>
      <c r="U36" s="11">
        <f>IFERROR(VALUE(Raw_Data_28!B87)*100,Raw_Data_28!B87)</f>
        <v>93.5</v>
      </c>
      <c r="V36" s="11">
        <f>IFERROR(VALUE(Raw_Data_28!C87)*100,Raw_Data_28!C87)</f>
        <v>1.7999999999999998</v>
      </c>
      <c r="W36" s="11">
        <f>V36*1.96</f>
        <v>3.5279999999999996</v>
      </c>
      <c r="X36" s="11">
        <f t="shared" si="1"/>
        <v>61.9</v>
      </c>
      <c r="Y36" s="11"/>
    </row>
    <row r="37" spans="5:25"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5:25">
      <c r="N38" s="11" t="s">
        <v>63</v>
      </c>
      <c r="O38" s="11">
        <f>VALUE(Raw_Data_28!B79)*100</f>
        <v>65</v>
      </c>
      <c r="P38" s="11">
        <f>VALUE(Raw_Data_28!C79)*100</f>
        <v>2.4</v>
      </c>
      <c r="Q38" s="11">
        <f>P38*1.96</f>
        <v>4.7039999999999997</v>
      </c>
      <c r="R38" s="11">
        <f>R36</f>
        <v>60.4</v>
      </c>
      <c r="S38" s="11"/>
      <c r="T38" s="11" t="s">
        <v>63</v>
      </c>
      <c r="U38" s="11">
        <f>VALUE(Raw_Data_28!B119)*100</f>
        <v>64.2</v>
      </c>
      <c r="V38" s="11">
        <f>VALUE(Raw_Data_28!C119)*100</f>
        <v>3</v>
      </c>
      <c r="W38" s="11">
        <f>V38*1.96</f>
        <v>5.88</v>
      </c>
      <c r="X38" s="11">
        <f>X36</f>
        <v>61.9</v>
      </c>
      <c r="Y38" s="11"/>
    </row>
    <row r="39" spans="5:25">
      <c r="N39" s="11" t="s">
        <v>32</v>
      </c>
      <c r="O39" s="11">
        <f>VALUE(Raw_Data_28!B78)*100</f>
        <v>52.5</v>
      </c>
      <c r="P39" s="11">
        <f>VALUE(Raw_Data_28!C78)*100</f>
        <v>3</v>
      </c>
      <c r="Q39" s="11">
        <f>P39*1.96</f>
        <v>5.88</v>
      </c>
      <c r="R39" s="11">
        <f t="shared" ref="R39:R51" si="2">R38</f>
        <v>60.4</v>
      </c>
      <c r="S39" s="11"/>
      <c r="T39" s="11" t="s">
        <v>32</v>
      </c>
      <c r="U39" s="11">
        <f>VALUE(Raw_Data_28!B118)*100</f>
        <v>57.9</v>
      </c>
      <c r="V39" s="11">
        <f>VALUE(Raw_Data_28!C118)*100</f>
        <v>3.2</v>
      </c>
      <c r="W39" s="11">
        <f>V39*1.96</f>
        <v>6.2720000000000002</v>
      </c>
      <c r="X39" s="11">
        <f t="shared" si="1"/>
        <v>61.9</v>
      </c>
      <c r="Y39" s="11"/>
    </row>
    <row r="40" spans="5:25">
      <c r="N40" s="11"/>
      <c r="O40" s="11"/>
      <c r="P40" s="11"/>
      <c r="Q40" s="11"/>
      <c r="R40" s="11">
        <f t="shared" si="2"/>
        <v>60.4</v>
      </c>
      <c r="S40" s="11"/>
      <c r="T40" s="11"/>
      <c r="U40" s="11"/>
      <c r="V40" s="11"/>
      <c r="W40" s="11"/>
      <c r="X40" s="11">
        <f t="shared" si="1"/>
        <v>61.9</v>
      </c>
      <c r="Y40" s="11"/>
    </row>
    <row r="41" spans="5:25">
      <c r="N41" s="11" t="s">
        <v>2430</v>
      </c>
      <c r="O41" s="11">
        <f>VALUE(Raw_Data_28!B58)*100</f>
        <v>53.800000000000004</v>
      </c>
      <c r="P41" s="11">
        <f>VALUE(Raw_Data_28!C58)*100</f>
        <v>2.7</v>
      </c>
      <c r="Q41" s="11">
        <f>P41*1.96</f>
        <v>5.2919999999999998</v>
      </c>
      <c r="R41" s="11">
        <f t="shared" si="2"/>
        <v>60.4</v>
      </c>
      <c r="S41" s="11"/>
      <c r="T41" s="11" t="s">
        <v>2430</v>
      </c>
      <c r="U41" s="11">
        <f>VALUE(Raw_Data_28!B98)*100</f>
        <v>53.1</v>
      </c>
      <c r="V41" s="11">
        <f>VALUE(Raw_Data_28!C98)*100</f>
        <v>3.1</v>
      </c>
      <c r="W41" s="11">
        <f>V41*1.96</f>
        <v>6.0759999999999996</v>
      </c>
      <c r="X41" s="11">
        <f t="shared" si="1"/>
        <v>61.9</v>
      </c>
      <c r="Y41" s="11"/>
    </row>
    <row r="42" spans="5:25">
      <c r="N42" s="11" t="s">
        <v>2431</v>
      </c>
      <c r="O42" s="11">
        <f>VALUE(Raw_Data_28!B59)*100</f>
        <v>65.100000000000009</v>
      </c>
      <c r="P42" s="11">
        <f>VALUE(Raw_Data_28!C59)*100</f>
        <v>2.4</v>
      </c>
      <c r="Q42" s="11">
        <f>P42*1.96</f>
        <v>4.7039999999999997</v>
      </c>
      <c r="R42" s="11">
        <f t="shared" si="2"/>
        <v>60.4</v>
      </c>
      <c r="S42" s="11"/>
      <c r="T42" s="11" t="s">
        <v>2431</v>
      </c>
      <c r="U42" s="11">
        <f>VALUE(Raw_Data_28!B99)*100</f>
        <v>68.2</v>
      </c>
      <c r="V42" s="11">
        <f>VALUE(Raw_Data_28!C99)*100</f>
        <v>2.9000000000000004</v>
      </c>
      <c r="W42" s="11">
        <f>V42*1.96</f>
        <v>5.6840000000000002</v>
      </c>
      <c r="X42" s="11">
        <f t="shared" si="1"/>
        <v>61.9</v>
      </c>
      <c r="Y42" s="11"/>
    </row>
    <row r="43" spans="5:25">
      <c r="N43" s="11"/>
      <c r="O43" s="11"/>
      <c r="P43" s="11"/>
      <c r="Q43" s="11"/>
      <c r="R43" s="11">
        <f t="shared" si="2"/>
        <v>60.4</v>
      </c>
      <c r="S43" s="11"/>
      <c r="T43" s="11"/>
      <c r="U43" s="11"/>
      <c r="V43" s="11"/>
      <c r="W43" s="11"/>
      <c r="X43" s="11">
        <f t="shared" si="1"/>
        <v>61.9</v>
      </c>
      <c r="Y43" s="11"/>
    </row>
    <row r="44" spans="5:25">
      <c r="N44" s="11" t="s">
        <v>2432</v>
      </c>
      <c r="O44" s="11">
        <f>VALUE(Raw_Data_28!B63)*100</f>
        <v>62.5</v>
      </c>
      <c r="P44" s="11">
        <f>VALUE(Raw_Data_28!C63)*100</f>
        <v>2.1</v>
      </c>
      <c r="Q44" s="11">
        <f>P44*1.96</f>
        <v>4.1159999999999997</v>
      </c>
      <c r="R44" s="11">
        <f t="shared" si="2"/>
        <v>60.4</v>
      </c>
      <c r="S44" s="11"/>
      <c r="T44" s="11" t="s">
        <v>2432</v>
      </c>
      <c r="U44" s="11">
        <f>VALUE(Raw_Data_28!B103)*100</f>
        <v>63.3</v>
      </c>
      <c r="V44" s="11">
        <f>VALUE(Raw_Data_28!C103)*100</f>
        <v>2.5</v>
      </c>
      <c r="W44" s="11">
        <f>V44*1.96</f>
        <v>4.9000000000000004</v>
      </c>
      <c r="X44" s="11">
        <f t="shared" si="1"/>
        <v>61.9</v>
      </c>
      <c r="Y44" s="11"/>
    </row>
    <row r="45" spans="5:25">
      <c r="N45" s="11" t="s">
        <v>2433</v>
      </c>
      <c r="O45" s="11">
        <f>VALUE(Raw_Data_28!B64)*100</f>
        <v>49.1</v>
      </c>
      <c r="P45" s="11">
        <f>VALUE(Raw_Data_28!C64)*100</f>
        <v>3.6999999999999997</v>
      </c>
      <c r="Q45" s="11">
        <f>P45*1.96</f>
        <v>7.2519999999999998</v>
      </c>
      <c r="R45" s="11">
        <f t="shared" si="2"/>
        <v>60.4</v>
      </c>
      <c r="S45" s="11"/>
      <c r="T45" s="11" t="s">
        <v>2433</v>
      </c>
      <c r="U45" s="11">
        <f>VALUE(Raw_Data_28!B104)*100</f>
        <v>54.1</v>
      </c>
      <c r="V45" s="11">
        <f>VALUE(Raw_Data_28!C104)*100</f>
        <v>4.5999999999999996</v>
      </c>
      <c r="W45" s="11">
        <f>V45*1.96</f>
        <v>9.016</v>
      </c>
      <c r="X45" s="11">
        <f t="shared" si="1"/>
        <v>61.9</v>
      </c>
      <c r="Y45" s="11"/>
    </row>
    <row r="46" spans="5:25">
      <c r="N46" s="11"/>
      <c r="O46" s="11"/>
      <c r="P46" s="11"/>
      <c r="Q46" s="11"/>
      <c r="R46" s="11">
        <f t="shared" si="2"/>
        <v>60.4</v>
      </c>
      <c r="S46" s="11"/>
      <c r="T46" s="11"/>
      <c r="U46" s="11"/>
      <c r="V46" s="11"/>
      <c r="W46" s="11"/>
      <c r="X46" s="11">
        <f t="shared" si="1"/>
        <v>61.9</v>
      </c>
      <c r="Y46" s="11"/>
    </row>
    <row r="47" spans="5:25">
      <c r="G47" s="6"/>
      <c r="N47" s="16" t="s">
        <v>3478</v>
      </c>
      <c r="O47" s="11">
        <f>VALUE(Raw_Data_28!B68)*100</f>
        <v>53.300000000000004</v>
      </c>
      <c r="P47" s="11">
        <f>VALUE(Raw_Data_28!C68)*100</f>
        <v>2.2999999999999998</v>
      </c>
      <c r="Q47" s="11">
        <f>P47*1.96</f>
        <v>4.508</v>
      </c>
      <c r="R47" s="11">
        <f t="shared" si="2"/>
        <v>60.4</v>
      </c>
      <c r="S47" s="11"/>
      <c r="T47" s="16" t="s">
        <v>3478</v>
      </c>
      <c r="U47" s="12">
        <f>VALUE(Raw_Data_28!B108)*100</f>
        <v>60.5</v>
      </c>
      <c r="V47" s="12">
        <f>VALUE(Raw_Data_28!C108)*100</f>
        <v>2.4</v>
      </c>
      <c r="W47" s="11">
        <f>V47*1.96</f>
        <v>4.7039999999999997</v>
      </c>
      <c r="X47" s="11">
        <f t="shared" si="1"/>
        <v>61.9</v>
      </c>
      <c r="Y47" s="11"/>
    </row>
    <row r="48" spans="5:25">
      <c r="E48" s="6" t="s">
        <v>2918</v>
      </c>
      <c r="N48" s="17" t="s">
        <v>3657</v>
      </c>
      <c r="O48" s="11">
        <f>VALUE(Raw_Data_28!B69)*100</f>
        <v>76.900000000000006</v>
      </c>
      <c r="P48" s="11">
        <f>VALUE(Raw_Data_28!C69)*100</f>
        <v>2.1999999999999997</v>
      </c>
      <c r="Q48" s="11">
        <f>P48*1.96</f>
        <v>4.3119999999999994</v>
      </c>
      <c r="R48" s="11">
        <f t="shared" si="2"/>
        <v>60.4</v>
      </c>
      <c r="S48" s="11"/>
      <c r="T48" s="17" t="s">
        <v>3657</v>
      </c>
      <c r="U48" s="12">
        <f>VALUE(Raw_Data_28!B109)*100</f>
        <v>65</v>
      </c>
      <c r="V48" s="12">
        <f>VALUE(Raw_Data_28!C109)*100</f>
        <v>5.0999999999999996</v>
      </c>
      <c r="W48" s="11">
        <f>V48*1.96</f>
        <v>9.9959999999999987</v>
      </c>
      <c r="X48" s="11">
        <f t="shared" si="1"/>
        <v>61.9</v>
      </c>
      <c r="Y48" s="11"/>
    </row>
    <row r="49" spans="14:25">
      <c r="N49" s="11"/>
      <c r="O49" s="11"/>
      <c r="P49" s="11"/>
      <c r="Q49" s="11"/>
      <c r="R49" s="11">
        <f t="shared" si="2"/>
        <v>60.4</v>
      </c>
      <c r="S49" s="11"/>
      <c r="T49" s="11"/>
      <c r="U49" s="11"/>
      <c r="V49" s="11"/>
      <c r="W49" s="11"/>
      <c r="X49" s="11">
        <f t="shared" si="1"/>
        <v>61.9</v>
      </c>
      <c r="Y49" s="11"/>
    </row>
    <row r="50" spans="14:25">
      <c r="N50" s="11" t="s">
        <v>2434</v>
      </c>
      <c r="O50" s="11">
        <f>VALUE(Raw_Data_28!B73)*100</f>
        <v>43.2</v>
      </c>
      <c r="P50" s="11">
        <f>VALUE(Raw_Data_28!C73)*100</f>
        <v>3.3000000000000003</v>
      </c>
      <c r="Q50" s="11">
        <f>P50*1.96</f>
        <v>6.468</v>
      </c>
      <c r="R50" s="11">
        <f t="shared" si="2"/>
        <v>60.4</v>
      </c>
      <c r="S50" s="11"/>
      <c r="T50" s="11" t="s">
        <v>2434</v>
      </c>
      <c r="U50" s="12">
        <f>VALUE(Raw_Data_28!B113)*100</f>
        <v>45.7</v>
      </c>
      <c r="V50" s="12">
        <f>VALUE(Raw_Data_28!C113)*100</f>
        <v>3.5999999999999996</v>
      </c>
      <c r="W50" s="11">
        <f>V50*1.96</f>
        <v>7.0559999999999992</v>
      </c>
      <c r="X50" s="11">
        <f t="shared" si="1"/>
        <v>61.9</v>
      </c>
      <c r="Y50" s="11"/>
    </row>
    <row r="51" spans="14:25">
      <c r="N51" s="11" t="s">
        <v>2435</v>
      </c>
      <c r="O51" s="11">
        <f>VALUE(Raw_Data_28!B74)*100</f>
        <v>73.599999999999994</v>
      </c>
      <c r="P51" s="11">
        <f>VALUE(Raw_Data_28!C74)*100</f>
        <v>2</v>
      </c>
      <c r="Q51" s="11">
        <f>P51*1.96</f>
        <v>3.92</v>
      </c>
      <c r="R51" s="11">
        <f t="shared" si="2"/>
        <v>60.4</v>
      </c>
      <c r="S51" s="11"/>
      <c r="T51" s="11" t="s">
        <v>2435</v>
      </c>
      <c r="U51" s="12">
        <f>VALUE(Raw_Data_28!B114)*100</f>
        <v>74.3</v>
      </c>
      <c r="V51" s="12">
        <f>VALUE(Raw_Data_28!C114)*100</f>
        <v>2.4</v>
      </c>
      <c r="W51" s="11">
        <f>V51*1.96</f>
        <v>4.7039999999999997</v>
      </c>
      <c r="X51" s="11">
        <f t="shared" si="1"/>
        <v>61.9</v>
      </c>
      <c r="Y51" s="11"/>
    </row>
    <row r="52" spans="14:25"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65" spans="13:13">
      <c r="M65" s="11"/>
    </row>
    <row r="66" spans="13:13">
      <c r="M66" s="11"/>
    </row>
    <row r="67" spans="13:13">
      <c r="M67" s="11"/>
    </row>
    <row r="68" spans="13:13">
      <c r="M68" s="11"/>
    </row>
    <row r="69" spans="13:13">
      <c r="M69" s="11"/>
    </row>
    <row r="70" spans="13:13">
      <c r="M70" s="11"/>
    </row>
    <row r="71" spans="13:13">
      <c r="M71" s="11"/>
    </row>
    <row r="72" spans="13:13">
      <c r="M72" s="11"/>
    </row>
    <row r="73" spans="13:13">
      <c r="M73" s="11"/>
    </row>
    <row r="74" spans="13:13">
      <c r="M74" s="11"/>
    </row>
    <row r="75" spans="13:13">
      <c r="M75" s="11"/>
    </row>
    <row r="88" spans="14:18">
      <c r="N88" s="6"/>
    </row>
    <row r="89" spans="14:18">
      <c r="R89" s="6"/>
    </row>
    <row r="90" spans="14:18">
      <c r="N90" s="11"/>
    </row>
    <row r="91" spans="14:18">
      <c r="N91" s="11"/>
    </row>
    <row r="92" spans="14:18">
      <c r="N92" s="11"/>
    </row>
    <row r="93" spans="14:18">
      <c r="N93" s="11"/>
    </row>
    <row r="94" spans="14:18">
      <c r="N94" s="11"/>
    </row>
    <row r="95" spans="14:18">
      <c r="N95" s="11"/>
    </row>
    <row r="96" spans="14:18">
      <c r="N96" s="11"/>
    </row>
    <row r="97" spans="14:14">
      <c r="N97" s="11"/>
    </row>
    <row r="98" spans="14:14">
      <c r="N98" s="11"/>
    </row>
    <row r="99" spans="14:14">
      <c r="N99" s="11"/>
    </row>
    <row r="100" spans="14:14">
      <c r="N100" s="14"/>
    </row>
    <row r="101" spans="14:14">
      <c r="N101" s="11"/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workbookViewId="0"/>
  </sheetViews>
  <sheetFormatPr defaultRowHeight="14.5"/>
  <cols>
    <col min="1" max="1" width="56" bestFit="1" customWidth="1"/>
  </cols>
  <sheetData>
    <row r="1" spans="1:8">
      <c r="A1" t="s">
        <v>672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</row>
    <row r="2" spans="1:8">
      <c r="A2" t="s">
        <v>673</v>
      </c>
      <c r="B2" t="s">
        <v>2162</v>
      </c>
      <c r="C2" t="s">
        <v>3728</v>
      </c>
      <c r="D2" t="s">
        <v>59</v>
      </c>
      <c r="E2" t="s">
        <v>119</v>
      </c>
      <c r="F2" t="s">
        <v>133</v>
      </c>
      <c r="G2" t="s">
        <v>7</v>
      </c>
      <c r="H2" t="s">
        <v>108</v>
      </c>
    </row>
    <row r="3" spans="1:8">
      <c r="A3" t="s">
        <v>2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</v>
      </c>
    </row>
    <row r="4" spans="1:8">
      <c r="A4" t="s">
        <v>674</v>
      </c>
      <c r="B4" t="s">
        <v>3024</v>
      </c>
      <c r="C4" t="s">
        <v>3805</v>
      </c>
      <c r="D4" t="s">
        <v>3079</v>
      </c>
      <c r="E4" t="s">
        <v>2754</v>
      </c>
      <c r="F4" t="s">
        <v>44</v>
      </c>
      <c r="G4" t="s">
        <v>3129</v>
      </c>
      <c r="H4" t="s">
        <v>3147</v>
      </c>
    </row>
    <row r="5" spans="1:8">
      <c r="A5" t="s">
        <v>675</v>
      </c>
      <c r="B5" t="s">
        <v>1407</v>
      </c>
      <c r="C5" t="s">
        <v>3806</v>
      </c>
      <c r="D5" t="s">
        <v>3080</v>
      </c>
      <c r="E5" t="s">
        <v>3125</v>
      </c>
      <c r="F5" t="s">
        <v>2988</v>
      </c>
      <c r="G5" t="s">
        <v>3130</v>
      </c>
      <c r="H5" t="s">
        <v>3148</v>
      </c>
    </row>
    <row r="6" spans="1:8">
      <c r="A6" t="s">
        <v>290</v>
      </c>
      <c r="B6" t="s">
        <v>3025</v>
      </c>
      <c r="C6" t="s">
        <v>3807</v>
      </c>
      <c r="D6" t="s">
        <v>3081</v>
      </c>
      <c r="E6" t="s">
        <v>3126</v>
      </c>
      <c r="F6" t="s">
        <v>3144</v>
      </c>
      <c r="G6" t="s">
        <v>3131</v>
      </c>
      <c r="H6" t="s">
        <v>3149</v>
      </c>
    </row>
    <row r="7" spans="1:8">
      <c r="A7" t="s">
        <v>288</v>
      </c>
      <c r="B7" t="s">
        <v>3026</v>
      </c>
      <c r="C7" t="s">
        <v>3808</v>
      </c>
      <c r="D7" t="s">
        <v>3082</v>
      </c>
      <c r="E7" t="s">
        <v>3127</v>
      </c>
      <c r="F7" t="s">
        <v>3145</v>
      </c>
      <c r="G7" t="s">
        <v>3132</v>
      </c>
      <c r="H7" t="s">
        <v>3150</v>
      </c>
    </row>
    <row r="8" spans="1:8">
      <c r="A8" t="s">
        <v>676</v>
      </c>
      <c r="B8" t="s">
        <v>3027</v>
      </c>
      <c r="C8" t="s">
        <v>3809</v>
      </c>
      <c r="D8" t="s">
        <v>3083</v>
      </c>
      <c r="E8" t="s">
        <v>3128</v>
      </c>
      <c r="F8" t="s">
        <v>3146</v>
      </c>
      <c r="G8" t="s">
        <v>3133</v>
      </c>
      <c r="H8" t="s">
        <v>3151</v>
      </c>
    </row>
    <row r="9" spans="1:8">
      <c r="A9" t="s">
        <v>7</v>
      </c>
      <c r="B9" t="s">
        <v>26</v>
      </c>
      <c r="C9" t="s">
        <v>26</v>
      </c>
      <c r="D9" t="s">
        <v>26</v>
      </c>
      <c r="E9" t="s">
        <v>26</v>
      </c>
      <c r="F9" t="s">
        <v>26</v>
      </c>
      <c r="G9" t="s">
        <v>26</v>
      </c>
      <c r="H9" t="s">
        <v>280</v>
      </c>
    </row>
    <row r="10" spans="1:8">
      <c r="A10" t="s">
        <v>677</v>
      </c>
      <c r="B10" t="s">
        <v>2</v>
      </c>
      <c r="C10" t="s">
        <v>2</v>
      </c>
      <c r="D10" t="s">
        <v>2</v>
      </c>
      <c r="E10" t="s">
        <v>2</v>
      </c>
      <c r="F10" t="s">
        <v>2</v>
      </c>
      <c r="G10" t="s">
        <v>2</v>
      </c>
      <c r="H10" t="s">
        <v>2</v>
      </c>
    </row>
    <row r="11" spans="1:8">
      <c r="A11" t="s">
        <v>673</v>
      </c>
      <c r="B11" t="s">
        <v>27</v>
      </c>
      <c r="C11" t="s">
        <v>59</v>
      </c>
      <c r="D11" t="s">
        <v>90</v>
      </c>
      <c r="E11" t="s">
        <v>103</v>
      </c>
      <c r="F11" t="s">
        <v>7</v>
      </c>
      <c r="G11" t="s">
        <v>108</v>
      </c>
      <c r="H11" t="s">
        <v>2</v>
      </c>
    </row>
    <row r="12" spans="1:8">
      <c r="A12" t="s">
        <v>2</v>
      </c>
      <c r="B12" t="s">
        <v>21</v>
      </c>
      <c r="C12" t="s">
        <v>21</v>
      </c>
      <c r="D12" t="s">
        <v>21</v>
      </c>
      <c r="E12" t="s">
        <v>21</v>
      </c>
      <c r="F12" t="s">
        <v>21</v>
      </c>
      <c r="G12" t="s">
        <v>2</v>
      </c>
      <c r="H12" t="s">
        <v>2</v>
      </c>
    </row>
    <row r="13" spans="1:8">
      <c r="A13" t="s">
        <v>674</v>
      </c>
      <c r="B13" t="s">
        <v>3028</v>
      </c>
      <c r="C13" t="s">
        <v>3079</v>
      </c>
      <c r="D13" t="s">
        <v>2754</v>
      </c>
      <c r="E13" t="s">
        <v>44</v>
      </c>
      <c r="F13" t="s">
        <v>3129</v>
      </c>
      <c r="G13" t="s">
        <v>3147</v>
      </c>
      <c r="H13" t="s">
        <v>2</v>
      </c>
    </row>
    <row r="14" spans="1:8">
      <c r="A14" t="s">
        <v>675</v>
      </c>
      <c r="B14" t="s">
        <v>2345</v>
      </c>
      <c r="C14" t="s">
        <v>3080</v>
      </c>
      <c r="D14" t="s">
        <v>3125</v>
      </c>
      <c r="E14" t="s">
        <v>2988</v>
      </c>
      <c r="F14" t="s">
        <v>3130</v>
      </c>
      <c r="G14" t="s">
        <v>3148</v>
      </c>
      <c r="H14" t="s">
        <v>2</v>
      </c>
    </row>
    <row r="15" spans="1:8">
      <c r="A15" t="s">
        <v>290</v>
      </c>
      <c r="B15" t="s">
        <v>3014</v>
      </c>
      <c r="C15" t="s">
        <v>3081</v>
      </c>
      <c r="D15" t="s">
        <v>3126</v>
      </c>
      <c r="E15" t="s">
        <v>3144</v>
      </c>
      <c r="F15" t="s">
        <v>3131</v>
      </c>
      <c r="G15" t="s">
        <v>3149</v>
      </c>
      <c r="H15" t="s">
        <v>2</v>
      </c>
    </row>
    <row r="16" spans="1:8">
      <c r="A16" t="s">
        <v>288</v>
      </c>
      <c r="B16" t="s">
        <v>3029</v>
      </c>
      <c r="C16" t="s">
        <v>3082</v>
      </c>
      <c r="D16" t="s">
        <v>3127</v>
      </c>
      <c r="E16" t="s">
        <v>3145</v>
      </c>
      <c r="F16" t="s">
        <v>3132</v>
      </c>
      <c r="G16" t="s">
        <v>3150</v>
      </c>
      <c r="H16" t="s">
        <v>2</v>
      </c>
    </row>
    <row r="17" spans="1:8">
      <c r="A17" t="s">
        <v>676</v>
      </c>
      <c r="B17" t="s">
        <v>3030</v>
      </c>
      <c r="C17" t="s">
        <v>3083</v>
      </c>
      <c r="D17" t="s">
        <v>3128</v>
      </c>
      <c r="E17" t="s">
        <v>3146</v>
      </c>
      <c r="F17" t="s">
        <v>3133</v>
      </c>
      <c r="G17" t="s">
        <v>3151</v>
      </c>
      <c r="H17" t="s">
        <v>2</v>
      </c>
    </row>
    <row r="18" spans="1:8">
      <c r="A18" t="s">
        <v>7</v>
      </c>
      <c r="B18" t="s">
        <v>26</v>
      </c>
      <c r="C18" t="s">
        <v>26</v>
      </c>
      <c r="D18" t="s">
        <v>26</v>
      </c>
      <c r="E18" t="s">
        <v>26</v>
      </c>
      <c r="F18" t="s">
        <v>26</v>
      </c>
      <c r="G18" t="s">
        <v>280</v>
      </c>
      <c r="H18" t="s">
        <v>2</v>
      </c>
    </row>
    <row r="19" spans="1:8">
      <c r="A19" t="s">
        <v>678</v>
      </c>
      <c r="B19" t="s">
        <v>2</v>
      </c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2</v>
      </c>
    </row>
    <row r="20" spans="1:8">
      <c r="A20" t="s">
        <v>673</v>
      </c>
      <c r="B20" t="s">
        <v>28</v>
      </c>
      <c r="C20" t="s">
        <v>60</v>
      </c>
      <c r="D20" t="s">
        <v>7</v>
      </c>
      <c r="E20" t="s">
        <v>108</v>
      </c>
      <c r="F20" t="s">
        <v>2</v>
      </c>
      <c r="G20" t="s">
        <v>2</v>
      </c>
      <c r="H20" t="s">
        <v>2</v>
      </c>
    </row>
    <row r="21" spans="1:8">
      <c r="A21" t="s">
        <v>2</v>
      </c>
      <c r="B21" t="s">
        <v>21</v>
      </c>
      <c r="C21" t="s">
        <v>21</v>
      </c>
      <c r="D21" t="s">
        <v>21</v>
      </c>
      <c r="E21" t="s">
        <v>2</v>
      </c>
      <c r="F21" t="s">
        <v>2</v>
      </c>
      <c r="G21" t="s">
        <v>2</v>
      </c>
      <c r="H21" t="s">
        <v>2</v>
      </c>
    </row>
    <row r="22" spans="1:8">
      <c r="A22" t="s">
        <v>674</v>
      </c>
      <c r="B22" t="s">
        <v>3031</v>
      </c>
      <c r="C22" t="s">
        <v>2544</v>
      </c>
      <c r="D22" t="s">
        <v>3129</v>
      </c>
      <c r="E22" t="s">
        <v>3147</v>
      </c>
      <c r="F22" t="s">
        <v>2</v>
      </c>
      <c r="G22" t="s">
        <v>2</v>
      </c>
      <c r="H22" t="s">
        <v>2</v>
      </c>
    </row>
    <row r="23" spans="1:8">
      <c r="A23" t="s">
        <v>675</v>
      </c>
      <c r="B23" t="s">
        <v>3032</v>
      </c>
      <c r="C23" t="s">
        <v>3084</v>
      </c>
      <c r="D23" t="s">
        <v>3130</v>
      </c>
      <c r="E23" t="s">
        <v>3148</v>
      </c>
      <c r="F23" t="s">
        <v>2</v>
      </c>
      <c r="G23" t="s">
        <v>2</v>
      </c>
      <c r="H23" t="s">
        <v>2</v>
      </c>
    </row>
    <row r="24" spans="1:8">
      <c r="A24" t="s">
        <v>290</v>
      </c>
      <c r="B24" t="s">
        <v>3033</v>
      </c>
      <c r="C24" t="s">
        <v>3085</v>
      </c>
      <c r="D24" t="s">
        <v>3131</v>
      </c>
      <c r="E24" t="s">
        <v>3149</v>
      </c>
      <c r="F24" t="s">
        <v>2</v>
      </c>
      <c r="G24" t="s">
        <v>2</v>
      </c>
      <c r="H24" t="s">
        <v>2</v>
      </c>
    </row>
    <row r="25" spans="1:8">
      <c r="A25" t="s">
        <v>288</v>
      </c>
      <c r="B25" t="s">
        <v>3034</v>
      </c>
      <c r="C25" t="s">
        <v>3086</v>
      </c>
      <c r="D25" t="s">
        <v>3132</v>
      </c>
      <c r="E25" t="s">
        <v>3150</v>
      </c>
      <c r="F25" t="s">
        <v>2</v>
      </c>
      <c r="G25" t="s">
        <v>2</v>
      </c>
      <c r="H25" t="s">
        <v>2</v>
      </c>
    </row>
    <row r="26" spans="1:8">
      <c r="A26" t="s">
        <v>676</v>
      </c>
      <c r="B26" t="s">
        <v>3035</v>
      </c>
      <c r="C26" t="s">
        <v>3087</v>
      </c>
      <c r="D26" t="s">
        <v>3133</v>
      </c>
      <c r="E26" t="s">
        <v>3151</v>
      </c>
      <c r="F26" t="s">
        <v>2</v>
      </c>
      <c r="G26" t="s">
        <v>2</v>
      </c>
      <c r="H26" t="s">
        <v>2</v>
      </c>
    </row>
    <row r="27" spans="1:8">
      <c r="A27" t="s">
        <v>7</v>
      </c>
      <c r="B27" t="s">
        <v>26</v>
      </c>
      <c r="C27" t="s">
        <v>26</v>
      </c>
      <c r="D27" t="s">
        <v>26</v>
      </c>
      <c r="E27" t="s">
        <v>280</v>
      </c>
      <c r="F27" t="s">
        <v>2</v>
      </c>
      <c r="G27" t="s">
        <v>2</v>
      </c>
      <c r="H27" t="s">
        <v>2</v>
      </c>
    </row>
    <row r="28" spans="1:8">
      <c r="A28" t="s">
        <v>679</v>
      </c>
      <c r="B28" t="s">
        <v>2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</row>
    <row r="29" spans="1:8">
      <c r="A29" t="s">
        <v>673</v>
      </c>
      <c r="B29" t="s">
        <v>29</v>
      </c>
      <c r="C29" t="s">
        <v>61</v>
      </c>
      <c r="D29" t="s">
        <v>7</v>
      </c>
      <c r="E29" t="s">
        <v>108</v>
      </c>
      <c r="F29" t="s">
        <v>2</v>
      </c>
      <c r="G29" t="s">
        <v>2</v>
      </c>
      <c r="H29" t="s">
        <v>2</v>
      </c>
    </row>
    <row r="30" spans="1:8">
      <c r="A30" t="s">
        <v>2</v>
      </c>
      <c r="B30" t="s">
        <v>21</v>
      </c>
      <c r="C30" t="s">
        <v>21</v>
      </c>
      <c r="D30" t="s">
        <v>21</v>
      </c>
      <c r="E30" t="s">
        <v>2</v>
      </c>
      <c r="F30" t="s">
        <v>2</v>
      </c>
      <c r="G30" t="s">
        <v>2</v>
      </c>
      <c r="H30" t="s">
        <v>2</v>
      </c>
    </row>
    <row r="31" spans="1:8">
      <c r="A31" t="s">
        <v>674</v>
      </c>
      <c r="B31" t="s">
        <v>3036</v>
      </c>
      <c r="C31" t="s">
        <v>3088</v>
      </c>
      <c r="D31" t="s">
        <v>3129</v>
      </c>
      <c r="E31" t="s">
        <v>3147</v>
      </c>
      <c r="F31" t="s">
        <v>2</v>
      </c>
      <c r="G31" t="s">
        <v>2</v>
      </c>
      <c r="H31" t="s">
        <v>2</v>
      </c>
    </row>
    <row r="32" spans="1:8">
      <c r="A32" t="s">
        <v>675</v>
      </c>
      <c r="B32" t="s">
        <v>3037</v>
      </c>
      <c r="C32" t="s">
        <v>3089</v>
      </c>
      <c r="D32" t="s">
        <v>3130</v>
      </c>
      <c r="E32" t="s">
        <v>3148</v>
      </c>
      <c r="F32" t="s">
        <v>2</v>
      </c>
      <c r="G32" t="s">
        <v>2</v>
      </c>
      <c r="H32" t="s">
        <v>2</v>
      </c>
    </row>
    <row r="33" spans="1:8">
      <c r="A33" t="s">
        <v>290</v>
      </c>
      <c r="B33" t="s">
        <v>3038</v>
      </c>
      <c r="C33" t="s">
        <v>3090</v>
      </c>
      <c r="D33" t="s">
        <v>3131</v>
      </c>
      <c r="E33" t="s">
        <v>3149</v>
      </c>
      <c r="F33" t="s">
        <v>2</v>
      </c>
      <c r="G33" t="s">
        <v>2</v>
      </c>
      <c r="H33" t="s">
        <v>2</v>
      </c>
    </row>
    <row r="34" spans="1:8">
      <c r="A34" t="s">
        <v>288</v>
      </c>
      <c r="B34" t="s">
        <v>3039</v>
      </c>
      <c r="C34" t="s">
        <v>3091</v>
      </c>
      <c r="D34" t="s">
        <v>3132</v>
      </c>
      <c r="E34" t="s">
        <v>3150</v>
      </c>
      <c r="F34" t="s">
        <v>2</v>
      </c>
      <c r="G34" t="s">
        <v>2</v>
      </c>
      <c r="H34" t="s">
        <v>2</v>
      </c>
    </row>
    <row r="35" spans="1:8">
      <c r="A35" t="s">
        <v>676</v>
      </c>
      <c r="B35" t="s">
        <v>3040</v>
      </c>
      <c r="C35" t="s">
        <v>3092</v>
      </c>
      <c r="D35" t="s">
        <v>3133</v>
      </c>
      <c r="E35" t="s">
        <v>3151</v>
      </c>
      <c r="F35" t="s">
        <v>2</v>
      </c>
      <c r="G35" t="s">
        <v>2</v>
      </c>
      <c r="H35" t="s">
        <v>2</v>
      </c>
    </row>
    <row r="36" spans="1:8">
      <c r="A36" t="s">
        <v>7</v>
      </c>
      <c r="B36" t="s">
        <v>26</v>
      </c>
      <c r="C36" t="s">
        <v>26</v>
      </c>
      <c r="D36" t="s">
        <v>26</v>
      </c>
      <c r="E36" t="s">
        <v>280</v>
      </c>
      <c r="F36" t="s">
        <v>2</v>
      </c>
      <c r="G36" t="s">
        <v>2</v>
      </c>
      <c r="H36" t="s">
        <v>2</v>
      </c>
    </row>
    <row r="37" spans="1:8">
      <c r="A37" t="s">
        <v>680</v>
      </c>
      <c r="B37" t="s">
        <v>2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</row>
    <row r="38" spans="1:8">
      <c r="A38" t="s">
        <v>673</v>
      </c>
      <c r="B38" t="s">
        <v>29</v>
      </c>
      <c r="C38" t="s">
        <v>61</v>
      </c>
      <c r="D38" t="s">
        <v>7</v>
      </c>
      <c r="E38" t="s">
        <v>108</v>
      </c>
      <c r="F38" t="s">
        <v>2</v>
      </c>
      <c r="G38" t="s">
        <v>2</v>
      </c>
      <c r="H38" t="s">
        <v>2</v>
      </c>
    </row>
    <row r="39" spans="1:8">
      <c r="A39" t="s">
        <v>2</v>
      </c>
      <c r="B39" t="s">
        <v>21</v>
      </c>
      <c r="C39" t="s">
        <v>21</v>
      </c>
      <c r="D39" t="s">
        <v>21</v>
      </c>
      <c r="E39" t="s">
        <v>2</v>
      </c>
      <c r="F39" t="s">
        <v>2</v>
      </c>
      <c r="G39" t="s">
        <v>2</v>
      </c>
      <c r="H39" t="s">
        <v>2</v>
      </c>
    </row>
    <row r="40" spans="1:8">
      <c r="A40" t="s">
        <v>674</v>
      </c>
      <c r="B40" t="s">
        <v>3041</v>
      </c>
      <c r="C40" t="s">
        <v>3093</v>
      </c>
      <c r="D40" t="s">
        <v>3129</v>
      </c>
      <c r="E40" t="s">
        <v>3147</v>
      </c>
      <c r="F40" t="s">
        <v>2</v>
      </c>
      <c r="G40" t="s">
        <v>2</v>
      </c>
      <c r="H40" t="s">
        <v>2</v>
      </c>
    </row>
    <row r="41" spans="1:8">
      <c r="A41" t="s">
        <v>675</v>
      </c>
      <c r="B41" t="s">
        <v>3042</v>
      </c>
      <c r="C41" t="s">
        <v>3094</v>
      </c>
      <c r="D41" t="s">
        <v>3130</v>
      </c>
      <c r="E41" t="s">
        <v>3148</v>
      </c>
      <c r="F41" t="s">
        <v>2</v>
      </c>
      <c r="G41" t="s">
        <v>2</v>
      </c>
      <c r="H41" t="s">
        <v>2</v>
      </c>
    </row>
    <row r="42" spans="1:8">
      <c r="A42" t="s">
        <v>290</v>
      </c>
      <c r="B42" t="s">
        <v>3043</v>
      </c>
      <c r="C42" t="s">
        <v>324</v>
      </c>
      <c r="D42" t="s">
        <v>3131</v>
      </c>
      <c r="E42" t="s">
        <v>3149</v>
      </c>
      <c r="F42" t="s">
        <v>2</v>
      </c>
      <c r="G42" t="s">
        <v>2</v>
      </c>
      <c r="H42" t="s">
        <v>2</v>
      </c>
    </row>
    <row r="43" spans="1:8">
      <c r="A43" t="s">
        <v>288</v>
      </c>
      <c r="B43" t="s">
        <v>3044</v>
      </c>
      <c r="C43" t="s">
        <v>3095</v>
      </c>
      <c r="D43" t="s">
        <v>3132</v>
      </c>
      <c r="E43" t="s">
        <v>3150</v>
      </c>
      <c r="F43" t="s">
        <v>2</v>
      </c>
      <c r="G43" t="s">
        <v>2</v>
      </c>
      <c r="H43" t="s">
        <v>2</v>
      </c>
    </row>
    <row r="44" spans="1:8">
      <c r="A44" t="s">
        <v>676</v>
      </c>
      <c r="B44" t="s">
        <v>3045</v>
      </c>
      <c r="C44" t="s">
        <v>3096</v>
      </c>
      <c r="D44" t="s">
        <v>3133</v>
      </c>
      <c r="E44" t="s">
        <v>3151</v>
      </c>
      <c r="F44" t="s">
        <v>2</v>
      </c>
      <c r="G44" t="s">
        <v>2</v>
      </c>
      <c r="H44" t="s">
        <v>2</v>
      </c>
    </row>
    <row r="45" spans="1:8">
      <c r="A45" t="s">
        <v>7</v>
      </c>
      <c r="B45" t="s">
        <v>26</v>
      </c>
      <c r="C45" t="s">
        <v>26</v>
      </c>
      <c r="D45" t="s">
        <v>26</v>
      </c>
      <c r="E45" t="s">
        <v>280</v>
      </c>
      <c r="F45" t="s">
        <v>2</v>
      </c>
      <c r="G45" t="s">
        <v>2</v>
      </c>
      <c r="H45" t="s">
        <v>2</v>
      </c>
    </row>
    <row r="46" spans="1:8">
      <c r="A46" t="s">
        <v>681</v>
      </c>
      <c r="B46" t="s">
        <v>2</v>
      </c>
      <c r="C46" t="s">
        <v>2</v>
      </c>
      <c r="D46" t="s">
        <v>2</v>
      </c>
      <c r="E46" t="s">
        <v>2</v>
      </c>
      <c r="F46" t="s">
        <v>2</v>
      </c>
      <c r="G46" t="s">
        <v>2</v>
      </c>
      <c r="H46" t="s">
        <v>2</v>
      </c>
    </row>
    <row r="47" spans="1:8">
      <c r="A47" t="s">
        <v>673</v>
      </c>
      <c r="B47" t="s">
        <v>29</v>
      </c>
      <c r="C47" t="s">
        <v>61</v>
      </c>
      <c r="D47" t="s">
        <v>7</v>
      </c>
      <c r="E47" t="s">
        <v>108</v>
      </c>
      <c r="F47" t="s">
        <v>2</v>
      </c>
      <c r="G47" t="s">
        <v>2</v>
      </c>
      <c r="H47" t="s">
        <v>2</v>
      </c>
    </row>
    <row r="48" spans="1:8">
      <c r="A48" t="s">
        <v>2</v>
      </c>
      <c r="B48" t="s">
        <v>21</v>
      </c>
      <c r="C48" t="s">
        <v>21</v>
      </c>
      <c r="D48" t="s">
        <v>21</v>
      </c>
      <c r="E48" t="s">
        <v>2</v>
      </c>
      <c r="F48" t="s">
        <v>2</v>
      </c>
      <c r="G48" t="s">
        <v>2</v>
      </c>
      <c r="H48" t="s">
        <v>2</v>
      </c>
    </row>
    <row r="49" spans="1:8">
      <c r="A49" t="s">
        <v>674</v>
      </c>
      <c r="B49" t="s">
        <v>3459</v>
      </c>
      <c r="C49" t="s">
        <v>3468</v>
      </c>
      <c r="D49" t="s">
        <v>3129</v>
      </c>
      <c r="E49" t="s">
        <v>3147</v>
      </c>
      <c r="F49" t="s">
        <v>2</v>
      </c>
      <c r="G49" t="s">
        <v>2</v>
      </c>
      <c r="H49" t="s">
        <v>2</v>
      </c>
    </row>
    <row r="50" spans="1:8">
      <c r="A50" t="s">
        <v>675</v>
      </c>
      <c r="B50" t="s">
        <v>3460</v>
      </c>
      <c r="C50" t="s">
        <v>3469</v>
      </c>
      <c r="D50" t="s">
        <v>3130</v>
      </c>
      <c r="E50" t="s">
        <v>3148</v>
      </c>
      <c r="F50" t="s">
        <v>2</v>
      </c>
      <c r="G50" t="s">
        <v>2</v>
      </c>
      <c r="H50" t="s">
        <v>2</v>
      </c>
    </row>
    <row r="51" spans="1:8">
      <c r="A51" t="s">
        <v>290</v>
      </c>
      <c r="B51" t="s">
        <v>3461</v>
      </c>
      <c r="C51" t="s">
        <v>3470</v>
      </c>
      <c r="D51" t="s">
        <v>3131</v>
      </c>
      <c r="E51" t="s">
        <v>3149</v>
      </c>
      <c r="F51" t="s">
        <v>2</v>
      </c>
      <c r="G51" t="s">
        <v>2</v>
      </c>
      <c r="H51" t="s">
        <v>2</v>
      </c>
    </row>
    <row r="52" spans="1:8">
      <c r="A52" t="s">
        <v>288</v>
      </c>
      <c r="B52" t="s">
        <v>1843</v>
      </c>
      <c r="C52" t="s">
        <v>3471</v>
      </c>
      <c r="D52" t="s">
        <v>3132</v>
      </c>
      <c r="E52" t="s">
        <v>3150</v>
      </c>
      <c r="F52" t="s">
        <v>2</v>
      </c>
      <c r="G52" t="s">
        <v>2</v>
      </c>
      <c r="H52" t="s">
        <v>2</v>
      </c>
    </row>
    <row r="53" spans="1:8">
      <c r="A53" t="s">
        <v>676</v>
      </c>
      <c r="B53" t="s">
        <v>3462</v>
      </c>
      <c r="C53" t="s">
        <v>3472</v>
      </c>
      <c r="D53" t="s">
        <v>3133</v>
      </c>
      <c r="E53" t="s">
        <v>3151</v>
      </c>
      <c r="F53" t="s">
        <v>2</v>
      </c>
      <c r="G53" t="s">
        <v>2</v>
      </c>
      <c r="H53" t="s">
        <v>2</v>
      </c>
    </row>
    <row r="54" spans="1:8">
      <c r="A54" t="s">
        <v>7</v>
      </c>
      <c r="B54" t="s">
        <v>26</v>
      </c>
      <c r="C54" t="s">
        <v>26</v>
      </c>
      <c r="D54" t="s">
        <v>26</v>
      </c>
      <c r="E54" t="s">
        <v>280</v>
      </c>
      <c r="F54" t="s">
        <v>2</v>
      </c>
      <c r="G54" t="s">
        <v>2</v>
      </c>
      <c r="H54" t="s">
        <v>2</v>
      </c>
    </row>
    <row r="55" spans="1:8">
      <c r="A55" t="s">
        <v>682</v>
      </c>
      <c r="B55" t="s">
        <v>2</v>
      </c>
      <c r="C55" t="s">
        <v>2</v>
      </c>
      <c r="D55" t="s">
        <v>2</v>
      </c>
      <c r="E55" t="s">
        <v>2</v>
      </c>
      <c r="F55" t="s">
        <v>2</v>
      </c>
      <c r="G55" t="s">
        <v>2</v>
      </c>
      <c r="H55" t="s">
        <v>2</v>
      </c>
    </row>
    <row r="56" spans="1:8">
      <c r="A56" t="s">
        <v>673</v>
      </c>
      <c r="B56" t="s">
        <v>32</v>
      </c>
      <c r="C56" t="s">
        <v>63</v>
      </c>
      <c r="D56" t="s">
        <v>7</v>
      </c>
      <c r="E56" t="s">
        <v>108</v>
      </c>
      <c r="F56" t="s">
        <v>2</v>
      </c>
      <c r="G56" t="s">
        <v>2</v>
      </c>
      <c r="H56" t="s">
        <v>2</v>
      </c>
    </row>
    <row r="57" spans="1:8">
      <c r="A57" t="s">
        <v>2</v>
      </c>
      <c r="B57" t="s">
        <v>21</v>
      </c>
      <c r="C57" t="s">
        <v>21</v>
      </c>
      <c r="D57" t="s">
        <v>21</v>
      </c>
      <c r="E57" t="s">
        <v>2</v>
      </c>
      <c r="F57" t="s">
        <v>2</v>
      </c>
      <c r="G57" t="s">
        <v>2</v>
      </c>
      <c r="H57" t="s">
        <v>2</v>
      </c>
    </row>
    <row r="58" spans="1:8">
      <c r="A58" t="s">
        <v>674</v>
      </c>
      <c r="B58" t="s">
        <v>3046</v>
      </c>
      <c r="C58" t="s">
        <v>44</v>
      </c>
      <c r="D58" t="s">
        <v>3129</v>
      </c>
      <c r="E58" t="s">
        <v>3147</v>
      </c>
      <c r="F58" t="s">
        <v>2</v>
      </c>
      <c r="G58" t="s">
        <v>2</v>
      </c>
      <c r="H58" t="s">
        <v>2</v>
      </c>
    </row>
    <row r="59" spans="1:8">
      <c r="A59" t="s">
        <v>675</v>
      </c>
      <c r="B59" t="s">
        <v>3047</v>
      </c>
      <c r="C59" t="s">
        <v>3097</v>
      </c>
      <c r="D59" t="s">
        <v>3130</v>
      </c>
      <c r="E59" t="s">
        <v>3148</v>
      </c>
      <c r="F59" t="s">
        <v>2</v>
      </c>
      <c r="G59" t="s">
        <v>2</v>
      </c>
      <c r="H59" t="s">
        <v>2</v>
      </c>
    </row>
    <row r="60" spans="1:8">
      <c r="A60" t="s">
        <v>290</v>
      </c>
      <c r="B60" t="s">
        <v>3048</v>
      </c>
      <c r="C60" t="s">
        <v>3098</v>
      </c>
      <c r="D60" t="s">
        <v>3131</v>
      </c>
      <c r="E60" t="s">
        <v>3149</v>
      </c>
      <c r="F60" t="s">
        <v>2</v>
      </c>
      <c r="G60" t="s">
        <v>2</v>
      </c>
      <c r="H60" t="s">
        <v>2</v>
      </c>
    </row>
    <row r="61" spans="1:8">
      <c r="A61" t="s">
        <v>288</v>
      </c>
      <c r="B61" t="s">
        <v>3049</v>
      </c>
      <c r="C61" t="s">
        <v>3099</v>
      </c>
      <c r="D61" t="s">
        <v>3132</v>
      </c>
      <c r="E61" t="s">
        <v>3150</v>
      </c>
      <c r="F61" t="s">
        <v>2</v>
      </c>
      <c r="G61" t="s">
        <v>2</v>
      </c>
      <c r="H61" t="s">
        <v>2</v>
      </c>
    </row>
    <row r="62" spans="1:8">
      <c r="A62" t="s">
        <v>676</v>
      </c>
      <c r="B62" t="s">
        <v>44</v>
      </c>
      <c r="C62" t="s">
        <v>3100</v>
      </c>
      <c r="D62" t="s">
        <v>3133</v>
      </c>
      <c r="E62" t="s">
        <v>3151</v>
      </c>
      <c r="F62" t="s">
        <v>2</v>
      </c>
      <c r="G62" t="s">
        <v>2</v>
      </c>
      <c r="H62" t="s">
        <v>2</v>
      </c>
    </row>
    <row r="63" spans="1:8">
      <c r="A63" t="s">
        <v>7</v>
      </c>
      <c r="B63" t="s">
        <v>26</v>
      </c>
      <c r="C63" t="s">
        <v>26</v>
      </c>
      <c r="D63" t="s">
        <v>26</v>
      </c>
      <c r="E63" t="s">
        <v>280</v>
      </c>
      <c r="F63" t="s">
        <v>2</v>
      </c>
      <c r="G63" t="s">
        <v>2</v>
      </c>
      <c r="H63" t="s">
        <v>2</v>
      </c>
    </row>
    <row r="64" spans="1:8">
      <c r="A64" t="s">
        <v>683</v>
      </c>
      <c r="B64" t="s">
        <v>2</v>
      </c>
      <c r="C64" t="s">
        <v>2</v>
      </c>
      <c r="D64" t="s">
        <v>2</v>
      </c>
      <c r="E64" t="s">
        <v>2</v>
      </c>
      <c r="F64" t="s">
        <v>2</v>
      </c>
      <c r="G64" t="s">
        <v>2</v>
      </c>
      <c r="H64" t="s">
        <v>2</v>
      </c>
    </row>
    <row r="65" spans="1:8">
      <c r="A65" t="s">
        <v>3628</v>
      </c>
      <c r="B65" t="s">
        <v>2162</v>
      </c>
      <c r="C65" t="s">
        <v>3728</v>
      </c>
      <c r="D65" t="s">
        <v>59</v>
      </c>
      <c r="E65" t="s">
        <v>119</v>
      </c>
      <c r="F65" t="s">
        <v>133</v>
      </c>
      <c r="G65" t="s">
        <v>7</v>
      </c>
      <c r="H65" t="s">
        <v>108</v>
      </c>
    </row>
    <row r="66" spans="1:8">
      <c r="A66" t="s">
        <v>2</v>
      </c>
      <c r="B66" t="s">
        <v>21</v>
      </c>
      <c r="C66" t="s">
        <v>21</v>
      </c>
      <c r="D66" t="s">
        <v>21</v>
      </c>
      <c r="E66" t="s">
        <v>21</v>
      </c>
      <c r="F66" t="s">
        <v>21</v>
      </c>
      <c r="G66" t="s">
        <v>21</v>
      </c>
      <c r="H66" t="s">
        <v>2</v>
      </c>
    </row>
    <row r="67" spans="1:8">
      <c r="A67" t="s">
        <v>674</v>
      </c>
      <c r="B67" t="s">
        <v>3050</v>
      </c>
      <c r="C67" t="s">
        <v>3810</v>
      </c>
      <c r="D67" t="s">
        <v>3102</v>
      </c>
      <c r="E67" t="s">
        <v>3134</v>
      </c>
      <c r="F67" t="s">
        <v>44</v>
      </c>
      <c r="G67" t="s">
        <v>3139</v>
      </c>
      <c r="H67" t="s">
        <v>3156</v>
      </c>
    </row>
    <row r="68" spans="1:8">
      <c r="A68" t="s">
        <v>675</v>
      </c>
      <c r="B68" t="s">
        <v>3051</v>
      </c>
      <c r="C68" t="s">
        <v>3811</v>
      </c>
      <c r="D68" t="s">
        <v>3103</v>
      </c>
      <c r="E68" t="s">
        <v>3135</v>
      </c>
      <c r="F68" t="s">
        <v>3152</v>
      </c>
      <c r="G68" t="s">
        <v>3140</v>
      </c>
      <c r="H68" t="s">
        <v>3157</v>
      </c>
    </row>
    <row r="69" spans="1:8">
      <c r="A69" t="s">
        <v>290</v>
      </c>
      <c r="B69" t="s">
        <v>3052</v>
      </c>
      <c r="C69" t="s">
        <v>3812</v>
      </c>
      <c r="D69" t="s">
        <v>3104</v>
      </c>
      <c r="E69" t="s">
        <v>3136</v>
      </c>
      <c r="F69" t="s">
        <v>3153</v>
      </c>
      <c r="G69" t="s">
        <v>3141</v>
      </c>
      <c r="H69" t="s">
        <v>3158</v>
      </c>
    </row>
    <row r="70" spans="1:8">
      <c r="A70" t="s">
        <v>288</v>
      </c>
      <c r="B70" t="s">
        <v>3053</v>
      </c>
      <c r="C70" t="s">
        <v>3813</v>
      </c>
      <c r="D70" t="s">
        <v>3105</v>
      </c>
      <c r="E70" t="s">
        <v>3137</v>
      </c>
      <c r="F70" t="s">
        <v>3154</v>
      </c>
      <c r="G70" t="s">
        <v>3142</v>
      </c>
      <c r="H70" t="s">
        <v>3159</v>
      </c>
    </row>
    <row r="71" spans="1:8">
      <c r="A71" t="s">
        <v>676</v>
      </c>
      <c r="B71" t="s">
        <v>2601</v>
      </c>
      <c r="C71" t="s">
        <v>3814</v>
      </c>
      <c r="D71" t="s">
        <v>3106</v>
      </c>
      <c r="E71" t="s">
        <v>3138</v>
      </c>
      <c r="F71" t="s">
        <v>3155</v>
      </c>
      <c r="G71" t="s">
        <v>3143</v>
      </c>
      <c r="H71" t="s">
        <v>3160</v>
      </c>
    </row>
    <row r="72" spans="1:8">
      <c r="A72" t="s">
        <v>7</v>
      </c>
      <c r="B72" t="s">
        <v>26</v>
      </c>
      <c r="C72" t="s">
        <v>26</v>
      </c>
      <c r="D72" t="s">
        <v>26</v>
      </c>
      <c r="E72" t="s">
        <v>26</v>
      </c>
      <c r="F72" t="s">
        <v>26</v>
      </c>
      <c r="G72" t="s">
        <v>26</v>
      </c>
      <c r="H72" t="s">
        <v>280</v>
      </c>
    </row>
    <row r="73" spans="1:8">
      <c r="A73" t="s">
        <v>685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t="s">
        <v>2</v>
      </c>
      <c r="H73" t="s">
        <v>2</v>
      </c>
    </row>
    <row r="74" spans="1:8">
      <c r="A74" t="s">
        <v>3628</v>
      </c>
      <c r="B74" t="s">
        <v>27</v>
      </c>
      <c r="C74" t="s">
        <v>59</v>
      </c>
      <c r="D74" t="s">
        <v>90</v>
      </c>
      <c r="E74" t="s">
        <v>103</v>
      </c>
      <c r="F74" t="s">
        <v>7</v>
      </c>
      <c r="G74" t="s">
        <v>108</v>
      </c>
      <c r="H74" t="s">
        <v>2</v>
      </c>
    </row>
    <row r="75" spans="1:8">
      <c r="A75" t="s">
        <v>2</v>
      </c>
      <c r="B75" t="s">
        <v>21</v>
      </c>
      <c r="C75" t="s">
        <v>21</v>
      </c>
      <c r="D75" t="s">
        <v>21</v>
      </c>
      <c r="E75" t="s">
        <v>21</v>
      </c>
      <c r="F75" t="s">
        <v>21</v>
      </c>
      <c r="G75" t="s">
        <v>2</v>
      </c>
      <c r="H75" t="s">
        <v>2</v>
      </c>
    </row>
    <row r="76" spans="1:8">
      <c r="A76" t="s">
        <v>674</v>
      </c>
      <c r="B76" t="s">
        <v>3054</v>
      </c>
      <c r="C76" t="s">
        <v>3102</v>
      </c>
      <c r="D76" t="s">
        <v>3134</v>
      </c>
      <c r="E76" t="s">
        <v>44</v>
      </c>
      <c r="F76" t="s">
        <v>3139</v>
      </c>
      <c r="G76" t="s">
        <v>3156</v>
      </c>
      <c r="H76" t="s">
        <v>2</v>
      </c>
    </row>
    <row r="77" spans="1:8">
      <c r="A77" t="s">
        <v>675</v>
      </c>
      <c r="B77" t="s">
        <v>3055</v>
      </c>
      <c r="C77" t="s">
        <v>3103</v>
      </c>
      <c r="D77" t="s">
        <v>3135</v>
      </c>
      <c r="E77" t="s">
        <v>3152</v>
      </c>
      <c r="F77" t="s">
        <v>3140</v>
      </c>
      <c r="G77" t="s">
        <v>3157</v>
      </c>
      <c r="H77" t="s">
        <v>2</v>
      </c>
    </row>
    <row r="78" spans="1:8">
      <c r="A78" t="s">
        <v>290</v>
      </c>
      <c r="B78" t="s">
        <v>3056</v>
      </c>
      <c r="C78" t="s">
        <v>3104</v>
      </c>
      <c r="D78" t="s">
        <v>3136</v>
      </c>
      <c r="E78" t="s">
        <v>3153</v>
      </c>
      <c r="F78" t="s">
        <v>3141</v>
      </c>
      <c r="G78" t="s">
        <v>3158</v>
      </c>
      <c r="H78" t="s">
        <v>2</v>
      </c>
    </row>
    <row r="79" spans="1:8">
      <c r="A79" t="s">
        <v>288</v>
      </c>
      <c r="B79" t="s">
        <v>3057</v>
      </c>
      <c r="C79" t="s">
        <v>3105</v>
      </c>
      <c r="D79" t="s">
        <v>3137</v>
      </c>
      <c r="E79" t="s">
        <v>3154</v>
      </c>
      <c r="F79" t="s">
        <v>3142</v>
      </c>
      <c r="G79" t="s">
        <v>3159</v>
      </c>
      <c r="H79" t="s">
        <v>2</v>
      </c>
    </row>
    <row r="80" spans="1:8">
      <c r="A80" t="s">
        <v>676</v>
      </c>
      <c r="B80" t="s">
        <v>3058</v>
      </c>
      <c r="C80" t="s">
        <v>3106</v>
      </c>
      <c r="D80" t="s">
        <v>3138</v>
      </c>
      <c r="E80" t="s">
        <v>3155</v>
      </c>
      <c r="F80" t="s">
        <v>3143</v>
      </c>
      <c r="G80" t="s">
        <v>3160</v>
      </c>
      <c r="H80" t="s">
        <v>2</v>
      </c>
    </row>
    <row r="81" spans="1:8">
      <c r="A81" t="s">
        <v>7</v>
      </c>
      <c r="B81" t="s">
        <v>26</v>
      </c>
      <c r="C81" t="s">
        <v>26</v>
      </c>
      <c r="D81" t="s">
        <v>26</v>
      </c>
      <c r="E81" t="s">
        <v>26</v>
      </c>
      <c r="F81" t="s">
        <v>26</v>
      </c>
      <c r="G81" t="s">
        <v>280</v>
      </c>
      <c r="H81" t="s">
        <v>2</v>
      </c>
    </row>
    <row r="82" spans="1:8">
      <c r="A82" t="s">
        <v>686</v>
      </c>
      <c r="B82" t="s">
        <v>2</v>
      </c>
      <c r="C82" t="s">
        <v>2</v>
      </c>
      <c r="D82" t="s">
        <v>2</v>
      </c>
      <c r="E82" t="s">
        <v>2</v>
      </c>
      <c r="F82" t="s">
        <v>2</v>
      </c>
      <c r="G82" t="s">
        <v>2</v>
      </c>
      <c r="H82" t="s">
        <v>2</v>
      </c>
    </row>
    <row r="83" spans="1:8">
      <c r="A83" t="s">
        <v>3628</v>
      </c>
      <c r="B83" t="s">
        <v>28</v>
      </c>
      <c r="C83" t="s">
        <v>60</v>
      </c>
      <c r="D83" t="s">
        <v>7</v>
      </c>
      <c r="E83" t="s">
        <v>108</v>
      </c>
      <c r="F83" t="s">
        <v>2</v>
      </c>
      <c r="G83" t="s">
        <v>2</v>
      </c>
      <c r="H83" t="s">
        <v>2</v>
      </c>
    </row>
    <row r="84" spans="1:8">
      <c r="A84" t="s">
        <v>2</v>
      </c>
      <c r="B84" t="s">
        <v>21</v>
      </c>
      <c r="C84" t="s">
        <v>21</v>
      </c>
      <c r="D84" t="s">
        <v>21</v>
      </c>
      <c r="E84" t="s">
        <v>2</v>
      </c>
      <c r="F84" t="s">
        <v>2</v>
      </c>
      <c r="G84" t="s">
        <v>2</v>
      </c>
      <c r="H84" t="s">
        <v>2</v>
      </c>
    </row>
    <row r="85" spans="1:8">
      <c r="A85" t="s">
        <v>674</v>
      </c>
      <c r="B85" t="s">
        <v>3059</v>
      </c>
      <c r="C85" t="s">
        <v>3107</v>
      </c>
      <c r="D85" t="s">
        <v>3139</v>
      </c>
      <c r="E85" t="s">
        <v>3156</v>
      </c>
      <c r="F85" t="s">
        <v>2</v>
      </c>
      <c r="G85" t="s">
        <v>2</v>
      </c>
      <c r="H85" t="s">
        <v>2</v>
      </c>
    </row>
    <row r="86" spans="1:8">
      <c r="A86" t="s">
        <v>675</v>
      </c>
      <c r="B86" t="s">
        <v>3060</v>
      </c>
      <c r="C86" t="s">
        <v>3108</v>
      </c>
      <c r="D86" t="s">
        <v>3140</v>
      </c>
      <c r="E86" t="s">
        <v>3157</v>
      </c>
      <c r="F86" t="s">
        <v>2</v>
      </c>
      <c r="G86" t="s">
        <v>2</v>
      </c>
      <c r="H86" t="s">
        <v>2</v>
      </c>
    </row>
    <row r="87" spans="1:8">
      <c r="A87" t="s">
        <v>290</v>
      </c>
      <c r="B87" t="s">
        <v>3061</v>
      </c>
      <c r="C87" t="s">
        <v>3109</v>
      </c>
      <c r="D87" t="s">
        <v>3141</v>
      </c>
      <c r="E87" t="s">
        <v>3158</v>
      </c>
      <c r="F87" t="s">
        <v>2</v>
      </c>
      <c r="G87" t="s">
        <v>2</v>
      </c>
      <c r="H87" t="s">
        <v>2</v>
      </c>
    </row>
    <row r="88" spans="1:8">
      <c r="A88" t="s">
        <v>288</v>
      </c>
      <c r="B88" t="s">
        <v>3062</v>
      </c>
      <c r="C88" t="s">
        <v>3110</v>
      </c>
      <c r="D88" t="s">
        <v>3142</v>
      </c>
      <c r="E88" t="s">
        <v>3159</v>
      </c>
      <c r="F88" t="s">
        <v>2</v>
      </c>
      <c r="G88" t="s">
        <v>2</v>
      </c>
      <c r="H88" t="s">
        <v>2</v>
      </c>
    </row>
    <row r="89" spans="1:8">
      <c r="A89" t="s">
        <v>676</v>
      </c>
      <c r="B89" t="s">
        <v>3063</v>
      </c>
      <c r="C89" t="s">
        <v>2057</v>
      </c>
      <c r="D89" t="s">
        <v>3143</v>
      </c>
      <c r="E89" t="s">
        <v>3160</v>
      </c>
      <c r="F89" t="s">
        <v>2</v>
      </c>
      <c r="G89" t="s">
        <v>2</v>
      </c>
      <c r="H89" t="s">
        <v>2</v>
      </c>
    </row>
    <row r="90" spans="1:8">
      <c r="A90" t="s">
        <v>7</v>
      </c>
      <c r="B90" t="s">
        <v>26</v>
      </c>
      <c r="C90" t="s">
        <v>26</v>
      </c>
      <c r="D90" t="s">
        <v>26</v>
      </c>
      <c r="E90" t="s">
        <v>280</v>
      </c>
      <c r="F90" t="s">
        <v>2</v>
      </c>
      <c r="G90" t="s">
        <v>2</v>
      </c>
      <c r="H90" t="s">
        <v>2</v>
      </c>
    </row>
    <row r="91" spans="1:8">
      <c r="A91" t="s">
        <v>687</v>
      </c>
      <c r="B91" t="s">
        <v>2</v>
      </c>
      <c r="C91" t="s">
        <v>2</v>
      </c>
      <c r="D91" t="s">
        <v>2</v>
      </c>
      <c r="E91" t="s">
        <v>2</v>
      </c>
      <c r="F91" t="s">
        <v>2</v>
      </c>
      <c r="G91" t="s">
        <v>2</v>
      </c>
      <c r="H91" t="s">
        <v>2</v>
      </c>
    </row>
    <row r="92" spans="1:8">
      <c r="A92" t="s">
        <v>3628</v>
      </c>
      <c r="B92" t="s">
        <v>29</v>
      </c>
      <c r="C92" t="s">
        <v>61</v>
      </c>
      <c r="D92" t="s">
        <v>7</v>
      </c>
      <c r="E92" t="s">
        <v>108</v>
      </c>
      <c r="F92" t="s">
        <v>2</v>
      </c>
      <c r="G92" t="s">
        <v>2</v>
      </c>
      <c r="H92" t="s">
        <v>2</v>
      </c>
    </row>
    <row r="93" spans="1:8">
      <c r="A93" t="s">
        <v>2</v>
      </c>
      <c r="B93" t="s">
        <v>21</v>
      </c>
      <c r="C93" t="s">
        <v>21</v>
      </c>
      <c r="D93" t="s">
        <v>21</v>
      </c>
      <c r="E93" t="s">
        <v>2</v>
      </c>
      <c r="F93" t="s">
        <v>2</v>
      </c>
      <c r="G93" t="s">
        <v>2</v>
      </c>
      <c r="H93" t="s">
        <v>2</v>
      </c>
    </row>
    <row r="94" spans="1:8">
      <c r="A94" t="s">
        <v>674</v>
      </c>
      <c r="B94" t="s">
        <v>3064</v>
      </c>
      <c r="C94" t="s">
        <v>3111</v>
      </c>
      <c r="D94" t="s">
        <v>3139</v>
      </c>
      <c r="E94" t="s">
        <v>3156</v>
      </c>
      <c r="F94" t="s">
        <v>2</v>
      </c>
      <c r="G94" t="s">
        <v>2</v>
      </c>
      <c r="H94" t="s">
        <v>2</v>
      </c>
    </row>
    <row r="95" spans="1:8">
      <c r="A95" t="s">
        <v>675</v>
      </c>
      <c r="B95" t="s">
        <v>3065</v>
      </c>
      <c r="C95" t="s">
        <v>3112</v>
      </c>
      <c r="D95" t="s">
        <v>3140</v>
      </c>
      <c r="E95" t="s">
        <v>3157</v>
      </c>
      <c r="F95" t="s">
        <v>2</v>
      </c>
      <c r="G95" t="s">
        <v>2</v>
      </c>
      <c r="H95" t="s">
        <v>2</v>
      </c>
    </row>
    <row r="96" spans="1:8">
      <c r="A96" t="s">
        <v>290</v>
      </c>
      <c r="B96" t="s">
        <v>3066</v>
      </c>
      <c r="C96" t="s">
        <v>3113</v>
      </c>
      <c r="D96" t="s">
        <v>3141</v>
      </c>
      <c r="E96" t="s">
        <v>3158</v>
      </c>
      <c r="F96" t="s">
        <v>2</v>
      </c>
      <c r="G96" t="s">
        <v>2</v>
      </c>
      <c r="H96" t="s">
        <v>2</v>
      </c>
    </row>
    <row r="97" spans="1:8">
      <c r="A97" t="s">
        <v>288</v>
      </c>
      <c r="B97" t="s">
        <v>3067</v>
      </c>
      <c r="C97" t="s">
        <v>3114</v>
      </c>
      <c r="D97" t="s">
        <v>3142</v>
      </c>
      <c r="E97" t="s">
        <v>3159</v>
      </c>
      <c r="F97" t="s">
        <v>2</v>
      </c>
      <c r="G97" t="s">
        <v>2</v>
      </c>
      <c r="H97" t="s">
        <v>2</v>
      </c>
    </row>
    <row r="98" spans="1:8">
      <c r="A98" t="s">
        <v>676</v>
      </c>
      <c r="B98" t="s">
        <v>3068</v>
      </c>
      <c r="C98" t="s">
        <v>3115</v>
      </c>
      <c r="D98" t="s">
        <v>3143</v>
      </c>
      <c r="E98" t="s">
        <v>3160</v>
      </c>
      <c r="F98" t="s">
        <v>2</v>
      </c>
      <c r="G98" t="s">
        <v>2</v>
      </c>
      <c r="H98" t="s">
        <v>2</v>
      </c>
    </row>
    <row r="99" spans="1:8">
      <c r="A99" t="s">
        <v>7</v>
      </c>
      <c r="B99" t="s">
        <v>26</v>
      </c>
      <c r="C99" t="s">
        <v>26</v>
      </c>
      <c r="D99" t="s">
        <v>26</v>
      </c>
      <c r="E99" t="s">
        <v>280</v>
      </c>
      <c r="F99" t="s">
        <v>2</v>
      </c>
      <c r="G99" t="s">
        <v>2</v>
      </c>
      <c r="H99" t="s">
        <v>2</v>
      </c>
    </row>
    <row r="100" spans="1:8">
      <c r="A100" t="s">
        <v>688</v>
      </c>
      <c r="B100" t="s">
        <v>2</v>
      </c>
      <c r="C100" t="s">
        <v>2</v>
      </c>
      <c r="D100" t="s">
        <v>2</v>
      </c>
      <c r="E100" t="s">
        <v>2</v>
      </c>
      <c r="F100" t="s">
        <v>2</v>
      </c>
      <c r="G100" t="s">
        <v>2</v>
      </c>
      <c r="H100" t="s">
        <v>2</v>
      </c>
    </row>
    <row r="101" spans="1:8">
      <c r="A101" t="s">
        <v>3628</v>
      </c>
      <c r="B101" t="s">
        <v>29</v>
      </c>
      <c r="C101" t="s">
        <v>61</v>
      </c>
      <c r="D101" t="s">
        <v>7</v>
      </c>
      <c r="E101" t="s">
        <v>108</v>
      </c>
      <c r="F101" t="s">
        <v>2</v>
      </c>
      <c r="G101" t="s">
        <v>2</v>
      </c>
      <c r="H101" t="s">
        <v>2</v>
      </c>
    </row>
    <row r="102" spans="1:8">
      <c r="A102" t="s">
        <v>2</v>
      </c>
      <c r="B102" t="s">
        <v>21</v>
      </c>
      <c r="C102" t="s">
        <v>21</v>
      </c>
      <c r="D102" t="s">
        <v>21</v>
      </c>
      <c r="E102" t="s">
        <v>2</v>
      </c>
      <c r="F102" t="s">
        <v>2</v>
      </c>
      <c r="G102" t="s">
        <v>2</v>
      </c>
      <c r="H102" t="s">
        <v>2</v>
      </c>
    </row>
    <row r="103" spans="1:8">
      <c r="A103" t="s">
        <v>674</v>
      </c>
      <c r="B103" t="s">
        <v>3069</v>
      </c>
      <c r="C103" t="s">
        <v>2553</v>
      </c>
      <c r="D103" t="s">
        <v>3139</v>
      </c>
      <c r="E103" t="s">
        <v>3156</v>
      </c>
      <c r="F103" t="s">
        <v>2</v>
      </c>
      <c r="G103" t="s">
        <v>2</v>
      </c>
      <c r="H103" t="s">
        <v>2</v>
      </c>
    </row>
    <row r="104" spans="1:8">
      <c r="A104" t="s">
        <v>675</v>
      </c>
      <c r="B104" t="s">
        <v>3070</v>
      </c>
      <c r="C104" t="s">
        <v>3116</v>
      </c>
      <c r="D104" t="s">
        <v>3140</v>
      </c>
      <c r="E104" t="s">
        <v>3157</v>
      </c>
      <c r="F104" t="s">
        <v>2</v>
      </c>
      <c r="G104" t="s">
        <v>2</v>
      </c>
      <c r="H104" t="s">
        <v>2</v>
      </c>
    </row>
    <row r="105" spans="1:8">
      <c r="A105" t="s">
        <v>290</v>
      </c>
      <c r="B105" t="s">
        <v>3071</v>
      </c>
      <c r="C105" t="s">
        <v>3117</v>
      </c>
      <c r="D105" t="s">
        <v>3141</v>
      </c>
      <c r="E105" t="s">
        <v>3158</v>
      </c>
      <c r="F105" t="s">
        <v>2</v>
      </c>
      <c r="G105" t="s">
        <v>2</v>
      </c>
      <c r="H105" t="s">
        <v>2</v>
      </c>
    </row>
    <row r="106" spans="1:8">
      <c r="A106" t="s">
        <v>288</v>
      </c>
      <c r="B106" t="s">
        <v>3072</v>
      </c>
      <c r="C106" t="s">
        <v>3118</v>
      </c>
      <c r="D106" t="s">
        <v>3142</v>
      </c>
      <c r="E106" t="s">
        <v>3159</v>
      </c>
      <c r="F106" t="s">
        <v>2</v>
      </c>
      <c r="G106" t="s">
        <v>2</v>
      </c>
      <c r="H106" t="s">
        <v>2</v>
      </c>
    </row>
    <row r="107" spans="1:8">
      <c r="A107" t="s">
        <v>676</v>
      </c>
      <c r="B107" t="s">
        <v>3073</v>
      </c>
      <c r="C107" t="s">
        <v>3119</v>
      </c>
      <c r="D107" t="s">
        <v>3143</v>
      </c>
      <c r="E107" t="s">
        <v>3160</v>
      </c>
      <c r="F107" t="s">
        <v>2</v>
      </c>
      <c r="G107" t="s">
        <v>2</v>
      </c>
      <c r="H107" t="s">
        <v>2</v>
      </c>
    </row>
    <row r="108" spans="1:8">
      <c r="A108" t="s">
        <v>7</v>
      </c>
      <c r="B108" t="s">
        <v>26</v>
      </c>
      <c r="C108" t="s">
        <v>26</v>
      </c>
      <c r="D108" t="s">
        <v>26</v>
      </c>
      <c r="E108" t="s">
        <v>280</v>
      </c>
      <c r="F108" t="s">
        <v>2</v>
      </c>
      <c r="G108" t="s">
        <v>2</v>
      </c>
      <c r="H108" t="s">
        <v>2</v>
      </c>
    </row>
    <row r="109" spans="1:8">
      <c r="A109" t="s">
        <v>689</v>
      </c>
      <c r="B109" t="s">
        <v>2</v>
      </c>
      <c r="C109" t="s">
        <v>2</v>
      </c>
      <c r="D109" t="s">
        <v>2</v>
      </c>
      <c r="E109" t="s">
        <v>2</v>
      </c>
      <c r="F109" t="s">
        <v>2</v>
      </c>
      <c r="G109" t="s">
        <v>2</v>
      </c>
      <c r="H109" t="s">
        <v>2</v>
      </c>
    </row>
    <row r="110" spans="1:8">
      <c r="A110" t="s">
        <v>3628</v>
      </c>
      <c r="B110" t="s">
        <v>29</v>
      </c>
      <c r="C110" t="s">
        <v>61</v>
      </c>
      <c r="D110" t="s">
        <v>7</v>
      </c>
      <c r="E110" t="s">
        <v>108</v>
      </c>
      <c r="F110" t="s">
        <v>2</v>
      </c>
      <c r="G110" t="s">
        <v>2</v>
      </c>
      <c r="H110" t="s">
        <v>2</v>
      </c>
    </row>
    <row r="111" spans="1:8">
      <c r="A111" t="s">
        <v>2</v>
      </c>
      <c r="B111" t="s">
        <v>21</v>
      </c>
      <c r="C111" t="s">
        <v>21</v>
      </c>
      <c r="D111" t="s">
        <v>21</v>
      </c>
      <c r="E111" t="s">
        <v>2</v>
      </c>
      <c r="F111" t="s">
        <v>2</v>
      </c>
      <c r="G111" t="s">
        <v>2</v>
      </c>
      <c r="H111" t="s">
        <v>2</v>
      </c>
    </row>
    <row r="112" spans="1:8">
      <c r="A112" t="s">
        <v>674</v>
      </c>
      <c r="B112" t="s">
        <v>3463</v>
      </c>
      <c r="C112" t="s">
        <v>3473</v>
      </c>
      <c r="D112" t="s">
        <v>3139</v>
      </c>
      <c r="E112" t="s">
        <v>3156</v>
      </c>
      <c r="F112" t="s">
        <v>2</v>
      </c>
      <c r="G112" t="s">
        <v>2</v>
      </c>
      <c r="H112" t="s">
        <v>2</v>
      </c>
    </row>
    <row r="113" spans="1:8">
      <c r="A113" t="s">
        <v>675</v>
      </c>
      <c r="B113" t="s">
        <v>3464</v>
      </c>
      <c r="C113" t="s">
        <v>3474</v>
      </c>
      <c r="D113" t="s">
        <v>3140</v>
      </c>
      <c r="E113" t="s">
        <v>3157</v>
      </c>
      <c r="F113" t="s">
        <v>2</v>
      </c>
      <c r="G113" t="s">
        <v>2</v>
      </c>
      <c r="H113" t="s">
        <v>2</v>
      </c>
    </row>
    <row r="114" spans="1:8">
      <c r="A114" t="s">
        <v>290</v>
      </c>
      <c r="B114" t="s">
        <v>3465</v>
      </c>
      <c r="C114" t="s">
        <v>3475</v>
      </c>
      <c r="D114" t="s">
        <v>3141</v>
      </c>
      <c r="E114" t="s">
        <v>3158</v>
      </c>
      <c r="F114" t="s">
        <v>2</v>
      </c>
      <c r="G114" t="s">
        <v>2</v>
      </c>
      <c r="H114" t="s">
        <v>2</v>
      </c>
    </row>
    <row r="115" spans="1:8">
      <c r="A115" t="s">
        <v>288</v>
      </c>
      <c r="B115" t="s">
        <v>3466</v>
      </c>
      <c r="C115" t="s">
        <v>3476</v>
      </c>
      <c r="D115" t="s">
        <v>3142</v>
      </c>
      <c r="E115" t="s">
        <v>3159</v>
      </c>
      <c r="F115" t="s">
        <v>2</v>
      </c>
      <c r="G115" t="s">
        <v>2</v>
      </c>
      <c r="H115" t="s">
        <v>2</v>
      </c>
    </row>
    <row r="116" spans="1:8">
      <c r="A116" t="s">
        <v>676</v>
      </c>
      <c r="B116" t="s">
        <v>3467</v>
      </c>
      <c r="C116" t="s">
        <v>3477</v>
      </c>
      <c r="D116" t="s">
        <v>3143</v>
      </c>
      <c r="E116" t="s">
        <v>3160</v>
      </c>
      <c r="F116" t="s">
        <v>2</v>
      </c>
      <c r="G116" t="s">
        <v>2</v>
      </c>
      <c r="H116" t="s">
        <v>2</v>
      </c>
    </row>
    <row r="117" spans="1:8">
      <c r="A117" t="s">
        <v>7</v>
      </c>
      <c r="B117" t="s">
        <v>26</v>
      </c>
      <c r="C117" t="s">
        <v>26</v>
      </c>
      <c r="D117" t="s">
        <v>26</v>
      </c>
      <c r="E117" t="s">
        <v>280</v>
      </c>
      <c r="F117" t="s">
        <v>2</v>
      </c>
      <c r="G117" t="s">
        <v>2</v>
      </c>
      <c r="H117" t="s">
        <v>2</v>
      </c>
    </row>
    <row r="118" spans="1:8">
      <c r="A118" t="s">
        <v>690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t="s">
        <v>2</v>
      </c>
      <c r="H118" t="s">
        <v>2</v>
      </c>
    </row>
    <row r="119" spans="1:8">
      <c r="A119" t="s">
        <v>3628</v>
      </c>
      <c r="B119" t="s">
        <v>32</v>
      </c>
      <c r="C119" t="s">
        <v>63</v>
      </c>
      <c r="D119" t="s">
        <v>7</v>
      </c>
      <c r="E119" t="s">
        <v>108</v>
      </c>
      <c r="F119" t="s">
        <v>2</v>
      </c>
      <c r="G119" t="s">
        <v>2</v>
      </c>
      <c r="H119" t="s">
        <v>2</v>
      </c>
    </row>
    <row r="120" spans="1:8">
      <c r="A120" t="s">
        <v>2</v>
      </c>
      <c r="B120" t="s">
        <v>21</v>
      </c>
      <c r="C120" t="s">
        <v>21</v>
      </c>
      <c r="D120" t="s">
        <v>21</v>
      </c>
      <c r="E120" t="s">
        <v>2</v>
      </c>
      <c r="F120" t="s">
        <v>2</v>
      </c>
      <c r="G120" t="s">
        <v>2</v>
      </c>
      <c r="H120" t="s">
        <v>2</v>
      </c>
    </row>
    <row r="121" spans="1:8">
      <c r="A121" t="s">
        <v>674</v>
      </c>
      <c r="B121" t="s">
        <v>3074</v>
      </c>
      <c r="C121" t="s">
        <v>3120</v>
      </c>
      <c r="D121" t="s">
        <v>3139</v>
      </c>
      <c r="E121" t="s">
        <v>3156</v>
      </c>
      <c r="F121" t="s">
        <v>2</v>
      </c>
      <c r="G121" t="s">
        <v>2</v>
      </c>
      <c r="H121" t="s">
        <v>2</v>
      </c>
    </row>
    <row r="122" spans="1:8">
      <c r="A122" t="s">
        <v>675</v>
      </c>
      <c r="B122" t="s">
        <v>3075</v>
      </c>
      <c r="C122" t="s">
        <v>3121</v>
      </c>
      <c r="D122" t="s">
        <v>3140</v>
      </c>
      <c r="E122" t="s">
        <v>3157</v>
      </c>
      <c r="F122" t="s">
        <v>2</v>
      </c>
      <c r="G122" t="s">
        <v>2</v>
      </c>
      <c r="H122" t="s">
        <v>2</v>
      </c>
    </row>
    <row r="123" spans="1:8">
      <c r="A123" t="s">
        <v>290</v>
      </c>
      <c r="B123" t="s">
        <v>3076</v>
      </c>
      <c r="C123" t="s">
        <v>3122</v>
      </c>
      <c r="D123" t="s">
        <v>3141</v>
      </c>
      <c r="E123" t="s">
        <v>3158</v>
      </c>
      <c r="F123" t="s">
        <v>2</v>
      </c>
      <c r="G123" t="s">
        <v>2</v>
      </c>
      <c r="H123" t="s">
        <v>2</v>
      </c>
    </row>
    <row r="124" spans="1:8">
      <c r="A124" t="s">
        <v>288</v>
      </c>
      <c r="B124" t="s">
        <v>3077</v>
      </c>
      <c r="C124" t="s">
        <v>3123</v>
      </c>
      <c r="D124" t="s">
        <v>3142</v>
      </c>
      <c r="E124" t="s">
        <v>3159</v>
      </c>
      <c r="F124" t="s">
        <v>2</v>
      </c>
      <c r="G124" t="s">
        <v>2</v>
      </c>
      <c r="H124" t="s">
        <v>2</v>
      </c>
    </row>
    <row r="125" spans="1:8">
      <c r="A125" t="s">
        <v>676</v>
      </c>
      <c r="B125" t="s">
        <v>3078</v>
      </c>
      <c r="C125" t="s">
        <v>3124</v>
      </c>
      <c r="D125" t="s">
        <v>3143</v>
      </c>
      <c r="E125" t="s">
        <v>3160</v>
      </c>
      <c r="F125" t="s">
        <v>2</v>
      </c>
      <c r="G125" t="s">
        <v>2</v>
      </c>
      <c r="H125" t="s">
        <v>2</v>
      </c>
    </row>
    <row r="126" spans="1:8">
      <c r="A126" t="s">
        <v>7</v>
      </c>
      <c r="B126" t="s">
        <v>26</v>
      </c>
      <c r="C126" t="s">
        <v>26</v>
      </c>
      <c r="D126" t="s">
        <v>26</v>
      </c>
      <c r="E126" t="s">
        <v>280</v>
      </c>
      <c r="F126" t="s">
        <v>2</v>
      </c>
      <c r="G126" t="s">
        <v>2</v>
      </c>
      <c r="H126" t="s">
        <v>2</v>
      </c>
    </row>
    <row r="127" spans="1:8">
      <c r="A127" t="s">
        <v>3496</v>
      </c>
      <c r="B127" t="s">
        <v>2</v>
      </c>
      <c r="C127" t="s">
        <v>2</v>
      </c>
      <c r="D127" t="s">
        <v>2</v>
      </c>
      <c r="E127" t="s">
        <v>2</v>
      </c>
      <c r="F127" t="s">
        <v>2</v>
      </c>
      <c r="G127" t="s">
        <v>2</v>
      </c>
      <c r="H127" t="s">
        <v>2</v>
      </c>
    </row>
    <row r="128" spans="1:8">
      <c r="A128" t="s">
        <v>3497</v>
      </c>
      <c r="B128" t="s">
        <v>27</v>
      </c>
      <c r="C128" t="s">
        <v>59</v>
      </c>
      <c r="D128" t="s">
        <v>90</v>
      </c>
      <c r="E128" t="s">
        <v>103</v>
      </c>
      <c r="F128" t="s">
        <v>7</v>
      </c>
      <c r="G128" t="s">
        <v>2</v>
      </c>
      <c r="H128" t="s">
        <v>2</v>
      </c>
    </row>
    <row r="129" spans="1:8">
      <c r="A129" t="s">
        <v>2</v>
      </c>
      <c r="B129" t="s">
        <v>21</v>
      </c>
      <c r="C129" t="s">
        <v>21</v>
      </c>
      <c r="D129" t="s">
        <v>21</v>
      </c>
      <c r="E129" t="s">
        <v>21</v>
      </c>
      <c r="F129" t="s">
        <v>21</v>
      </c>
      <c r="G129" t="s">
        <v>2</v>
      </c>
      <c r="H129" t="s">
        <v>2</v>
      </c>
    </row>
    <row r="130" spans="1:8">
      <c r="A130" t="s">
        <v>674</v>
      </c>
      <c r="B130" t="s">
        <v>3028</v>
      </c>
      <c r="C130" t="s">
        <v>3079</v>
      </c>
      <c r="D130" t="s">
        <v>2754</v>
      </c>
      <c r="E130" t="s">
        <v>44</v>
      </c>
      <c r="F130" t="s">
        <v>3129</v>
      </c>
      <c r="G130" t="s">
        <v>2</v>
      </c>
      <c r="H130" t="s">
        <v>2</v>
      </c>
    </row>
    <row r="131" spans="1:8">
      <c r="A131" t="s">
        <v>675</v>
      </c>
      <c r="B131" t="s">
        <v>3518</v>
      </c>
      <c r="C131" t="s">
        <v>3540</v>
      </c>
      <c r="D131" t="s">
        <v>3560</v>
      </c>
      <c r="E131" t="s">
        <v>26</v>
      </c>
      <c r="F131" t="s">
        <v>3561</v>
      </c>
      <c r="G131" t="s">
        <v>2</v>
      </c>
      <c r="H131" t="s">
        <v>2</v>
      </c>
    </row>
    <row r="132" spans="1:8">
      <c r="A132" t="s">
        <v>7</v>
      </c>
      <c r="B132" t="s">
        <v>26</v>
      </c>
      <c r="C132" t="s">
        <v>26</v>
      </c>
      <c r="D132" t="s">
        <v>26</v>
      </c>
      <c r="E132" t="s">
        <v>26</v>
      </c>
      <c r="F132" t="s">
        <v>26</v>
      </c>
      <c r="G132" t="s">
        <v>2</v>
      </c>
      <c r="H132" t="s">
        <v>2</v>
      </c>
    </row>
    <row r="133" spans="1:8">
      <c r="A133" t="s">
        <v>3496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t="s">
        <v>2</v>
      </c>
      <c r="H133" t="s">
        <v>2</v>
      </c>
    </row>
    <row r="134" spans="1:8">
      <c r="A134" t="s">
        <v>3497</v>
      </c>
      <c r="B134" t="s">
        <v>32</v>
      </c>
      <c r="C134" t="s">
        <v>63</v>
      </c>
      <c r="D134" t="s">
        <v>7</v>
      </c>
      <c r="E134" t="s">
        <v>2</v>
      </c>
      <c r="F134" t="s">
        <v>2</v>
      </c>
      <c r="G134" t="s">
        <v>2</v>
      </c>
      <c r="H134" t="s">
        <v>2</v>
      </c>
    </row>
    <row r="135" spans="1:8">
      <c r="A135" t="s">
        <v>2</v>
      </c>
      <c r="B135" t="s">
        <v>21</v>
      </c>
      <c r="C135" t="s">
        <v>21</v>
      </c>
      <c r="D135" t="s">
        <v>21</v>
      </c>
      <c r="E135" t="s">
        <v>2</v>
      </c>
      <c r="F135" t="s">
        <v>2</v>
      </c>
      <c r="G135" t="s">
        <v>2</v>
      </c>
      <c r="H135" t="s">
        <v>2</v>
      </c>
    </row>
    <row r="136" spans="1:8">
      <c r="A136" t="s">
        <v>674</v>
      </c>
      <c r="B136" t="s">
        <v>3046</v>
      </c>
      <c r="C136" t="s">
        <v>44</v>
      </c>
      <c r="D136" t="s">
        <v>3129</v>
      </c>
      <c r="E136" t="s">
        <v>2</v>
      </c>
      <c r="F136" t="s">
        <v>2</v>
      </c>
      <c r="G136" t="s">
        <v>2</v>
      </c>
      <c r="H136" t="s">
        <v>2</v>
      </c>
    </row>
    <row r="137" spans="1:8">
      <c r="A137" t="s">
        <v>675</v>
      </c>
      <c r="B137" t="s">
        <v>3519</v>
      </c>
      <c r="C137" t="s">
        <v>26</v>
      </c>
      <c r="D137" t="s">
        <v>3561</v>
      </c>
      <c r="E137" t="s">
        <v>2</v>
      </c>
      <c r="F137" t="s">
        <v>2</v>
      </c>
      <c r="G137" t="s">
        <v>2</v>
      </c>
      <c r="H137" t="s">
        <v>2</v>
      </c>
    </row>
    <row r="138" spans="1:8">
      <c r="A138" t="s">
        <v>7</v>
      </c>
      <c r="B138" t="s">
        <v>26</v>
      </c>
      <c r="C138" t="s">
        <v>26</v>
      </c>
      <c r="D138" t="s">
        <v>26</v>
      </c>
      <c r="E138" t="s">
        <v>2</v>
      </c>
      <c r="F138" t="s">
        <v>2</v>
      </c>
      <c r="G138" t="s">
        <v>2</v>
      </c>
      <c r="H138" t="s">
        <v>2</v>
      </c>
    </row>
    <row r="139" spans="1:8">
      <c r="A139" t="s">
        <v>3498</v>
      </c>
      <c r="B139" t="s">
        <v>2</v>
      </c>
      <c r="C139" t="s">
        <v>2</v>
      </c>
      <c r="D139" t="s">
        <v>2</v>
      </c>
      <c r="E139" t="s">
        <v>2</v>
      </c>
      <c r="F139" t="s">
        <v>2</v>
      </c>
      <c r="G139" t="s">
        <v>2</v>
      </c>
      <c r="H139" t="s">
        <v>2</v>
      </c>
    </row>
    <row r="140" spans="1:8">
      <c r="A140" t="s">
        <v>3499</v>
      </c>
      <c r="B140" t="s">
        <v>27</v>
      </c>
      <c r="C140" t="s">
        <v>59</v>
      </c>
      <c r="D140" t="s">
        <v>90</v>
      </c>
      <c r="E140" t="s">
        <v>103</v>
      </c>
      <c r="F140" t="s">
        <v>7</v>
      </c>
      <c r="G140" t="s">
        <v>2</v>
      </c>
      <c r="H140" t="s">
        <v>2</v>
      </c>
    </row>
    <row r="141" spans="1:8">
      <c r="A141" t="s">
        <v>2</v>
      </c>
      <c r="B141" t="s">
        <v>21</v>
      </c>
      <c r="C141" t="s">
        <v>21</v>
      </c>
      <c r="D141" t="s">
        <v>21</v>
      </c>
      <c r="E141" t="s">
        <v>21</v>
      </c>
      <c r="F141" t="s">
        <v>21</v>
      </c>
      <c r="G141" t="s">
        <v>2</v>
      </c>
      <c r="H141" t="s">
        <v>2</v>
      </c>
    </row>
    <row r="142" spans="1:8">
      <c r="A142" t="s">
        <v>674</v>
      </c>
      <c r="B142" t="s">
        <v>3520</v>
      </c>
      <c r="C142" t="s">
        <v>3541</v>
      </c>
      <c r="D142" t="s">
        <v>3562</v>
      </c>
      <c r="E142" t="s">
        <v>2988</v>
      </c>
      <c r="F142" t="s">
        <v>3564</v>
      </c>
      <c r="G142" t="s">
        <v>2</v>
      </c>
      <c r="H142" t="s">
        <v>2</v>
      </c>
    </row>
    <row r="143" spans="1:8">
      <c r="A143" t="s">
        <v>675</v>
      </c>
      <c r="B143" t="s">
        <v>3521</v>
      </c>
      <c r="C143" t="s">
        <v>3542</v>
      </c>
      <c r="D143" t="s">
        <v>3563</v>
      </c>
      <c r="E143" t="s">
        <v>3584</v>
      </c>
      <c r="F143" t="s">
        <v>3565</v>
      </c>
      <c r="G143" t="s">
        <v>2</v>
      </c>
      <c r="H143" t="s">
        <v>2</v>
      </c>
    </row>
    <row r="144" spans="1:8">
      <c r="A144" t="s">
        <v>7</v>
      </c>
      <c r="B144" t="s">
        <v>26</v>
      </c>
      <c r="C144" t="s">
        <v>26</v>
      </c>
      <c r="D144" t="s">
        <v>26</v>
      </c>
      <c r="E144" t="s">
        <v>26</v>
      </c>
      <c r="F144" t="s">
        <v>26</v>
      </c>
      <c r="G144" t="s">
        <v>2</v>
      </c>
      <c r="H144" t="s">
        <v>2</v>
      </c>
    </row>
    <row r="145" spans="1:8">
      <c r="A145" t="s">
        <v>3498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t="s">
        <v>2</v>
      </c>
      <c r="H145" t="s">
        <v>2</v>
      </c>
    </row>
    <row r="146" spans="1:8">
      <c r="A146" t="s">
        <v>3499</v>
      </c>
      <c r="B146" t="s">
        <v>32</v>
      </c>
      <c r="C146" t="s">
        <v>63</v>
      </c>
      <c r="D146" t="s">
        <v>7</v>
      </c>
      <c r="E146" t="s">
        <v>2</v>
      </c>
      <c r="F146" t="s">
        <v>2</v>
      </c>
      <c r="G146" t="s">
        <v>2</v>
      </c>
      <c r="H146" t="s">
        <v>2</v>
      </c>
    </row>
    <row r="147" spans="1:8">
      <c r="A147" t="s">
        <v>2</v>
      </c>
      <c r="B147" t="s">
        <v>21</v>
      </c>
      <c r="C147" t="s">
        <v>21</v>
      </c>
      <c r="D147" t="s">
        <v>21</v>
      </c>
      <c r="E147" t="s">
        <v>2</v>
      </c>
      <c r="F147" t="s">
        <v>2</v>
      </c>
      <c r="G147" t="s">
        <v>2</v>
      </c>
      <c r="H147" t="s">
        <v>2</v>
      </c>
    </row>
    <row r="148" spans="1:8">
      <c r="A148" t="s">
        <v>674</v>
      </c>
      <c r="B148" t="s">
        <v>3522</v>
      </c>
      <c r="C148" t="s">
        <v>3097</v>
      </c>
      <c r="D148" t="s">
        <v>3564</v>
      </c>
      <c r="E148" t="s">
        <v>2</v>
      </c>
      <c r="F148" t="s">
        <v>2</v>
      </c>
      <c r="G148" t="s">
        <v>2</v>
      </c>
      <c r="H148" t="s">
        <v>2</v>
      </c>
    </row>
    <row r="149" spans="1:8">
      <c r="A149" t="s">
        <v>675</v>
      </c>
      <c r="B149" t="s">
        <v>3523</v>
      </c>
      <c r="C149" t="s">
        <v>3543</v>
      </c>
      <c r="D149" t="s">
        <v>3565</v>
      </c>
      <c r="E149" t="s">
        <v>2</v>
      </c>
      <c r="F149" t="s">
        <v>2</v>
      </c>
      <c r="G149" t="s">
        <v>2</v>
      </c>
      <c r="H149" t="s">
        <v>2</v>
      </c>
    </row>
    <row r="150" spans="1:8">
      <c r="A150" t="s">
        <v>7</v>
      </c>
      <c r="B150" t="s">
        <v>26</v>
      </c>
      <c r="C150" t="s">
        <v>26</v>
      </c>
      <c r="D150" t="s">
        <v>26</v>
      </c>
      <c r="E150" t="s">
        <v>2</v>
      </c>
      <c r="F150" t="s">
        <v>2</v>
      </c>
      <c r="G150" t="s">
        <v>2</v>
      </c>
      <c r="H150" t="s">
        <v>2</v>
      </c>
    </row>
    <row r="151" spans="1:8">
      <c r="A151" t="s">
        <v>3500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t="s">
        <v>2</v>
      </c>
      <c r="H151" t="s">
        <v>2</v>
      </c>
    </row>
    <row r="152" spans="1:8">
      <c r="A152" t="s">
        <v>3501</v>
      </c>
      <c r="B152" t="s">
        <v>27</v>
      </c>
      <c r="C152" t="s">
        <v>59</v>
      </c>
      <c r="D152" t="s">
        <v>90</v>
      </c>
      <c r="E152" t="s">
        <v>103</v>
      </c>
      <c r="F152" t="s">
        <v>7</v>
      </c>
      <c r="G152" t="s">
        <v>2</v>
      </c>
      <c r="H152" t="s">
        <v>2</v>
      </c>
    </row>
    <row r="153" spans="1:8">
      <c r="A153" t="s">
        <v>2</v>
      </c>
      <c r="B153" t="s">
        <v>21</v>
      </c>
      <c r="C153" t="s">
        <v>21</v>
      </c>
      <c r="D153" t="s">
        <v>21</v>
      </c>
      <c r="E153" t="s">
        <v>21</v>
      </c>
      <c r="F153" t="s">
        <v>21</v>
      </c>
      <c r="G153" t="s">
        <v>2</v>
      </c>
      <c r="H153" t="s">
        <v>2</v>
      </c>
    </row>
    <row r="154" spans="1:8">
      <c r="A154" t="s">
        <v>674</v>
      </c>
      <c r="B154" t="s">
        <v>3524</v>
      </c>
      <c r="C154" t="s">
        <v>3544</v>
      </c>
      <c r="D154" t="s">
        <v>3566</v>
      </c>
      <c r="E154" t="s">
        <v>3585</v>
      </c>
      <c r="F154" t="s">
        <v>3568</v>
      </c>
      <c r="G154" t="s">
        <v>2</v>
      </c>
      <c r="H154" t="s">
        <v>2</v>
      </c>
    </row>
    <row r="155" spans="1:8">
      <c r="A155" t="s">
        <v>675</v>
      </c>
      <c r="B155" t="s">
        <v>3525</v>
      </c>
      <c r="C155" t="s">
        <v>3545</v>
      </c>
      <c r="D155" t="s">
        <v>3567</v>
      </c>
      <c r="E155" t="s">
        <v>3586</v>
      </c>
      <c r="F155" t="s">
        <v>3569</v>
      </c>
      <c r="G155" t="s">
        <v>2</v>
      </c>
      <c r="H155" t="s">
        <v>2</v>
      </c>
    </row>
    <row r="156" spans="1:8">
      <c r="A156" t="s">
        <v>7</v>
      </c>
      <c r="B156" t="s">
        <v>26</v>
      </c>
      <c r="C156" t="s">
        <v>26</v>
      </c>
      <c r="D156" t="s">
        <v>26</v>
      </c>
      <c r="E156" t="s">
        <v>26</v>
      </c>
      <c r="F156" t="s">
        <v>26</v>
      </c>
      <c r="G156" t="s">
        <v>2</v>
      </c>
      <c r="H156" t="s">
        <v>2</v>
      </c>
    </row>
    <row r="157" spans="1:8">
      <c r="A157" t="s">
        <v>3500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</row>
    <row r="158" spans="1:8">
      <c r="A158" t="s">
        <v>3501</v>
      </c>
      <c r="B158" t="s">
        <v>32</v>
      </c>
      <c r="C158" t="s">
        <v>63</v>
      </c>
      <c r="D158" t="s">
        <v>7</v>
      </c>
      <c r="E158" t="s">
        <v>2</v>
      </c>
      <c r="F158" t="s">
        <v>2</v>
      </c>
      <c r="G158" t="s">
        <v>2</v>
      </c>
      <c r="H158" t="s">
        <v>2</v>
      </c>
    </row>
    <row r="159" spans="1:8">
      <c r="A159" t="s">
        <v>2</v>
      </c>
      <c r="B159" t="s">
        <v>21</v>
      </c>
      <c r="C159" t="s">
        <v>21</v>
      </c>
      <c r="D159" t="s">
        <v>21</v>
      </c>
      <c r="E159" t="s">
        <v>2</v>
      </c>
      <c r="F159" t="s">
        <v>2</v>
      </c>
      <c r="G159" t="s">
        <v>2</v>
      </c>
      <c r="H159" t="s">
        <v>2</v>
      </c>
    </row>
    <row r="160" spans="1:8">
      <c r="A160" t="s">
        <v>674</v>
      </c>
      <c r="B160" t="s">
        <v>3526</v>
      </c>
      <c r="C160" t="s">
        <v>3546</v>
      </c>
      <c r="D160" t="s">
        <v>3568</v>
      </c>
      <c r="E160" t="s">
        <v>2</v>
      </c>
      <c r="F160" t="s">
        <v>2</v>
      </c>
      <c r="G160" t="s">
        <v>2</v>
      </c>
      <c r="H160" t="s">
        <v>2</v>
      </c>
    </row>
    <row r="161" spans="1:8">
      <c r="A161" t="s">
        <v>675</v>
      </c>
      <c r="B161" t="s">
        <v>3049</v>
      </c>
      <c r="C161" t="s">
        <v>3547</v>
      </c>
      <c r="D161" t="s">
        <v>3569</v>
      </c>
      <c r="E161" t="s">
        <v>2</v>
      </c>
      <c r="F161" t="s">
        <v>2</v>
      </c>
      <c r="G161" t="s">
        <v>2</v>
      </c>
      <c r="H161" t="s">
        <v>2</v>
      </c>
    </row>
    <row r="162" spans="1:8">
      <c r="A162" t="s">
        <v>7</v>
      </c>
      <c r="B162" t="s">
        <v>26</v>
      </c>
      <c r="C162" t="s">
        <v>26</v>
      </c>
      <c r="D162" t="s">
        <v>26</v>
      </c>
      <c r="E162" t="s">
        <v>2</v>
      </c>
      <c r="F162" t="s">
        <v>2</v>
      </c>
      <c r="G162" t="s">
        <v>2</v>
      </c>
      <c r="H162" t="s">
        <v>2</v>
      </c>
    </row>
    <row r="163" spans="1:8">
      <c r="A163" t="s">
        <v>3502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t="s">
        <v>2</v>
      </c>
      <c r="H163" t="s">
        <v>2</v>
      </c>
    </row>
    <row r="164" spans="1:8">
      <c r="A164" t="s">
        <v>3503</v>
      </c>
      <c r="B164" t="s">
        <v>27</v>
      </c>
      <c r="C164" t="s">
        <v>59</v>
      </c>
      <c r="D164" t="s">
        <v>90</v>
      </c>
      <c r="E164" t="s">
        <v>103</v>
      </c>
      <c r="F164" t="s">
        <v>7</v>
      </c>
      <c r="G164" t="s">
        <v>2</v>
      </c>
      <c r="H164" t="s">
        <v>2</v>
      </c>
    </row>
    <row r="165" spans="1:8">
      <c r="A165" t="s">
        <v>2</v>
      </c>
      <c r="B165" t="s">
        <v>21</v>
      </c>
      <c r="C165" t="s">
        <v>21</v>
      </c>
      <c r="D165" t="s">
        <v>21</v>
      </c>
      <c r="E165" t="s">
        <v>21</v>
      </c>
      <c r="F165" t="s">
        <v>21</v>
      </c>
      <c r="G165" t="s">
        <v>2</v>
      </c>
      <c r="H165" t="s">
        <v>2</v>
      </c>
    </row>
    <row r="166" spans="1:8">
      <c r="A166" t="s">
        <v>674</v>
      </c>
      <c r="B166" t="s">
        <v>3527</v>
      </c>
      <c r="C166" t="s">
        <v>3548</v>
      </c>
      <c r="D166" t="s">
        <v>3570</v>
      </c>
      <c r="E166" t="s">
        <v>3587</v>
      </c>
      <c r="F166" t="s">
        <v>3571</v>
      </c>
      <c r="G166" t="s">
        <v>2</v>
      </c>
      <c r="H166" t="s">
        <v>2</v>
      </c>
    </row>
    <row r="167" spans="1:8">
      <c r="A167" t="s">
        <v>675</v>
      </c>
      <c r="B167" t="s">
        <v>3030</v>
      </c>
      <c r="C167" t="s">
        <v>3083</v>
      </c>
      <c r="D167" t="s">
        <v>3128</v>
      </c>
      <c r="E167" t="s">
        <v>3146</v>
      </c>
      <c r="F167" t="s">
        <v>3133</v>
      </c>
      <c r="G167" t="s">
        <v>2</v>
      </c>
      <c r="H167" t="s">
        <v>2</v>
      </c>
    </row>
    <row r="168" spans="1:8">
      <c r="A168" t="s">
        <v>7</v>
      </c>
      <c r="B168" t="s">
        <v>26</v>
      </c>
      <c r="C168" t="s">
        <v>26</v>
      </c>
      <c r="D168" t="s">
        <v>26</v>
      </c>
      <c r="E168" t="s">
        <v>26</v>
      </c>
      <c r="F168" t="s">
        <v>26</v>
      </c>
      <c r="G168" t="s">
        <v>2</v>
      </c>
      <c r="H168" t="s">
        <v>2</v>
      </c>
    </row>
    <row r="169" spans="1:8">
      <c r="A169" t="s">
        <v>3502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t="s">
        <v>2</v>
      </c>
      <c r="H169" t="s">
        <v>2</v>
      </c>
    </row>
    <row r="170" spans="1:8">
      <c r="A170" t="s">
        <v>3503</v>
      </c>
      <c r="B170" t="s">
        <v>32</v>
      </c>
      <c r="C170" t="s">
        <v>63</v>
      </c>
      <c r="D170" t="s">
        <v>7</v>
      </c>
      <c r="E170" t="s">
        <v>2</v>
      </c>
      <c r="F170" t="s">
        <v>2</v>
      </c>
      <c r="G170" t="s">
        <v>2</v>
      </c>
      <c r="H170" t="s">
        <v>2</v>
      </c>
    </row>
    <row r="171" spans="1:8">
      <c r="A171" t="s">
        <v>2</v>
      </c>
      <c r="B171" t="s">
        <v>21</v>
      </c>
      <c r="C171" t="s">
        <v>21</v>
      </c>
      <c r="D171" t="s">
        <v>21</v>
      </c>
      <c r="E171" t="s">
        <v>2</v>
      </c>
      <c r="F171" t="s">
        <v>2</v>
      </c>
      <c r="G171" t="s">
        <v>2</v>
      </c>
      <c r="H171" t="s">
        <v>2</v>
      </c>
    </row>
    <row r="172" spans="1:8">
      <c r="A172" t="s">
        <v>674</v>
      </c>
      <c r="B172" t="s">
        <v>26</v>
      </c>
      <c r="C172" t="s">
        <v>3549</v>
      </c>
      <c r="D172" t="s">
        <v>3571</v>
      </c>
      <c r="E172" t="s">
        <v>2</v>
      </c>
      <c r="F172" t="s">
        <v>2</v>
      </c>
      <c r="G172" t="s">
        <v>2</v>
      </c>
      <c r="H172" t="s">
        <v>2</v>
      </c>
    </row>
    <row r="173" spans="1:8">
      <c r="A173" t="s">
        <v>675</v>
      </c>
      <c r="B173" t="s">
        <v>44</v>
      </c>
      <c r="C173" t="s">
        <v>3100</v>
      </c>
      <c r="D173" t="s">
        <v>3133</v>
      </c>
      <c r="E173" t="s">
        <v>2</v>
      </c>
      <c r="F173" t="s">
        <v>2</v>
      </c>
      <c r="G173" t="s">
        <v>2</v>
      </c>
      <c r="H173" t="s">
        <v>2</v>
      </c>
    </row>
    <row r="174" spans="1:8">
      <c r="A174" t="s">
        <v>7</v>
      </c>
      <c r="B174" t="s">
        <v>26</v>
      </c>
      <c r="C174" t="s">
        <v>26</v>
      </c>
      <c r="D174" t="s">
        <v>26</v>
      </c>
      <c r="E174" t="s">
        <v>2</v>
      </c>
      <c r="F174" t="s">
        <v>2</v>
      </c>
      <c r="G174" t="s">
        <v>2</v>
      </c>
      <c r="H174" t="s">
        <v>2</v>
      </c>
    </row>
    <row r="175" spans="1:8">
      <c r="A175" t="s">
        <v>3504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t="s">
        <v>2</v>
      </c>
      <c r="H175" t="s">
        <v>2</v>
      </c>
    </row>
    <row r="176" spans="1:8">
      <c r="A176" t="s">
        <v>3505</v>
      </c>
      <c r="B176" t="s">
        <v>27</v>
      </c>
      <c r="C176" t="s">
        <v>59</v>
      </c>
      <c r="D176" t="s">
        <v>90</v>
      </c>
      <c r="E176" t="s">
        <v>103</v>
      </c>
      <c r="F176" t="s">
        <v>7</v>
      </c>
      <c r="G176" t="s">
        <v>108</v>
      </c>
      <c r="H176" t="s">
        <v>2</v>
      </c>
    </row>
    <row r="177" spans="1:8">
      <c r="A177" t="s">
        <v>2</v>
      </c>
      <c r="B177" t="s">
        <v>21</v>
      </c>
      <c r="C177" t="s">
        <v>21</v>
      </c>
      <c r="D177" t="s">
        <v>21</v>
      </c>
      <c r="E177" t="s">
        <v>21</v>
      </c>
      <c r="F177" t="s">
        <v>21</v>
      </c>
      <c r="G177" t="s">
        <v>2</v>
      </c>
      <c r="H177" t="s">
        <v>2</v>
      </c>
    </row>
    <row r="178" spans="1:8">
      <c r="A178" t="s">
        <v>29</v>
      </c>
      <c r="B178" t="s">
        <v>3528</v>
      </c>
      <c r="C178" t="s">
        <v>3550</v>
      </c>
      <c r="D178" t="s">
        <v>3572</v>
      </c>
      <c r="E178" t="s">
        <v>3588</v>
      </c>
      <c r="F178" t="s">
        <v>3596</v>
      </c>
      <c r="G178" t="s">
        <v>3608</v>
      </c>
      <c r="H178" t="s">
        <v>2</v>
      </c>
    </row>
    <row r="179" spans="1:8">
      <c r="A179" t="s">
        <v>61</v>
      </c>
      <c r="B179" t="s">
        <v>3529</v>
      </c>
      <c r="C179" t="s">
        <v>3551</v>
      </c>
      <c r="D179" t="s">
        <v>3573</v>
      </c>
      <c r="E179" t="s">
        <v>3589</v>
      </c>
      <c r="F179" t="s">
        <v>3597</v>
      </c>
      <c r="G179" t="s">
        <v>3609</v>
      </c>
      <c r="H179" t="s">
        <v>2</v>
      </c>
    </row>
    <row r="180" spans="1:8">
      <c r="A180" t="s">
        <v>7</v>
      </c>
      <c r="B180" t="s">
        <v>26</v>
      </c>
      <c r="C180" t="s">
        <v>26</v>
      </c>
      <c r="D180" t="s">
        <v>26</v>
      </c>
      <c r="E180" t="s">
        <v>26</v>
      </c>
      <c r="F180" t="s">
        <v>26</v>
      </c>
      <c r="G180" t="s">
        <v>280</v>
      </c>
      <c r="H180" t="s">
        <v>2</v>
      </c>
    </row>
    <row r="181" spans="1:8">
      <c r="A181" t="s">
        <v>3506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t="s">
        <v>2</v>
      </c>
      <c r="H181" t="s">
        <v>2</v>
      </c>
    </row>
    <row r="182" spans="1:8">
      <c r="A182" t="s">
        <v>3507</v>
      </c>
      <c r="B182" t="s">
        <v>27</v>
      </c>
      <c r="C182" t="s">
        <v>59</v>
      </c>
      <c r="D182" t="s">
        <v>90</v>
      </c>
      <c r="E182" t="s">
        <v>103</v>
      </c>
      <c r="F182" t="s">
        <v>7</v>
      </c>
      <c r="G182" t="s">
        <v>108</v>
      </c>
      <c r="H182" t="s">
        <v>2</v>
      </c>
    </row>
    <row r="183" spans="1:8">
      <c r="A183" t="s">
        <v>2</v>
      </c>
      <c r="B183" t="s">
        <v>21</v>
      </c>
      <c r="C183" t="s">
        <v>21</v>
      </c>
      <c r="D183" t="s">
        <v>21</v>
      </c>
      <c r="E183" t="s">
        <v>21</v>
      </c>
      <c r="F183" t="s">
        <v>21</v>
      </c>
      <c r="G183" t="s">
        <v>2</v>
      </c>
      <c r="H183" t="s">
        <v>2</v>
      </c>
    </row>
    <row r="184" spans="1:8">
      <c r="A184" t="s">
        <v>29</v>
      </c>
      <c r="B184" t="s">
        <v>3530</v>
      </c>
      <c r="C184" t="s">
        <v>3552</v>
      </c>
      <c r="D184" t="s">
        <v>3574</v>
      </c>
      <c r="E184" t="s">
        <v>3590</v>
      </c>
      <c r="F184" t="s">
        <v>3598</v>
      </c>
      <c r="G184" t="s">
        <v>3610</v>
      </c>
      <c r="H184" t="s">
        <v>2</v>
      </c>
    </row>
    <row r="185" spans="1:8">
      <c r="A185" t="s">
        <v>61</v>
      </c>
      <c r="B185" t="s">
        <v>3531</v>
      </c>
      <c r="C185" t="s">
        <v>3553</v>
      </c>
      <c r="D185" t="s">
        <v>3575</v>
      </c>
      <c r="E185" t="s">
        <v>3591</v>
      </c>
      <c r="F185" t="s">
        <v>3599</v>
      </c>
      <c r="G185" t="s">
        <v>3611</v>
      </c>
      <c r="H185" t="s">
        <v>2</v>
      </c>
    </row>
    <row r="186" spans="1:8">
      <c r="A186" t="s">
        <v>7</v>
      </c>
      <c r="B186" t="s">
        <v>26</v>
      </c>
      <c r="C186" t="s">
        <v>26</v>
      </c>
      <c r="D186" t="s">
        <v>26</v>
      </c>
      <c r="E186" t="s">
        <v>26</v>
      </c>
      <c r="F186" t="s">
        <v>26</v>
      </c>
      <c r="G186" t="s">
        <v>280</v>
      </c>
      <c r="H186" t="s">
        <v>2</v>
      </c>
    </row>
    <row r="187" spans="1:8">
      <c r="A187" t="s">
        <v>3508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t="s">
        <v>2</v>
      </c>
      <c r="H187" t="s">
        <v>2</v>
      </c>
    </row>
    <row r="188" spans="1:8">
      <c r="A188" t="s">
        <v>3509</v>
      </c>
      <c r="B188" t="s">
        <v>27</v>
      </c>
      <c r="C188" t="s">
        <v>59</v>
      </c>
      <c r="D188" t="s">
        <v>90</v>
      </c>
      <c r="E188" t="s">
        <v>103</v>
      </c>
      <c r="F188" t="s">
        <v>7</v>
      </c>
      <c r="G188" t="s">
        <v>108</v>
      </c>
      <c r="H188" t="s">
        <v>2</v>
      </c>
    </row>
    <row r="189" spans="1:8">
      <c r="A189" t="s">
        <v>2</v>
      </c>
      <c r="B189" t="s">
        <v>21</v>
      </c>
      <c r="C189" t="s">
        <v>21</v>
      </c>
      <c r="D189" t="s">
        <v>21</v>
      </c>
      <c r="E189" t="s">
        <v>21</v>
      </c>
      <c r="F189" t="s">
        <v>21</v>
      </c>
      <c r="G189" t="s">
        <v>2</v>
      </c>
      <c r="H189" t="s">
        <v>2</v>
      </c>
    </row>
    <row r="190" spans="1:8">
      <c r="A190" t="s">
        <v>29</v>
      </c>
      <c r="B190" t="s">
        <v>3532</v>
      </c>
      <c r="C190" t="s">
        <v>3554</v>
      </c>
      <c r="D190" t="s">
        <v>3576</v>
      </c>
      <c r="E190" t="s">
        <v>3592</v>
      </c>
      <c r="F190" t="s">
        <v>3600</v>
      </c>
      <c r="G190" t="s">
        <v>3612</v>
      </c>
      <c r="H190" t="s">
        <v>2</v>
      </c>
    </row>
    <row r="191" spans="1:8">
      <c r="A191" t="s">
        <v>61</v>
      </c>
      <c r="B191" t="s">
        <v>3533</v>
      </c>
      <c r="C191" t="s">
        <v>3555</v>
      </c>
      <c r="D191" t="s">
        <v>3577</v>
      </c>
      <c r="E191" t="s">
        <v>3593</v>
      </c>
      <c r="F191" t="s">
        <v>3601</v>
      </c>
      <c r="G191" t="s">
        <v>3613</v>
      </c>
      <c r="H191" t="s">
        <v>2</v>
      </c>
    </row>
    <row r="192" spans="1:8">
      <c r="A192" t="s">
        <v>7</v>
      </c>
      <c r="B192" t="s">
        <v>26</v>
      </c>
      <c r="C192" t="s">
        <v>26</v>
      </c>
      <c r="D192" t="s">
        <v>26</v>
      </c>
      <c r="E192" t="s">
        <v>26</v>
      </c>
      <c r="F192" t="s">
        <v>26</v>
      </c>
      <c r="G192" t="s">
        <v>280</v>
      </c>
      <c r="H192" t="s">
        <v>2</v>
      </c>
    </row>
    <row r="193" spans="1:8">
      <c r="A193" t="s">
        <v>3510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t="s">
        <v>2</v>
      </c>
      <c r="H193" t="s">
        <v>2</v>
      </c>
    </row>
    <row r="194" spans="1:8">
      <c r="A194" t="s">
        <v>3511</v>
      </c>
      <c r="B194" t="s">
        <v>27</v>
      </c>
      <c r="C194" t="s">
        <v>59</v>
      </c>
      <c r="D194" t="s">
        <v>90</v>
      </c>
      <c r="E194" t="s">
        <v>103</v>
      </c>
      <c r="F194" t="s">
        <v>7</v>
      </c>
      <c r="G194" t="s">
        <v>108</v>
      </c>
      <c r="H194" t="s">
        <v>2</v>
      </c>
    </row>
    <row r="195" spans="1:8">
      <c r="A195" t="s">
        <v>2</v>
      </c>
      <c r="B195" t="s">
        <v>21</v>
      </c>
      <c r="C195" t="s">
        <v>21</v>
      </c>
      <c r="D195" t="s">
        <v>21</v>
      </c>
      <c r="E195" t="s">
        <v>21</v>
      </c>
      <c r="F195" t="s">
        <v>21</v>
      </c>
      <c r="G195" t="s">
        <v>2</v>
      </c>
      <c r="H195" t="s">
        <v>2</v>
      </c>
    </row>
    <row r="196" spans="1:8">
      <c r="A196" t="s">
        <v>29</v>
      </c>
      <c r="B196" t="s">
        <v>3534</v>
      </c>
      <c r="C196" t="s">
        <v>2961</v>
      </c>
      <c r="D196" t="s">
        <v>3578</v>
      </c>
      <c r="E196" t="s">
        <v>3594</v>
      </c>
      <c r="F196" t="s">
        <v>3602</v>
      </c>
      <c r="G196" t="s">
        <v>3614</v>
      </c>
      <c r="H196" t="s">
        <v>2</v>
      </c>
    </row>
    <row r="197" spans="1:8">
      <c r="A197" t="s">
        <v>61</v>
      </c>
      <c r="B197" t="s">
        <v>3535</v>
      </c>
      <c r="C197" t="s">
        <v>2960</v>
      </c>
      <c r="D197" t="s">
        <v>3579</v>
      </c>
      <c r="E197" t="s">
        <v>3595</v>
      </c>
      <c r="F197" t="s">
        <v>3603</v>
      </c>
      <c r="G197" t="s">
        <v>3615</v>
      </c>
      <c r="H197" t="s">
        <v>2</v>
      </c>
    </row>
    <row r="198" spans="1:8">
      <c r="A198" t="s">
        <v>7</v>
      </c>
      <c r="B198" t="s">
        <v>26</v>
      </c>
      <c r="C198" t="s">
        <v>26</v>
      </c>
      <c r="D198" t="s">
        <v>26</v>
      </c>
      <c r="E198" t="s">
        <v>26</v>
      </c>
      <c r="F198" t="s">
        <v>26</v>
      </c>
      <c r="G198" t="s">
        <v>280</v>
      </c>
      <c r="H198" t="s">
        <v>2</v>
      </c>
    </row>
    <row r="199" spans="1:8">
      <c r="A199" t="s">
        <v>3512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t="s">
        <v>2</v>
      </c>
      <c r="H199" t="s">
        <v>2</v>
      </c>
    </row>
    <row r="200" spans="1:8">
      <c r="A200" t="s">
        <v>3513</v>
      </c>
      <c r="B200" t="s">
        <v>27</v>
      </c>
      <c r="C200" t="s">
        <v>59</v>
      </c>
      <c r="D200" t="s">
        <v>90</v>
      </c>
      <c r="E200" t="s">
        <v>103</v>
      </c>
      <c r="F200" t="s">
        <v>7</v>
      </c>
      <c r="G200" t="s">
        <v>108</v>
      </c>
      <c r="H200" t="s">
        <v>2</v>
      </c>
    </row>
    <row r="201" spans="1:8">
      <c r="A201" t="s">
        <v>2</v>
      </c>
      <c r="B201" t="s">
        <v>21</v>
      </c>
      <c r="C201" t="s">
        <v>21</v>
      </c>
      <c r="D201" t="s">
        <v>21</v>
      </c>
      <c r="E201" t="s">
        <v>21</v>
      </c>
      <c r="F201" t="s">
        <v>21</v>
      </c>
      <c r="G201" t="s">
        <v>2</v>
      </c>
      <c r="H201" t="s">
        <v>2</v>
      </c>
    </row>
    <row r="202" spans="1:8">
      <c r="A202" t="s">
        <v>29</v>
      </c>
      <c r="B202" t="s">
        <v>3536</v>
      </c>
      <c r="C202" t="s">
        <v>3556</v>
      </c>
      <c r="D202" t="s">
        <v>3580</v>
      </c>
      <c r="E202" t="s">
        <v>3592</v>
      </c>
      <c r="F202" t="s">
        <v>3604</v>
      </c>
      <c r="G202" t="s">
        <v>3616</v>
      </c>
      <c r="H202" t="s">
        <v>2</v>
      </c>
    </row>
    <row r="203" spans="1:8">
      <c r="A203" t="s">
        <v>61</v>
      </c>
      <c r="B203" t="s">
        <v>3537</v>
      </c>
      <c r="C203" t="s">
        <v>3557</v>
      </c>
      <c r="D203" t="s">
        <v>3581</v>
      </c>
      <c r="E203" t="s">
        <v>3593</v>
      </c>
      <c r="F203" t="s">
        <v>3605</v>
      </c>
      <c r="G203" t="s">
        <v>3617</v>
      </c>
      <c r="H203" t="s">
        <v>2</v>
      </c>
    </row>
    <row r="204" spans="1:8">
      <c r="A204" t="s">
        <v>7</v>
      </c>
      <c r="B204" t="s">
        <v>26</v>
      </c>
      <c r="C204" t="s">
        <v>26</v>
      </c>
      <c r="D204" t="s">
        <v>26</v>
      </c>
      <c r="E204" t="s">
        <v>26</v>
      </c>
      <c r="F204" t="s">
        <v>26</v>
      </c>
      <c r="G204" t="s">
        <v>280</v>
      </c>
      <c r="H204" t="s">
        <v>2</v>
      </c>
    </row>
    <row r="205" spans="1:8">
      <c r="A205" t="s">
        <v>3514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t="s">
        <v>2</v>
      </c>
      <c r="H205" t="s">
        <v>2</v>
      </c>
    </row>
    <row r="206" spans="1:8">
      <c r="A206" t="s">
        <v>3515</v>
      </c>
      <c r="B206" t="s">
        <v>27</v>
      </c>
      <c r="C206" t="s">
        <v>59</v>
      </c>
      <c r="D206" t="s">
        <v>90</v>
      </c>
      <c r="E206" t="s">
        <v>103</v>
      </c>
      <c r="F206" t="s">
        <v>7</v>
      </c>
      <c r="G206" t="s">
        <v>108</v>
      </c>
      <c r="H206" t="s">
        <v>2</v>
      </c>
    </row>
    <row r="207" spans="1:8">
      <c r="A207" t="s">
        <v>2</v>
      </c>
      <c r="B207" t="s">
        <v>21</v>
      </c>
      <c r="C207" t="s">
        <v>21</v>
      </c>
      <c r="D207" t="s">
        <v>21</v>
      </c>
      <c r="E207" t="s">
        <v>21</v>
      </c>
      <c r="F207" t="s">
        <v>21</v>
      </c>
      <c r="G207" t="s">
        <v>2</v>
      </c>
      <c r="H207" t="s">
        <v>2</v>
      </c>
    </row>
    <row r="208" spans="1:8">
      <c r="A208" t="s">
        <v>29</v>
      </c>
      <c r="B208" t="s">
        <v>3538</v>
      </c>
      <c r="C208" t="s">
        <v>3558</v>
      </c>
      <c r="D208" t="s">
        <v>3582</v>
      </c>
      <c r="E208" t="s">
        <v>3587</v>
      </c>
      <c r="F208" t="s">
        <v>3606</v>
      </c>
      <c r="G208" t="s">
        <v>3618</v>
      </c>
      <c r="H208" t="s">
        <v>2</v>
      </c>
    </row>
    <row r="209" spans="1:8">
      <c r="A209" t="s">
        <v>61</v>
      </c>
      <c r="B209" t="s">
        <v>3539</v>
      </c>
      <c r="C209" t="s">
        <v>3559</v>
      </c>
      <c r="D209" t="s">
        <v>3583</v>
      </c>
      <c r="E209" t="s">
        <v>3146</v>
      </c>
      <c r="F209" t="s">
        <v>3607</v>
      </c>
      <c r="G209" t="s">
        <v>3619</v>
      </c>
      <c r="H209" t="s">
        <v>2</v>
      </c>
    </row>
    <row r="210" spans="1:8">
      <c r="A210" t="s">
        <v>7</v>
      </c>
      <c r="B210" t="s">
        <v>26</v>
      </c>
      <c r="C210" t="s">
        <v>26</v>
      </c>
      <c r="D210" t="s">
        <v>26</v>
      </c>
      <c r="E210" t="s">
        <v>26</v>
      </c>
      <c r="F210" t="s">
        <v>26</v>
      </c>
      <c r="G210" t="s">
        <v>280</v>
      </c>
      <c r="H210" t="s">
        <v>2</v>
      </c>
    </row>
    <row r="211" spans="1:8">
      <c r="A211" t="s">
        <v>3516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t="s">
        <v>2</v>
      </c>
      <c r="H211" t="s">
        <v>2</v>
      </c>
    </row>
    <row r="212" spans="1:8">
      <c r="A212" t="s">
        <v>3517</v>
      </c>
      <c r="B212" t="s">
        <v>27</v>
      </c>
      <c r="C212" t="s">
        <v>59</v>
      </c>
      <c r="D212" t="s">
        <v>90</v>
      </c>
      <c r="E212" t="s">
        <v>103</v>
      </c>
      <c r="F212" t="s">
        <v>7</v>
      </c>
      <c r="G212" t="s">
        <v>108</v>
      </c>
      <c r="H212" t="s">
        <v>2</v>
      </c>
    </row>
    <row r="213" spans="1:8">
      <c r="A213" t="s">
        <v>2</v>
      </c>
      <c r="B213" t="s">
        <v>21</v>
      </c>
      <c r="C213" t="s">
        <v>21</v>
      </c>
      <c r="D213" t="s">
        <v>21</v>
      </c>
      <c r="E213" t="s">
        <v>21</v>
      </c>
      <c r="F213" t="s">
        <v>21</v>
      </c>
      <c r="G213" t="s">
        <v>2</v>
      </c>
      <c r="H213" t="s">
        <v>2</v>
      </c>
    </row>
    <row r="214" spans="1:8">
      <c r="A214" t="s">
        <v>29</v>
      </c>
      <c r="B214" t="s">
        <v>3527</v>
      </c>
      <c r="C214" t="s">
        <v>3548</v>
      </c>
      <c r="D214" t="s">
        <v>3570</v>
      </c>
      <c r="E214" t="s">
        <v>3587</v>
      </c>
      <c r="F214" t="s">
        <v>3571</v>
      </c>
      <c r="G214" t="s">
        <v>3620</v>
      </c>
      <c r="H214" t="s">
        <v>2</v>
      </c>
    </row>
    <row r="215" spans="1:8">
      <c r="A215" t="s">
        <v>61</v>
      </c>
      <c r="B215" t="s">
        <v>3030</v>
      </c>
      <c r="C215" t="s">
        <v>3083</v>
      </c>
      <c r="D215" t="s">
        <v>3128</v>
      </c>
      <c r="E215" t="s">
        <v>3146</v>
      </c>
      <c r="F215" t="s">
        <v>3133</v>
      </c>
      <c r="G215" t="s">
        <v>3151</v>
      </c>
      <c r="H215" t="s">
        <v>2</v>
      </c>
    </row>
    <row r="216" spans="1:8">
      <c r="A216" t="s">
        <v>7</v>
      </c>
      <c r="B216" t="s">
        <v>26</v>
      </c>
      <c r="C216" t="s">
        <v>26</v>
      </c>
      <c r="D216" t="s">
        <v>26</v>
      </c>
      <c r="E216" t="s">
        <v>26</v>
      </c>
      <c r="F216" t="s">
        <v>26</v>
      </c>
      <c r="G216" t="s">
        <v>280</v>
      </c>
      <c r="H216" t="s">
        <v>2</v>
      </c>
    </row>
    <row r="217" spans="1:8">
      <c r="A217" t="s">
        <v>3629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t="s">
        <v>2</v>
      </c>
      <c r="H217" t="s">
        <v>2</v>
      </c>
    </row>
    <row r="218" spans="1:8">
      <c r="A218" t="s">
        <v>684</v>
      </c>
      <c r="B218" t="s">
        <v>2162</v>
      </c>
      <c r="C218" t="s">
        <v>3728</v>
      </c>
      <c r="D218" t="s">
        <v>59</v>
      </c>
      <c r="E218" t="s">
        <v>119</v>
      </c>
      <c r="F218" t="s">
        <v>133</v>
      </c>
      <c r="G218" t="s">
        <v>7</v>
      </c>
      <c r="H218" t="s">
        <v>108</v>
      </c>
    </row>
    <row r="219" spans="1:8">
      <c r="A219" t="s">
        <v>2</v>
      </c>
      <c r="B219" t="s">
        <v>21</v>
      </c>
      <c r="C219" t="s">
        <v>21</v>
      </c>
      <c r="D219" t="s">
        <v>21</v>
      </c>
      <c r="E219" t="s">
        <v>21</v>
      </c>
      <c r="F219" t="s">
        <v>21</v>
      </c>
      <c r="G219" t="s">
        <v>21</v>
      </c>
      <c r="H219" t="s">
        <v>2</v>
      </c>
    </row>
    <row r="220" spans="1:8">
      <c r="A220" t="s">
        <v>674</v>
      </c>
      <c r="B220" t="s">
        <v>3631</v>
      </c>
      <c r="C220" t="s">
        <v>3815</v>
      </c>
      <c r="D220" t="s">
        <v>1900</v>
      </c>
      <c r="E220" t="s">
        <v>3642</v>
      </c>
      <c r="F220" t="s">
        <v>44</v>
      </c>
      <c r="G220" t="s">
        <v>3649</v>
      </c>
      <c r="H220" t="s">
        <v>3653</v>
      </c>
    </row>
    <row r="221" spans="1:8">
      <c r="A221" t="s">
        <v>675</v>
      </c>
      <c r="B221" t="s">
        <v>3632</v>
      </c>
      <c r="C221" t="s">
        <v>3816</v>
      </c>
      <c r="D221" t="s">
        <v>3639</v>
      </c>
      <c r="E221" t="s">
        <v>3643</v>
      </c>
      <c r="F221" t="s">
        <v>3646</v>
      </c>
      <c r="G221" t="s">
        <v>3650</v>
      </c>
      <c r="H221" t="s">
        <v>3654</v>
      </c>
    </row>
    <row r="222" spans="1:8">
      <c r="A222" t="s">
        <v>290</v>
      </c>
      <c r="B222" t="s">
        <v>3633</v>
      </c>
      <c r="C222" t="s">
        <v>3817</v>
      </c>
      <c r="D222" t="s">
        <v>3640</v>
      </c>
      <c r="E222" t="s">
        <v>3644</v>
      </c>
      <c r="F222" t="s">
        <v>3647</v>
      </c>
      <c r="G222" t="s">
        <v>3651</v>
      </c>
      <c r="H222" t="s">
        <v>1079</v>
      </c>
    </row>
    <row r="223" spans="1:8">
      <c r="A223" t="s">
        <v>288</v>
      </c>
      <c r="B223" t="s">
        <v>3634</v>
      </c>
      <c r="C223" t="s">
        <v>3818</v>
      </c>
      <c r="D223" t="s">
        <v>3641</v>
      </c>
      <c r="E223" t="s">
        <v>3645</v>
      </c>
      <c r="F223" t="s">
        <v>3648</v>
      </c>
      <c r="G223" t="s">
        <v>3652</v>
      </c>
      <c r="H223" t="s">
        <v>3655</v>
      </c>
    </row>
    <row r="224" spans="1:8">
      <c r="A224" t="s">
        <v>7</v>
      </c>
      <c r="B224" t="s">
        <v>26</v>
      </c>
      <c r="C224" t="s">
        <v>26</v>
      </c>
      <c r="D224" t="s">
        <v>26</v>
      </c>
      <c r="E224" t="s">
        <v>26</v>
      </c>
      <c r="F224" t="s">
        <v>26</v>
      </c>
      <c r="G224" t="s">
        <v>26</v>
      </c>
      <c r="H224" t="s">
        <v>280</v>
      </c>
    </row>
    <row r="225" spans="1:8">
      <c r="A225" t="s">
        <v>3630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t="s">
        <v>2</v>
      </c>
      <c r="H225" t="s">
        <v>2</v>
      </c>
    </row>
    <row r="226" spans="1:8">
      <c r="A226" t="s">
        <v>684</v>
      </c>
      <c r="B226" t="s">
        <v>27</v>
      </c>
      <c r="C226" t="s">
        <v>59</v>
      </c>
      <c r="D226" t="s">
        <v>90</v>
      </c>
      <c r="E226" t="s">
        <v>103</v>
      </c>
      <c r="F226" t="s">
        <v>7</v>
      </c>
      <c r="G226" t="s">
        <v>108</v>
      </c>
      <c r="H226" t="s">
        <v>2</v>
      </c>
    </row>
    <row r="227" spans="1:8">
      <c r="A227" t="s">
        <v>2</v>
      </c>
      <c r="B227" t="s">
        <v>21</v>
      </c>
      <c r="C227" t="s">
        <v>21</v>
      </c>
      <c r="D227" t="s">
        <v>21</v>
      </c>
      <c r="E227" t="s">
        <v>21</v>
      </c>
      <c r="F227" t="s">
        <v>21</v>
      </c>
      <c r="G227" t="s">
        <v>2</v>
      </c>
      <c r="H227" t="s">
        <v>2</v>
      </c>
    </row>
    <row r="228" spans="1:8">
      <c r="A228" t="s">
        <v>674</v>
      </c>
      <c r="B228" t="s">
        <v>3635</v>
      </c>
      <c r="C228" t="s">
        <v>1900</v>
      </c>
      <c r="D228" t="s">
        <v>3642</v>
      </c>
      <c r="E228" t="s">
        <v>44</v>
      </c>
      <c r="F228" t="s">
        <v>3649</v>
      </c>
      <c r="G228" t="s">
        <v>3653</v>
      </c>
      <c r="H228" t="s">
        <v>2</v>
      </c>
    </row>
    <row r="229" spans="1:8">
      <c r="A229" t="s">
        <v>675</v>
      </c>
      <c r="B229" t="s">
        <v>3636</v>
      </c>
      <c r="C229" t="s">
        <v>3639</v>
      </c>
      <c r="D229" t="s">
        <v>3643</v>
      </c>
      <c r="E229" t="s">
        <v>3646</v>
      </c>
      <c r="F229" t="s">
        <v>3650</v>
      </c>
      <c r="G229" t="s">
        <v>3654</v>
      </c>
      <c r="H229" t="s">
        <v>2</v>
      </c>
    </row>
    <row r="230" spans="1:8">
      <c r="A230" t="s">
        <v>290</v>
      </c>
      <c r="B230" t="s">
        <v>3637</v>
      </c>
      <c r="C230" t="s">
        <v>3640</v>
      </c>
      <c r="D230" t="s">
        <v>3644</v>
      </c>
      <c r="E230" t="s">
        <v>3647</v>
      </c>
      <c r="F230" t="s">
        <v>3651</v>
      </c>
      <c r="G230" t="s">
        <v>1079</v>
      </c>
      <c r="H230" t="s">
        <v>2</v>
      </c>
    </row>
    <row r="231" spans="1:8">
      <c r="A231" t="s">
        <v>288</v>
      </c>
      <c r="B231" t="s">
        <v>3638</v>
      </c>
      <c r="C231" t="s">
        <v>3641</v>
      </c>
      <c r="D231" t="s">
        <v>3645</v>
      </c>
      <c r="E231" t="s">
        <v>3648</v>
      </c>
      <c r="F231" t="s">
        <v>3652</v>
      </c>
      <c r="G231" t="s">
        <v>3655</v>
      </c>
      <c r="H231" t="s">
        <v>2</v>
      </c>
    </row>
    <row r="232" spans="1:8">
      <c r="A232" t="s">
        <v>7</v>
      </c>
      <c r="B232" t="s">
        <v>26</v>
      </c>
      <c r="C232" t="s">
        <v>26</v>
      </c>
      <c r="D232" t="s">
        <v>26</v>
      </c>
      <c r="E232" t="s">
        <v>26</v>
      </c>
      <c r="F232" t="s">
        <v>26</v>
      </c>
      <c r="G232" t="s">
        <v>280</v>
      </c>
      <c r="H232" t="s">
        <v>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Normal="100" workbookViewId="0"/>
  </sheetViews>
  <sheetFormatPr defaultRowHeight="14.5"/>
  <cols>
    <col min="12" max="12" width="24.26953125" customWidth="1"/>
  </cols>
  <sheetData>
    <row r="1" spans="1:19">
      <c r="A1" s="5" t="s">
        <v>707</v>
      </c>
    </row>
    <row r="3" spans="1:19">
      <c r="C3" s="6"/>
      <c r="L3" t="str">
        <f>IFERROR(VALUE(Raw_Data_29!A1),Raw_Data_29!A1)</f>
        <v>Deprivations by ind_profile</v>
      </c>
    </row>
    <row r="4" spans="1:19">
      <c r="D4" s="6"/>
      <c r="L4" t="str">
        <f>IFERROR(VALUE(Raw_Data_29!A2),Raw_Data_29!A2)</f>
        <v>Total number of dimensions household is deprived in</v>
      </c>
      <c r="M4" t="s">
        <v>2759</v>
      </c>
      <c r="O4" t="s">
        <v>2162</v>
      </c>
      <c r="P4" t="s">
        <v>3819</v>
      </c>
      <c r="Q4" t="s">
        <v>59</v>
      </c>
      <c r="R4" t="s">
        <v>3656</v>
      </c>
      <c r="S4" t="s">
        <v>103</v>
      </c>
    </row>
    <row r="5" spans="1:19">
      <c r="L5" s="6" t="s">
        <v>2917</v>
      </c>
      <c r="M5">
        <f>IFERROR(VALUE(Raw_Data_29!G4),Raw_Data_29!G4)</f>
        <v>5.7990000000000004</v>
      </c>
      <c r="O5">
        <f>IFERROR(VALUE(Raw_Data_29!B4),Raw_Data_29!B4)</f>
        <v>13.372999999999999</v>
      </c>
      <c r="P5">
        <f>IFERROR(VALUE(Raw_Data_29!C4),Raw_Data_29!C4)</f>
        <v>12.904</v>
      </c>
      <c r="Q5">
        <f>IFERROR(VALUE(Raw_Data_29!D4),Raw_Data_29!D4)</f>
        <v>1.119</v>
      </c>
      <c r="R5">
        <f>IFERROR(VALUE(Raw_Data_29!E4),Raw_Data_29!E4)</f>
        <v>2.508</v>
      </c>
      <c r="S5">
        <f>IFERROR(VALUE(Raw_Data_29!F4),Raw_Data_29!F4)</f>
        <v>0</v>
      </c>
    </row>
    <row r="6" spans="1:19">
      <c r="D6" s="6"/>
      <c r="L6" s="6" t="s">
        <v>2714</v>
      </c>
      <c r="M6">
        <f>IFERROR(VALUE(Raw_Data_29!G5),Raw_Data_29!G5)</f>
        <v>17.13</v>
      </c>
      <c r="O6">
        <f>IFERROR(VALUE(Raw_Data_29!B5),Raw_Data_29!B5)</f>
        <v>37.756</v>
      </c>
      <c r="P6">
        <f>IFERROR(VALUE(Raw_Data_29!C5),Raw_Data_29!C5)</f>
        <v>33.695999999999998</v>
      </c>
      <c r="Q6">
        <f>IFERROR(VALUE(Raw_Data_29!D5),Raw_Data_29!D5)</f>
        <v>6.7060000000000004</v>
      </c>
      <c r="R6">
        <f>IFERROR(VALUE(Raw_Data_29!E5),Raw_Data_29!E5)</f>
        <v>12.52</v>
      </c>
      <c r="S6">
        <f>IFERROR(VALUE(Raw_Data_29!F5),Raw_Data_29!F5)</f>
        <v>0.313</v>
      </c>
    </row>
    <row r="7" spans="1:19">
      <c r="D7" s="6"/>
      <c r="L7" s="6" t="s">
        <v>2715</v>
      </c>
      <c r="M7">
        <f>IFERROR(VALUE(Raw_Data_29!G6),Raw_Data_29!G6)</f>
        <v>22.663</v>
      </c>
      <c r="O7">
        <f>IFERROR(VALUE(Raw_Data_29!B6),Raw_Data_29!B6)</f>
        <v>31.321000000000002</v>
      </c>
      <c r="P7">
        <f>IFERROR(VALUE(Raw_Data_29!C6),Raw_Data_29!C6)</f>
        <v>32.029000000000003</v>
      </c>
      <c r="Q7">
        <f>IFERROR(VALUE(Raw_Data_29!D6),Raw_Data_29!D6)</f>
        <v>25.853000000000002</v>
      </c>
      <c r="R7">
        <f>IFERROR(VALUE(Raw_Data_29!E6),Raw_Data_29!E6)</f>
        <v>21.088999999999999</v>
      </c>
      <c r="S7">
        <f>IFERROR(VALUE(Raw_Data_29!F6),Raw_Data_29!F6)</f>
        <v>6.3540000000000001</v>
      </c>
    </row>
    <row r="8" spans="1:19">
      <c r="D8" s="6"/>
      <c r="L8" s="6" t="s">
        <v>2716</v>
      </c>
      <c r="M8">
        <f>IFERROR(VALUE(Raw_Data_29!G7),Raw_Data_29!G7)</f>
        <v>28.271999999999998</v>
      </c>
      <c r="O8">
        <f>IFERROR(VALUE(Raw_Data_29!B7),Raw_Data_29!B7)</f>
        <v>14.643000000000001</v>
      </c>
      <c r="P8">
        <f>IFERROR(VALUE(Raw_Data_29!C7),Raw_Data_29!C7)</f>
        <v>15.237</v>
      </c>
      <c r="Q8">
        <f>IFERROR(VALUE(Raw_Data_29!D7),Raw_Data_29!D7)</f>
        <v>34.348999999999997</v>
      </c>
      <c r="R8">
        <f>IFERROR(VALUE(Raw_Data_29!E7),Raw_Data_29!E7)</f>
        <v>38.502000000000002</v>
      </c>
      <c r="S8">
        <f>IFERROR(VALUE(Raw_Data_29!F7),Raw_Data_29!F7)</f>
        <v>38.423000000000002</v>
      </c>
    </row>
    <row r="9" spans="1:19">
      <c r="D9" s="6"/>
      <c r="L9" s="6" t="s">
        <v>2717</v>
      </c>
      <c r="M9">
        <f>IFERROR(VALUE(Raw_Data_29!G8),Raw_Data_29!G8)</f>
        <v>26.135999999999999</v>
      </c>
      <c r="O9">
        <f>IFERROR(VALUE(Raw_Data_29!B8),Raw_Data_29!B8)</f>
        <v>2.9079999999999999</v>
      </c>
      <c r="P9">
        <f>IFERROR(VALUE(Raw_Data_29!C8),Raw_Data_29!C8)</f>
        <v>6.1340000000000003</v>
      </c>
      <c r="Q9">
        <f>IFERROR(VALUE(Raw_Data_29!D8),Raw_Data_29!D8)</f>
        <v>31.972999999999999</v>
      </c>
      <c r="R9">
        <f>IFERROR(VALUE(Raw_Data_29!E8),Raw_Data_29!E8)</f>
        <v>25.381</v>
      </c>
      <c r="S9">
        <f>IFERROR(VALUE(Raw_Data_29!F8),Raw_Data_29!F8)</f>
        <v>54.91</v>
      </c>
    </row>
    <row r="10" spans="1:19">
      <c r="D10" s="6"/>
      <c r="L10" s="6"/>
    </row>
    <row r="14" spans="1:19">
      <c r="M14" t="s">
        <v>2430</v>
      </c>
      <c r="N14" t="s">
        <v>2431</v>
      </c>
      <c r="O14" t="s">
        <v>2432</v>
      </c>
      <c r="P14" t="s">
        <v>2433</v>
      </c>
    </row>
    <row r="15" spans="1:19">
      <c r="L15" s="6" t="s">
        <v>2917</v>
      </c>
      <c r="M15">
        <f>IFERROR(VALUE(Raw_Data_29!B22),Raw_Data_29!B22)</f>
        <v>6.62</v>
      </c>
      <c r="N15">
        <f>IFERROR(VALUE(Raw_Data_29!C22),Raw_Data_29!C22)</f>
        <v>5.2089999999999996</v>
      </c>
      <c r="O15">
        <f>IFERROR(VALUE(Raw_Data_29!B31),Raw_Data_29!B31)</f>
        <v>4.3600000000000003</v>
      </c>
      <c r="P15">
        <f>IFERROR(VALUE(Raw_Data_29!C31),Raw_Data_29!C31)</f>
        <v>13.553000000000001</v>
      </c>
    </row>
    <row r="16" spans="1:19">
      <c r="L16" s="6" t="s">
        <v>2714</v>
      </c>
      <c r="M16">
        <f>IFERROR(VALUE(Raw_Data_29!B23),Raw_Data_29!B23)</f>
        <v>21.693999999999999</v>
      </c>
      <c r="N16">
        <f>IFERROR(VALUE(Raw_Data_29!C23),Raw_Data_29!C23)</f>
        <v>13.852</v>
      </c>
      <c r="O16">
        <f>IFERROR(VALUE(Raw_Data_29!B32),Raw_Data_29!B32)</f>
        <v>15.989000000000001</v>
      </c>
      <c r="P16">
        <f>IFERROR(VALUE(Raw_Data_29!C32),Raw_Data_29!C32)</f>
        <v>23.283000000000001</v>
      </c>
    </row>
    <row r="17" spans="12:19">
      <c r="L17" s="6" t="s">
        <v>2715</v>
      </c>
      <c r="M17">
        <f>IFERROR(VALUE(Raw_Data_29!B24),Raw_Data_29!B24)</f>
        <v>28.321000000000002</v>
      </c>
      <c r="N17">
        <f>IFERROR(VALUE(Raw_Data_29!C24),Raw_Data_29!C24)</f>
        <v>18.600999999999999</v>
      </c>
      <c r="O17">
        <f>IFERROR(VALUE(Raw_Data_29!B33),Raw_Data_29!B33)</f>
        <v>22.753</v>
      </c>
      <c r="P17">
        <f>IFERROR(VALUE(Raw_Data_29!C33),Raw_Data_29!C33)</f>
        <v>22.178999999999998</v>
      </c>
      <c r="S17" t="str">
        <f>IFERROR(VALUE(Raw_Data_29!H25),Raw_Data_29!H25)</f>
        <v/>
      </c>
    </row>
    <row r="18" spans="12:19">
      <c r="L18" s="6" t="s">
        <v>2716</v>
      </c>
      <c r="M18">
        <f>IFERROR(VALUE(Raw_Data_29!B25),Raw_Data_29!B25)</f>
        <v>25.422000000000001</v>
      </c>
      <c r="N18">
        <f>IFERROR(VALUE(Raw_Data_29!C25),Raw_Data_29!C25)</f>
        <v>30.318000000000001</v>
      </c>
      <c r="O18">
        <f>IFERROR(VALUE(Raw_Data_29!B34),Raw_Data_29!B34)</f>
        <v>29.17</v>
      </c>
      <c r="P18">
        <f>IFERROR(VALUE(Raw_Data_29!C34),Raw_Data_29!C34)</f>
        <v>23.431999999999999</v>
      </c>
      <c r="S18" t="str">
        <f>IFERROR(VALUE(Raw_Data_29!H26),Raw_Data_29!H26)</f>
        <v/>
      </c>
    </row>
    <row r="19" spans="12:19">
      <c r="L19" s="6" t="s">
        <v>2717</v>
      </c>
      <c r="M19">
        <f>IFERROR(VALUE(Raw_Data_29!B26),Raw_Data_29!B26)</f>
        <v>17.943000000000001</v>
      </c>
      <c r="N19">
        <f>IFERROR(VALUE(Raw_Data_29!C26),Raw_Data_29!C26)</f>
        <v>32.020000000000003</v>
      </c>
      <c r="O19">
        <f>IFERROR(VALUE(Raw_Data_29!B35),Raw_Data_29!B35)</f>
        <v>27.728000000000002</v>
      </c>
      <c r="P19">
        <f>IFERROR(VALUE(Raw_Data_29!C35),Raw_Data_29!C35)</f>
        <v>17.553000000000001</v>
      </c>
      <c r="S19" t="str">
        <f>IFERROR(VALUE(Raw_Data_29!H27),Raw_Data_29!H27)</f>
        <v/>
      </c>
    </row>
    <row r="20" spans="12:19">
      <c r="L20" s="6"/>
      <c r="S20" t="str">
        <f>IFERROR(VALUE(Raw_Data_29!H28),Raw_Data_29!H28)</f>
        <v/>
      </c>
    </row>
    <row r="21" spans="12:19">
      <c r="S21" t="str">
        <f>IFERROR(VALUE(Raw_Data_29!H29),Raw_Data_29!H29)</f>
        <v/>
      </c>
    </row>
    <row r="22" spans="12:19">
      <c r="S22" t="str">
        <f>IFERROR(VALUE(Raw_Data_29!H30),Raw_Data_29!H30)</f>
        <v/>
      </c>
    </row>
    <row r="23" spans="12:19">
      <c r="S23" t="str">
        <f>IFERROR(VALUE(Raw_Data_29!H41),Raw_Data_29!H41)</f>
        <v/>
      </c>
    </row>
    <row r="24" spans="12:19">
      <c r="M24" s="16" t="s">
        <v>3478</v>
      </c>
      <c r="N24" s="17" t="s">
        <v>3657</v>
      </c>
      <c r="O24" t="s">
        <v>2434</v>
      </c>
      <c r="P24" t="s">
        <v>2435</v>
      </c>
      <c r="S24" t="str">
        <f>IFERROR(VALUE(Raw_Data_29!H42),Raw_Data_29!H42)</f>
        <v/>
      </c>
    </row>
    <row r="25" spans="12:19">
      <c r="L25" s="6" t="s">
        <v>2917</v>
      </c>
      <c r="M25">
        <f>IFERROR(VALUE(Raw_Data_29!B40),Raw_Data_29!B40)</f>
        <v>7.6929999999999996</v>
      </c>
      <c r="N25">
        <f>IFERROR(VALUE(Raw_Data_29!C40),Raw_Data_29!C40)</f>
        <v>1.387</v>
      </c>
      <c r="O25">
        <f>IFERROR(VALUE(Raw_Data_29!B49),Raw_Data_29!B49)</f>
        <v>10.339</v>
      </c>
      <c r="P25">
        <f>IFERROR(VALUE(Raw_Data_29!C49),Raw_Data_29!C49)</f>
        <v>2.3039999999999998</v>
      </c>
      <c r="S25" t="str">
        <f>IFERROR(VALUE(Raw_Data_29!H43),Raw_Data_29!H43)</f>
        <v/>
      </c>
    </row>
    <row r="26" spans="12:19">
      <c r="L26" s="6" t="s">
        <v>2714</v>
      </c>
      <c r="M26">
        <f>IFERROR(VALUE(Raw_Data_29!B41),Raw_Data_29!B41)</f>
        <v>20.277999999999999</v>
      </c>
      <c r="N26">
        <f>IFERROR(VALUE(Raw_Data_29!C41),Raw_Data_29!C41)</f>
        <v>9.7989999999999995</v>
      </c>
      <c r="O26">
        <f>IFERROR(VALUE(Raw_Data_29!B50),Raw_Data_29!B50)</f>
        <v>28.562999999999999</v>
      </c>
      <c r="P26">
        <f>IFERROR(VALUE(Raw_Data_29!C50),Raw_Data_29!C50)</f>
        <v>8.3320000000000007</v>
      </c>
      <c r="R26" t="str">
        <f>IFERROR(VALUE(Raw_Data_29!G44),Raw_Data_29!G44)</f>
        <v/>
      </c>
      <c r="S26" t="str">
        <f>IFERROR(VALUE(Raw_Data_29!H44),Raw_Data_29!H44)</f>
        <v/>
      </c>
    </row>
    <row r="27" spans="12:19">
      <c r="L27" s="6" t="s">
        <v>2715</v>
      </c>
      <c r="M27">
        <f>IFERROR(VALUE(Raw_Data_29!B42),Raw_Data_29!B42)</f>
        <v>24.331</v>
      </c>
      <c r="N27">
        <f>IFERROR(VALUE(Raw_Data_29!C42),Raw_Data_29!C42)</f>
        <v>18.78</v>
      </c>
      <c r="O27">
        <f>IFERROR(VALUE(Raw_Data_29!B51),Raw_Data_29!B51)</f>
        <v>27.827000000000002</v>
      </c>
      <c r="P27">
        <f>IFERROR(VALUE(Raw_Data_29!C51),Raw_Data_29!C51)</f>
        <v>18.689</v>
      </c>
      <c r="R27" t="str">
        <f>IFERROR(VALUE(Raw_Data_29!G45),Raw_Data_29!G45)</f>
        <v/>
      </c>
      <c r="S27" t="str">
        <f>IFERROR(VALUE(Raw_Data_29!H45),Raw_Data_29!H45)</f>
        <v/>
      </c>
    </row>
    <row r="28" spans="12:19">
      <c r="L28" s="6" t="s">
        <v>2716</v>
      </c>
      <c r="M28">
        <f>IFERROR(VALUE(Raw_Data_29!B43),Raw_Data_29!B43)</f>
        <v>25.486000000000001</v>
      </c>
      <c r="N28">
        <f>IFERROR(VALUE(Raw_Data_29!C43),Raw_Data_29!C43)</f>
        <v>34.76</v>
      </c>
      <c r="O28">
        <f>IFERROR(VALUE(Raw_Data_29!B52),Raw_Data_29!B52)</f>
        <v>22.776</v>
      </c>
      <c r="P28">
        <f>IFERROR(VALUE(Raw_Data_29!C52),Raw_Data_29!C52)</f>
        <v>32.502000000000002</v>
      </c>
      <c r="R28" t="str">
        <f>IFERROR(VALUE(Raw_Data_29!G46),Raw_Data_29!G46)</f>
        <v/>
      </c>
      <c r="S28" t="str">
        <f>IFERROR(VALUE(Raw_Data_29!H46),Raw_Data_29!H46)</f>
        <v/>
      </c>
    </row>
    <row r="29" spans="12:19">
      <c r="L29" s="6" t="s">
        <v>2717</v>
      </c>
      <c r="M29">
        <f>IFERROR(VALUE(Raw_Data_29!B44),Raw_Data_29!B44)</f>
        <v>22.212</v>
      </c>
      <c r="N29">
        <f>IFERROR(VALUE(Raw_Data_29!C44),Raw_Data_29!C44)</f>
        <v>35.274000000000001</v>
      </c>
      <c r="O29">
        <f>IFERROR(VALUE(Raw_Data_29!B53),Raw_Data_29!B53)</f>
        <v>10.494999999999999</v>
      </c>
      <c r="P29">
        <f>IFERROR(VALUE(Raw_Data_29!C53),Raw_Data_29!C53)</f>
        <v>38.173000000000002</v>
      </c>
      <c r="R29" t="str">
        <f>IFERROR(VALUE(Raw_Data_29!G47),Raw_Data_29!G47)</f>
        <v/>
      </c>
      <c r="S29" t="str">
        <f>IFERROR(VALUE(Raw_Data_29!H47),Raw_Data_29!H47)</f>
        <v/>
      </c>
    </row>
    <row r="30" spans="12:19">
      <c r="L30" s="6"/>
      <c r="R30" t="str">
        <f>IFERROR(VALUE(Raw_Data_29!G48),Raw_Data_29!G48)</f>
        <v/>
      </c>
      <c r="S30" t="str">
        <f>IFERROR(VALUE(Raw_Data_29!H48),Raw_Data_29!H48)</f>
        <v/>
      </c>
    </row>
    <row r="31" spans="12:19">
      <c r="R31" t="str">
        <f>IFERROR(VALUE(Raw_Data_29!G49),Raw_Data_29!G49)</f>
        <v/>
      </c>
      <c r="S31" t="str">
        <f>IFERROR(VALUE(Raw_Data_29!H49),Raw_Data_29!H49)</f>
        <v/>
      </c>
    </row>
    <row r="32" spans="12:19">
      <c r="M32" t="s">
        <v>32</v>
      </c>
      <c r="N32" t="s">
        <v>63</v>
      </c>
      <c r="O32" t="s">
        <v>32</v>
      </c>
      <c r="P32" t="s">
        <v>63</v>
      </c>
      <c r="R32" t="str">
        <f>IFERROR(VALUE(Raw_Data_29!G50),Raw_Data_29!G50)</f>
        <v/>
      </c>
      <c r="S32" t="str">
        <f>IFERROR(VALUE(Raw_Data_29!H50),Raw_Data_29!H50)</f>
        <v/>
      </c>
    </row>
    <row r="33" spans="12:19">
      <c r="L33" s="6" t="s">
        <v>2917</v>
      </c>
      <c r="M33" s="7">
        <f>IFERROR(VALUE(Raw_Data_29!B58),Raw_Data_29!B58)</f>
        <v>15.779</v>
      </c>
      <c r="N33" s="7">
        <f>IFERROR(VALUE(Raw_Data_29!C58),Raw_Data_29!C58)</f>
        <v>0</v>
      </c>
      <c r="O33" s="7">
        <f>M33</f>
        <v>15.779</v>
      </c>
      <c r="P33" s="7">
        <f>N33</f>
        <v>0</v>
      </c>
      <c r="R33" t="str">
        <f>IFERROR(VALUE(Raw_Data_29!G51),Raw_Data_29!G51)</f>
        <v/>
      </c>
      <c r="S33" t="str">
        <f>IFERROR(VALUE(Raw_Data_29!H51),Raw_Data_29!H51)</f>
        <v/>
      </c>
    </row>
    <row r="34" spans="12:19">
      <c r="L34" s="6" t="s">
        <v>2714</v>
      </c>
      <c r="M34" s="7">
        <f>IFERROR(VALUE(Raw_Data_29!B59),Raw_Data_29!B59)</f>
        <v>25.632999999999999</v>
      </c>
      <c r="N34" s="7">
        <f>IFERROR(VALUE(Raw_Data_29!C59),Raw_Data_29!C59)</f>
        <v>12.19</v>
      </c>
      <c r="O34" s="7">
        <f>M34+M33</f>
        <v>41.411999999999999</v>
      </c>
      <c r="P34" s="7">
        <f>N34+N33</f>
        <v>12.19</v>
      </c>
      <c r="R34" t="str">
        <f>IFERROR(VALUE(Raw_Data_29!G52),Raw_Data_29!G52)</f>
        <v/>
      </c>
      <c r="S34" t="str">
        <f>IFERROR(VALUE(Raw_Data_29!H52),Raw_Data_29!H52)</f>
        <v/>
      </c>
    </row>
    <row r="35" spans="12:19">
      <c r="L35" s="6" t="s">
        <v>2715</v>
      </c>
      <c r="M35" s="7">
        <f>IFERROR(VALUE(Raw_Data_29!B60),Raw_Data_29!B60)</f>
        <v>29.748999999999999</v>
      </c>
      <c r="N35" s="7">
        <f>IFERROR(VALUE(Raw_Data_29!C60),Raw_Data_29!C60)</f>
        <v>18.545999999999999</v>
      </c>
      <c r="O35" s="7">
        <f>M35+O34</f>
        <v>71.161000000000001</v>
      </c>
      <c r="P35" s="7">
        <f>N35+P34</f>
        <v>30.735999999999997</v>
      </c>
      <c r="R35" t="str">
        <f>IFERROR(VALUE(Raw_Data_29!G53),Raw_Data_29!G53)</f>
        <v/>
      </c>
      <c r="S35" t="str">
        <f>IFERROR(VALUE(Raw_Data_29!H53),Raw_Data_29!H53)</f>
        <v/>
      </c>
    </row>
    <row r="36" spans="12:19">
      <c r="L36" s="6" t="s">
        <v>2716</v>
      </c>
      <c r="M36" s="7">
        <f>IFERROR(VALUE(Raw_Data_29!B61),Raw_Data_29!B61)</f>
        <v>28.838999999999999</v>
      </c>
      <c r="N36" s="7">
        <f>IFERROR(VALUE(Raw_Data_29!C61),Raw_Data_29!C61)</f>
        <v>27.942</v>
      </c>
      <c r="O36" s="7">
        <f>M36+O35</f>
        <v>100</v>
      </c>
      <c r="P36" s="7">
        <f>N36+P35</f>
        <v>58.677999999999997</v>
      </c>
      <c r="R36" t="str">
        <f>IFERROR(VALUE(Raw_Data_29!G54),Raw_Data_29!G54)</f>
        <v/>
      </c>
      <c r="S36" t="str">
        <f>IFERROR(VALUE(Raw_Data_29!H54),Raw_Data_29!H54)</f>
        <v/>
      </c>
    </row>
    <row r="37" spans="12:19">
      <c r="L37" s="6" t="s">
        <v>2717</v>
      </c>
      <c r="M37" s="7">
        <f>IFERROR(VALUE(Raw_Data_29!B62),Raw_Data_29!B62)</f>
        <v>0</v>
      </c>
      <c r="N37" s="7">
        <f>IFERROR(VALUE(Raw_Data_29!C62),Raw_Data_29!C62)</f>
        <v>41.320999999999998</v>
      </c>
      <c r="O37" s="7"/>
      <c r="P37" s="7">
        <f>N37+P36</f>
        <v>99.998999999999995</v>
      </c>
      <c r="R37" t="str">
        <f>IFERROR(VALUE(Raw_Data_29!G55),Raw_Data_29!G55)</f>
        <v/>
      </c>
      <c r="S37" t="str">
        <f>IFERROR(VALUE(Raw_Data_29!H55),Raw_Data_29!H55)</f>
        <v/>
      </c>
    </row>
    <row r="38" spans="12:19">
      <c r="L38" s="6"/>
      <c r="M38" s="7"/>
      <c r="N38" s="7"/>
      <c r="O38" s="7"/>
      <c r="R38" t="str">
        <f>IFERROR(VALUE(Raw_Data_29!G56),Raw_Data_29!G56)</f>
        <v/>
      </c>
      <c r="S38" t="str">
        <f>IFERROR(VALUE(Raw_Data_29!H56),Raw_Data_29!H56)</f>
        <v/>
      </c>
    </row>
    <row r="39" spans="12:19">
      <c r="R39" t="str">
        <f>IFERROR(VALUE(Raw_Data_29!G57),Raw_Data_29!G57)</f>
        <v/>
      </c>
      <c r="S39" t="str">
        <f>IFERROR(VALUE(Raw_Data_29!H57),Raw_Data_29!H57)</f>
        <v/>
      </c>
    </row>
    <row r="40" spans="12:19">
      <c r="R40" t="str">
        <f>IFERROR(VALUE(Raw_Data_29!G58),Raw_Data_29!G58)</f>
        <v/>
      </c>
      <c r="S40" t="str">
        <f>IFERROR(VALUE(Raw_Data_29!H58),Raw_Data_29!H58)</f>
        <v/>
      </c>
    </row>
    <row r="41" spans="12:19">
      <c r="M41" t="s">
        <v>3621</v>
      </c>
      <c r="N41" s="19">
        <f>VALUE(Raw_Data_29!F179)</f>
        <v>43.777000000000001</v>
      </c>
      <c r="R41" t="str">
        <f>IFERROR(VALUE(Raw_Data_29!G59),Raw_Data_29!G59)</f>
        <v/>
      </c>
      <c r="S41" t="str">
        <f>IFERROR(VALUE(Raw_Data_29!H59),Raw_Data_29!H59)</f>
        <v/>
      </c>
    </row>
    <row r="42" spans="12:19">
      <c r="M42" t="s">
        <v>3622</v>
      </c>
      <c r="N42" s="19">
        <f>VALUE(Raw_Data_29!F185)</f>
        <v>41.109000000000002</v>
      </c>
      <c r="R42" t="str">
        <f>IFERROR(VALUE(Raw_Data_29!G60),Raw_Data_29!G60)</f>
        <v/>
      </c>
      <c r="S42" t="str">
        <f>IFERROR(VALUE(Raw_Data_29!H60),Raw_Data_29!H60)</f>
        <v/>
      </c>
    </row>
    <row r="43" spans="12:19">
      <c r="M43" t="s">
        <v>3623</v>
      </c>
      <c r="N43" s="19">
        <f>VALUE(Raw_Data_29!F191)</f>
        <v>40.598999999999997</v>
      </c>
    </row>
    <row r="44" spans="12:19">
      <c r="M44" t="s">
        <v>3624</v>
      </c>
      <c r="N44" s="19">
        <f>VALUE(Raw_Data_29!F197)</f>
        <v>33.706000000000003</v>
      </c>
    </row>
    <row r="45" spans="12:19">
      <c r="M45" t="s">
        <v>3625</v>
      </c>
      <c r="N45" s="19">
        <f>VALUE(Raw_Data_29!F203)</f>
        <v>33.195999999999998</v>
      </c>
    </row>
    <row r="46" spans="12:19">
      <c r="M46" t="s">
        <v>3626</v>
      </c>
      <c r="N46" s="19">
        <f>VALUE(Raw_Data_29!F209)</f>
        <v>29.178999999999998</v>
      </c>
    </row>
    <row r="47" spans="12:19">
      <c r="M47" t="s">
        <v>3627</v>
      </c>
      <c r="N47" s="19">
        <f>VALUE(Raw_Data_29!F215)</f>
        <v>26.135999999999999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/>
  </sheetViews>
  <sheetFormatPr defaultRowHeight="14.5"/>
  <cols>
    <col min="1" max="1" width="26.54296875" bestFit="1" customWidth="1"/>
  </cols>
  <sheetData>
    <row r="1" spans="1:14">
      <c r="A1" t="s">
        <v>3658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  <c r="N1" t="s">
        <v>2</v>
      </c>
    </row>
    <row r="2" spans="1:14">
      <c r="A2" t="s">
        <v>3659</v>
      </c>
      <c r="B2" t="s">
        <v>2162</v>
      </c>
      <c r="C2" t="s">
        <v>2162</v>
      </c>
      <c r="D2" t="s">
        <v>3728</v>
      </c>
      <c r="E2" t="s">
        <v>3728</v>
      </c>
      <c r="F2" t="s">
        <v>59</v>
      </c>
      <c r="G2" t="s">
        <v>59</v>
      </c>
      <c r="H2" t="s">
        <v>119</v>
      </c>
      <c r="I2" t="s">
        <v>119</v>
      </c>
      <c r="J2" t="s">
        <v>133</v>
      </c>
      <c r="K2" t="s">
        <v>133</v>
      </c>
      <c r="L2" t="s">
        <v>7</v>
      </c>
      <c r="M2" t="s">
        <v>7</v>
      </c>
      <c r="N2" t="s">
        <v>108</v>
      </c>
    </row>
    <row r="3" spans="1:14">
      <c r="A3" t="s">
        <v>2</v>
      </c>
      <c r="B3" t="s">
        <v>486</v>
      </c>
      <c r="C3" t="s">
        <v>512</v>
      </c>
      <c r="D3" t="s">
        <v>486</v>
      </c>
      <c r="E3" t="s">
        <v>512</v>
      </c>
      <c r="F3" t="s">
        <v>486</v>
      </c>
      <c r="G3" t="s">
        <v>512</v>
      </c>
      <c r="H3" t="s">
        <v>486</v>
      </c>
      <c r="I3" t="s">
        <v>512</v>
      </c>
      <c r="J3" t="s">
        <v>486</v>
      </c>
      <c r="K3" t="s">
        <v>512</v>
      </c>
      <c r="L3" t="s">
        <v>486</v>
      </c>
      <c r="M3" t="s">
        <v>512</v>
      </c>
      <c r="N3" t="s">
        <v>2</v>
      </c>
    </row>
    <row r="4" spans="1:14">
      <c r="A4" t="s">
        <v>3660</v>
      </c>
      <c r="B4" t="s">
        <v>2711</v>
      </c>
      <c r="C4" t="s">
        <v>516</v>
      </c>
      <c r="D4" t="s">
        <v>274</v>
      </c>
      <c r="E4" t="s">
        <v>190</v>
      </c>
      <c r="F4" t="s">
        <v>1383</v>
      </c>
      <c r="G4" t="s">
        <v>300</v>
      </c>
      <c r="H4" t="s">
        <v>638</v>
      </c>
      <c r="I4" t="s">
        <v>2738</v>
      </c>
      <c r="J4" t="s">
        <v>373</v>
      </c>
      <c r="K4" t="s">
        <v>520</v>
      </c>
      <c r="L4" t="s">
        <v>3703</v>
      </c>
      <c r="M4" t="s">
        <v>204</v>
      </c>
      <c r="N4" t="s">
        <v>280</v>
      </c>
    </row>
    <row r="5" spans="1:14">
      <c r="A5" t="s">
        <v>3661</v>
      </c>
      <c r="B5" t="s">
        <v>334</v>
      </c>
      <c r="C5" t="s">
        <v>518</v>
      </c>
      <c r="D5" t="s">
        <v>3182</v>
      </c>
      <c r="E5" t="s">
        <v>1186</v>
      </c>
      <c r="F5" t="s">
        <v>79</v>
      </c>
      <c r="G5" t="s">
        <v>89</v>
      </c>
      <c r="H5" t="s">
        <v>351</v>
      </c>
      <c r="I5" t="s">
        <v>56</v>
      </c>
      <c r="J5" t="s">
        <v>1041</v>
      </c>
      <c r="K5" t="s">
        <v>56</v>
      </c>
      <c r="L5" t="s">
        <v>372</v>
      </c>
      <c r="M5" t="s">
        <v>188</v>
      </c>
      <c r="N5" t="s">
        <v>280</v>
      </c>
    </row>
    <row r="6" spans="1:14">
      <c r="A6" t="s">
        <v>3662</v>
      </c>
      <c r="B6" t="s">
        <v>2733</v>
      </c>
      <c r="C6" t="s">
        <v>299</v>
      </c>
      <c r="D6" t="s">
        <v>3703</v>
      </c>
      <c r="E6" t="s">
        <v>89</v>
      </c>
      <c r="F6" t="s">
        <v>329</v>
      </c>
      <c r="G6" t="s">
        <v>237</v>
      </c>
      <c r="H6" t="s">
        <v>3682</v>
      </c>
      <c r="I6" t="s">
        <v>2733</v>
      </c>
      <c r="J6" t="s">
        <v>2382</v>
      </c>
      <c r="K6" t="s">
        <v>120</v>
      </c>
      <c r="L6" t="s">
        <v>373</v>
      </c>
      <c r="M6" t="s">
        <v>363</v>
      </c>
      <c r="N6" t="s">
        <v>280</v>
      </c>
    </row>
    <row r="7" spans="1:14">
      <c r="A7" t="s">
        <v>3663</v>
      </c>
      <c r="B7" t="s">
        <v>44</v>
      </c>
      <c r="C7" t="s">
        <v>44</v>
      </c>
      <c r="D7" t="s">
        <v>583</v>
      </c>
      <c r="E7" t="s">
        <v>190</v>
      </c>
      <c r="F7" t="s">
        <v>1913</v>
      </c>
      <c r="G7" t="s">
        <v>77</v>
      </c>
      <c r="H7" t="s">
        <v>125</v>
      </c>
      <c r="I7" t="s">
        <v>74</v>
      </c>
      <c r="J7" t="s">
        <v>3023</v>
      </c>
      <c r="K7" t="s">
        <v>1186</v>
      </c>
      <c r="L7" t="s">
        <v>3704</v>
      </c>
      <c r="M7" t="s">
        <v>359</v>
      </c>
      <c r="N7" t="s">
        <v>280</v>
      </c>
    </row>
    <row r="8" spans="1:14">
      <c r="A8" t="s">
        <v>3664</v>
      </c>
      <c r="B8" t="s">
        <v>1216</v>
      </c>
      <c r="C8" t="s">
        <v>2710</v>
      </c>
      <c r="D8" t="s">
        <v>658</v>
      </c>
      <c r="E8" t="s">
        <v>359</v>
      </c>
      <c r="F8" t="s">
        <v>2429</v>
      </c>
      <c r="G8" t="s">
        <v>1186</v>
      </c>
      <c r="H8" t="s">
        <v>201</v>
      </c>
      <c r="I8" t="s">
        <v>3667</v>
      </c>
      <c r="J8" t="s">
        <v>242</v>
      </c>
      <c r="K8" t="s">
        <v>176</v>
      </c>
      <c r="L8" t="s">
        <v>3705</v>
      </c>
      <c r="M8" t="s">
        <v>359</v>
      </c>
      <c r="N8" t="s">
        <v>280</v>
      </c>
    </row>
    <row r="9" spans="1:14">
      <c r="A9" t="s">
        <v>3665</v>
      </c>
      <c r="B9" t="s">
        <v>297</v>
      </c>
      <c r="C9" t="s">
        <v>127</v>
      </c>
      <c r="D9" t="s">
        <v>73</v>
      </c>
      <c r="E9" t="s">
        <v>127</v>
      </c>
      <c r="F9" t="s">
        <v>2735</v>
      </c>
      <c r="G9" t="s">
        <v>78</v>
      </c>
      <c r="H9" t="s">
        <v>521</v>
      </c>
      <c r="I9" t="s">
        <v>359</v>
      </c>
      <c r="J9" t="s">
        <v>3692</v>
      </c>
      <c r="K9" t="s">
        <v>2711</v>
      </c>
      <c r="L9" t="s">
        <v>2383</v>
      </c>
      <c r="M9" t="s">
        <v>176</v>
      </c>
      <c r="N9" t="s">
        <v>280</v>
      </c>
    </row>
    <row r="10" spans="1:14">
      <c r="A10" t="s">
        <v>7</v>
      </c>
      <c r="B10" t="s">
        <v>3999</v>
      </c>
      <c r="C10" t="s">
        <v>2710</v>
      </c>
      <c r="D10" t="s">
        <v>3751</v>
      </c>
      <c r="E10" t="s">
        <v>58</v>
      </c>
      <c r="F10" t="s">
        <v>1218</v>
      </c>
      <c r="G10" t="s">
        <v>657</v>
      </c>
      <c r="H10" t="s">
        <v>3237</v>
      </c>
      <c r="I10" t="s">
        <v>182</v>
      </c>
      <c r="J10" t="s">
        <v>614</v>
      </c>
      <c r="K10" t="s">
        <v>359</v>
      </c>
      <c r="L10" t="s">
        <v>3706</v>
      </c>
      <c r="M10" t="s">
        <v>359</v>
      </c>
      <c r="N10" t="s">
        <v>3718</v>
      </c>
    </row>
    <row r="11" spans="1:14">
      <c r="A11" t="s">
        <v>3666</v>
      </c>
      <c r="B11" t="s">
        <v>2</v>
      </c>
      <c r="C11" t="s">
        <v>2</v>
      </c>
      <c r="D11" t="s">
        <v>2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  <c r="L11" t="s">
        <v>2</v>
      </c>
      <c r="M11" t="s">
        <v>2</v>
      </c>
      <c r="N11" t="s">
        <v>2</v>
      </c>
    </row>
    <row r="12" spans="1:14">
      <c r="A12" t="s">
        <v>3659</v>
      </c>
      <c r="B12" t="s">
        <v>2162</v>
      </c>
      <c r="C12" t="s">
        <v>2162</v>
      </c>
      <c r="D12" t="s">
        <v>3728</v>
      </c>
      <c r="E12" t="s">
        <v>3728</v>
      </c>
      <c r="F12" t="s">
        <v>59</v>
      </c>
      <c r="G12" t="s">
        <v>59</v>
      </c>
      <c r="H12" t="s">
        <v>119</v>
      </c>
      <c r="I12" t="s">
        <v>119</v>
      </c>
      <c r="J12" t="s">
        <v>133</v>
      </c>
      <c r="K12" t="s">
        <v>133</v>
      </c>
      <c r="L12" t="s">
        <v>7</v>
      </c>
      <c r="M12" t="s">
        <v>7</v>
      </c>
      <c r="N12" t="s">
        <v>108</v>
      </c>
    </row>
    <row r="13" spans="1:14">
      <c r="A13" t="s">
        <v>2</v>
      </c>
      <c r="B13" t="s">
        <v>486</v>
      </c>
      <c r="C13" t="s">
        <v>512</v>
      </c>
      <c r="D13" t="s">
        <v>486</v>
      </c>
      <c r="E13" t="s">
        <v>512</v>
      </c>
      <c r="F13" t="s">
        <v>486</v>
      </c>
      <c r="G13" t="s">
        <v>512</v>
      </c>
      <c r="H13" t="s">
        <v>486</v>
      </c>
      <c r="I13" t="s">
        <v>512</v>
      </c>
      <c r="J13" t="s">
        <v>486</v>
      </c>
      <c r="K13" t="s">
        <v>512</v>
      </c>
      <c r="L13" t="s">
        <v>486</v>
      </c>
      <c r="M13" t="s">
        <v>512</v>
      </c>
      <c r="N13" t="s">
        <v>2</v>
      </c>
    </row>
    <row r="14" spans="1:14">
      <c r="A14" t="s">
        <v>3660</v>
      </c>
      <c r="B14" t="s">
        <v>4000</v>
      </c>
      <c r="C14" t="s">
        <v>4006</v>
      </c>
      <c r="D14" t="s">
        <v>4010</v>
      </c>
      <c r="E14" t="s">
        <v>4015</v>
      </c>
      <c r="F14" t="s">
        <v>3670</v>
      </c>
      <c r="G14" t="s">
        <v>1262</v>
      </c>
      <c r="H14" t="s">
        <v>3683</v>
      </c>
      <c r="I14" t="s">
        <v>3689</v>
      </c>
      <c r="J14" t="s">
        <v>3693</v>
      </c>
      <c r="K14" t="s">
        <v>3698</v>
      </c>
      <c r="L14" t="s">
        <v>3707</v>
      </c>
      <c r="M14" t="s">
        <v>3714</v>
      </c>
      <c r="N14" t="s">
        <v>3719</v>
      </c>
    </row>
    <row r="15" spans="1:14">
      <c r="A15" t="s">
        <v>3661</v>
      </c>
      <c r="B15" t="s">
        <v>4001</v>
      </c>
      <c r="C15" t="s">
        <v>4007</v>
      </c>
      <c r="D15" t="s">
        <v>1415</v>
      </c>
      <c r="E15" t="s">
        <v>4016</v>
      </c>
      <c r="F15" t="s">
        <v>3671</v>
      </c>
      <c r="G15" t="s">
        <v>3677</v>
      </c>
      <c r="H15" t="s">
        <v>3684</v>
      </c>
      <c r="I15" t="s">
        <v>1067</v>
      </c>
      <c r="J15" t="s">
        <v>3475</v>
      </c>
      <c r="K15" t="s">
        <v>3699</v>
      </c>
      <c r="L15" t="s">
        <v>3708</v>
      </c>
      <c r="M15" t="s">
        <v>3715</v>
      </c>
      <c r="N15" t="s">
        <v>3720</v>
      </c>
    </row>
    <row r="16" spans="1:14">
      <c r="A16" t="s">
        <v>3662</v>
      </c>
      <c r="B16" t="s">
        <v>4002</v>
      </c>
      <c r="C16" t="s">
        <v>581</v>
      </c>
      <c r="D16" t="s">
        <v>4011</v>
      </c>
      <c r="E16" t="s">
        <v>4017</v>
      </c>
      <c r="F16" t="s">
        <v>3672</v>
      </c>
      <c r="G16" t="s">
        <v>3678</v>
      </c>
      <c r="H16" t="s">
        <v>3685</v>
      </c>
      <c r="I16" t="s">
        <v>3690</v>
      </c>
      <c r="J16" t="s">
        <v>3694</v>
      </c>
      <c r="K16" t="s">
        <v>3700</v>
      </c>
      <c r="L16" t="s">
        <v>3709</v>
      </c>
      <c r="M16" t="s">
        <v>3716</v>
      </c>
      <c r="N16" t="s">
        <v>3721</v>
      </c>
    </row>
    <row r="17" spans="1:14">
      <c r="A17" t="s">
        <v>3663</v>
      </c>
      <c r="B17" t="s">
        <v>2</v>
      </c>
      <c r="C17" t="s">
        <v>2</v>
      </c>
      <c r="D17" t="s">
        <v>3668</v>
      </c>
      <c r="E17" t="s">
        <v>3669</v>
      </c>
      <c r="F17" t="s">
        <v>3673</v>
      </c>
      <c r="G17" t="s">
        <v>3679</v>
      </c>
      <c r="H17" t="s">
        <v>3686</v>
      </c>
      <c r="I17" t="s">
        <v>3315</v>
      </c>
      <c r="J17" t="s">
        <v>3695</v>
      </c>
      <c r="K17" t="s">
        <v>3701</v>
      </c>
      <c r="L17" t="s">
        <v>3710</v>
      </c>
      <c r="M17" t="s">
        <v>3717</v>
      </c>
      <c r="N17" t="s">
        <v>3722</v>
      </c>
    </row>
    <row r="18" spans="1:14">
      <c r="A18" t="s">
        <v>3664</v>
      </c>
      <c r="B18" t="s">
        <v>4003</v>
      </c>
      <c r="C18" t="s">
        <v>3897</v>
      </c>
      <c r="D18" t="s">
        <v>4012</v>
      </c>
      <c r="E18" t="s">
        <v>2187</v>
      </c>
      <c r="F18" t="s">
        <v>3674</v>
      </c>
      <c r="G18" t="s">
        <v>3680</v>
      </c>
      <c r="H18" t="s">
        <v>3687</v>
      </c>
      <c r="I18" t="s">
        <v>461</v>
      </c>
      <c r="J18" t="s">
        <v>3696</v>
      </c>
      <c r="K18" t="s">
        <v>3702</v>
      </c>
      <c r="L18" t="s">
        <v>3711</v>
      </c>
      <c r="M18" t="s">
        <v>2692</v>
      </c>
      <c r="N18" t="s">
        <v>3723</v>
      </c>
    </row>
    <row r="19" spans="1:14">
      <c r="A19" t="s">
        <v>3665</v>
      </c>
      <c r="B19" t="s">
        <v>4004</v>
      </c>
      <c r="C19" t="s">
        <v>4008</v>
      </c>
      <c r="D19" t="s">
        <v>4013</v>
      </c>
      <c r="E19" t="s">
        <v>300</v>
      </c>
      <c r="F19" t="s">
        <v>3675</v>
      </c>
      <c r="G19" t="s">
        <v>2739</v>
      </c>
      <c r="H19" t="s">
        <v>465</v>
      </c>
      <c r="I19" t="s">
        <v>2732</v>
      </c>
      <c r="J19" t="s">
        <v>3697</v>
      </c>
      <c r="K19" t="s">
        <v>3182</v>
      </c>
      <c r="L19" t="s">
        <v>3712</v>
      </c>
      <c r="M19" t="s">
        <v>656</v>
      </c>
      <c r="N19" t="s">
        <v>3724</v>
      </c>
    </row>
    <row r="20" spans="1:14">
      <c r="A20" t="s">
        <v>7</v>
      </c>
      <c r="B20" t="s">
        <v>4005</v>
      </c>
      <c r="C20" t="s">
        <v>4009</v>
      </c>
      <c r="D20" t="s">
        <v>4014</v>
      </c>
      <c r="E20" t="s">
        <v>4018</v>
      </c>
      <c r="F20" t="s">
        <v>3676</v>
      </c>
      <c r="G20" t="s">
        <v>3681</v>
      </c>
      <c r="H20" t="s">
        <v>3688</v>
      </c>
      <c r="I20" t="s">
        <v>3691</v>
      </c>
      <c r="J20" t="s">
        <v>2476</v>
      </c>
      <c r="K20" t="s">
        <v>969</v>
      </c>
      <c r="L20" t="s">
        <v>3713</v>
      </c>
      <c r="M20" t="s">
        <v>1758</v>
      </c>
      <c r="N20" t="s">
        <v>3725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workbookViewId="0"/>
  </sheetViews>
  <sheetFormatPr defaultRowHeight="14.5"/>
  <cols>
    <col min="1" max="1" width="49.453125" bestFit="1" customWidth="1"/>
  </cols>
  <sheetData>
    <row r="1" spans="1:4">
      <c r="A1" t="s">
        <v>4639</v>
      </c>
      <c r="B1" t="s">
        <v>2</v>
      </c>
      <c r="C1" t="s">
        <v>2</v>
      </c>
      <c r="D1" t="s">
        <v>2</v>
      </c>
    </row>
    <row r="2" spans="1:4">
      <c r="A2" t="s">
        <v>471</v>
      </c>
      <c r="B2" t="s">
        <v>486</v>
      </c>
      <c r="C2" t="s">
        <v>512</v>
      </c>
      <c r="D2" t="s">
        <v>108</v>
      </c>
    </row>
    <row r="3" spans="1:4">
      <c r="A3" t="s">
        <v>2162</v>
      </c>
      <c r="B3" t="s">
        <v>1993</v>
      </c>
      <c r="C3" t="s">
        <v>3822</v>
      </c>
      <c r="D3" t="s">
        <v>659</v>
      </c>
    </row>
    <row r="4" spans="1:4">
      <c r="A4" t="s">
        <v>3728</v>
      </c>
      <c r="B4" t="s">
        <v>4660</v>
      </c>
      <c r="C4" t="s">
        <v>299</v>
      </c>
      <c r="D4" t="s">
        <v>4305</v>
      </c>
    </row>
    <row r="5" spans="1:4">
      <c r="A5" t="s">
        <v>59</v>
      </c>
      <c r="B5" t="s">
        <v>4661</v>
      </c>
      <c r="C5" t="s">
        <v>174</v>
      </c>
      <c r="D5" t="s">
        <v>4306</v>
      </c>
    </row>
    <row r="6" spans="1:4">
      <c r="A6" t="s">
        <v>119</v>
      </c>
      <c r="B6" t="s">
        <v>4662</v>
      </c>
      <c r="C6" t="s">
        <v>3822</v>
      </c>
      <c r="D6" t="s">
        <v>661</v>
      </c>
    </row>
    <row r="7" spans="1:4">
      <c r="A7" t="s">
        <v>133</v>
      </c>
      <c r="B7" t="s">
        <v>3899</v>
      </c>
      <c r="C7" t="s">
        <v>56</v>
      </c>
      <c r="D7" t="s">
        <v>412</v>
      </c>
    </row>
    <row r="8" spans="1:4">
      <c r="A8" t="s">
        <v>7</v>
      </c>
      <c r="B8" t="s">
        <v>4663</v>
      </c>
      <c r="C8" t="s">
        <v>188</v>
      </c>
      <c r="D8" t="s">
        <v>4307</v>
      </c>
    </row>
    <row r="9" spans="1:4">
      <c r="A9" t="s">
        <v>4640</v>
      </c>
      <c r="B9" t="s">
        <v>2</v>
      </c>
      <c r="C9" t="s">
        <v>2</v>
      </c>
      <c r="D9" t="s">
        <v>2</v>
      </c>
    </row>
    <row r="10" spans="1:4">
      <c r="A10" t="s">
        <v>4641</v>
      </c>
      <c r="B10" t="s">
        <v>486</v>
      </c>
      <c r="C10" t="s">
        <v>512</v>
      </c>
      <c r="D10" t="s">
        <v>108</v>
      </c>
    </row>
    <row r="11" spans="1:4">
      <c r="A11" t="s">
        <v>32</v>
      </c>
      <c r="B11" t="s">
        <v>609</v>
      </c>
      <c r="C11" t="s">
        <v>299</v>
      </c>
      <c r="D11" t="s">
        <v>4671</v>
      </c>
    </row>
    <row r="12" spans="1:4">
      <c r="A12" t="s">
        <v>63</v>
      </c>
      <c r="B12" t="s">
        <v>2926</v>
      </c>
      <c r="C12" t="s">
        <v>363</v>
      </c>
      <c r="D12" t="s">
        <v>4672</v>
      </c>
    </row>
    <row r="13" spans="1:4">
      <c r="A13" t="s">
        <v>7</v>
      </c>
      <c r="B13" t="s">
        <v>4663</v>
      </c>
      <c r="C13" t="s">
        <v>188</v>
      </c>
      <c r="D13" t="s">
        <v>4307</v>
      </c>
    </row>
    <row r="14" spans="1:4">
      <c r="A14" t="s">
        <v>4642</v>
      </c>
      <c r="B14" t="s">
        <v>2</v>
      </c>
      <c r="C14" t="s">
        <v>2</v>
      </c>
      <c r="D14" t="s">
        <v>2</v>
      </c>
    </row>
    <row r="15" spans="1:4">
      <c r="A15" t="s">
        <v>471</v>
      </c>
      <c r="B15" t="s">
        <v>486</v>
      </c>
      <c r="C15" t="s">
        <v>512</v>
      </c>
      <c r="D15" t="s">
        <v>108</v>
      </c>
    </row>
    <row r="16" spans="1:4">
      <c r="A16" t="s">
        <v>2162</v>
      </c>
      <c r="B16" t="s">
        <v>3454</v>
      </c>
      <c r="C16" t="s">
        <v>521</v>
      </c>
      <c r="D16" t="s">
        <v>659</v>
      </c>
    </row>
    <row r="17" spans="1:4">
      <c r="A17" t="s">
        <v>3728</v>
      </c>
      <c r="B17" t="s">
        <v>1384</v>
      </c>
      <c r="C17" t="s">
        <v>521</v>
      </c>
      <c r="D17" t="s">
        <v>4305</v>
      </c>
    </row>
    <row r="18" spans="1:4">
      <c r="A18" t="s">
        <v>59</v>
      </c>
      <c r="B18" t="s">
        <v>2687</v>
      </c>
      <c r="C18" t="s">
        <v>658</v>
      </c>
      <c r="D18" t="s">
        <v>4306</v>
      </c>
    </row>
    <row r="19" spans="1:4">
      <c r="A19" t="s">
        <v>119</v>
      </c>
      <c r="B19" t="s">
        <v>101</v>
      </c>
      <c r="C19" t="s">
        <v>487</v>
      </c>
      <c r="D19" t="s">
        <v>661</v>
      </c>
    </row>
    <row r="20" spans="1:4">
      <c r="A20" t="s">
        <v>133</v>
      </c>
      <c r="B20" t="s">
        <v>4664</v>
      </c>
      <c r="C20" t="s">
        <v>652</v>
      </c>
      <c r="D20" t="s">
        <v>412</v>
      </c>
    </row>
    <row r="21" spans="1:4">
      <c r="A21" t="s">
        <v>7</v>
      </c>
      <c r="B21" t="s">
        <v>2693</v>
      </c>
      <c r="C21" t="s">
        <v>518</v>
      </c>
      <c r="D21" t="s">
        <v>4307</v>
      </c>
    </row>
    <row r="22" spans="1:4">
      <c r="A22" t="s">
        <v>4643</v>
      </c>
      <c r="B22" t="s">
        <v>2</v>
      </c>
      <c r="C22" t="s">
        <v>2</v>
      </c>
      <c r="D22" t="s">
        <v>2</v>
      </c>
    </row>
    <row r="23" spans="1:4">
      <c r="A23" t="s">
        <v>4641</v>
      </c>
      <c r="B23" t="s">
        <v>486</v>
      </c>
      <c r="C23" t="s">
        <v>512</v>
      </c>
      <c r="D23" t="s">
        <v>108</v>
      </c>
    </row>
    <row r="24" spans="1:4">
      <c r="A24" t="s">
        <v>32</v>
      </c>
      <c r="B24" t="s">
        <v>2680</v>
      </c>
      <c r="C24" t="s">
        <v>274</v>
      </c>
      <c r="D24" t="s">
        <v>4671</v>
      </c>
    </row>
    <row r="25" spans="1:4">
      <c r="A25" t="s">
        <v>63</v>
      </c>
      <c r="B25" t="s">
        <v>3960</v>
      </c>
      <c r="C25" t="s">
        <v>519</v>
      </c>
      <c r="D25" t="s">
        <v>4672</v>
      </c>
    </row>
    <row r="26" spans="1:4">
      <c r="A26" t="s">
        <v>7</v>
      </c>
      <c r="B26" t="s">
        <v>2693</v>
      </c>
      <c r="C26" t="s">
        <v>518</v>
      </c>
      <c r="D26" t="s">
        <v>4307</v>
      </c>
    </row>
    <row r="27" spans="1:4">
      <c r="A27" t="s">
        <v>4644</v>
      </c>
      <c r="B27" t="s">
        <v>2</v>
      </c>
      <c r="C27" t="s">
        <v>2</v>
      </c>
      <c r="D27" t="s">
        <v>2</v>
      </c>
    </row>
    <row r="28" spans="1:4">
      <c r="A28" t="s">
        <v>471</v>
      </c>
      <c r="B28" t="s">
        <v>486</v>
      </c>
      <c r="C28" t="s">
        <v>512</v>
      </c>
      <c r="D28" t="s">
        <v>108</v>
      </c>
    </row>
    <row r="29" spans="1:4">
      <c r="A29" t="s">
        <v>2162</v>
      </c>
      <c r="B29" t="s">
        <v>190</v>
      </c>
      <c r="C29" t="s">
        <v>187</v>
      </c>
      <c r="D29" t="s">
        <v>659</v>
      </c>
    </row>
    <row r="30" spans="1:4">
      <c r="A30" t="s">
        <v>3728</v>
      </c>
      <c r="B30" t="s">
        <v>583</v>
      </c>
      <c r="C30" t="s">
        <v>75</v>
      </c>
      <c r="D30" t="s">
        <v>4305</v>
      </c>
    </row>
    <row r="31" spans="1:4">
      <c r="A31" t="s">
        <v>59</v>
      </c>
      <c r="B31" t="s">
        <v>44</v>
      </c>
      <c r="C31" t="s">
        <v>44</v>
      </c>
      <c r="D31" t="s">
        <v>4306</v>
      </c>
    </row>
    <row r="32" spans="1:4">
      <c r="A32" t="s">
        <v>119</v>
      </c>
      <c r="B32" t="s">
        <v>44</v>
      </c>
      <c r="C32" t="s">
        <v>44</v>
      </c>
      <c r="D32" t="s">
        <v>661</v>
      </c>
    </row>
    <row r="33" spans="1:4">
      <c r="A33" t="s">
        <v>133</v>
      </c>
      <c r="B33" t="s">
        <v>44</v>
      </c>
      <c r="C33" t="s">
        <v>44</v>
      </c>
      <c r="D33" t="s">
        <v>412</v>
      </c>
    </row>
    <row r="34" spans="1:4">
      <c r="A34" t="s">
        <v>7</v>
      </c>
      <c r="B34" t="s">
        <v>75</v>
      </c>
      <c r="C34" t="s">
        <v>282</v>
      </c>
      <c r="D34" t="s">
        <v>4307</v>
      </c>
    </row>
    <row r="35" spans="1:4">
      <c r="A35" t="s">
        <v>4645</v>
      </c>
      <c r="B35" t="s">
        <v>2</v>
      </c>
      <c r="C35" t="s">
        <v>2</v>
      </c>
      <c r="D35" t="s">
        <v>2</v>
      </c>
    </row>
    <row r="36" spans="1:4">
      <c r="A36" t="s">
        <v>4641</v>
      </c>
      <c r="B36" t="s">
        <v>486</v>
      </c>
      <c r="C36" t="s">
        <v>512</v>
      </c>
      <c r="D36" t="s">
        <v>108</v>
      </c>
    </row>
    <row r="37" spans="1:4">
      <c r="A37" t="s">
        <v>32</v>
      </c>
      <c r="B37" t="s">
        <v>385</v>
      </c>
      <c r="C37" t="s">
        <v>75</v>
      </c>
      <c r="D37" t="s">
        <v>4671</v>
      </c>
    </row>
    <row r="38" spans="1:4">
      <c r="A38" t="s">
        <v>63</v>
      </c>
      <c r="B38" t="s">
        <v>44</v>
      </c>
      <c r="C38" t="s">
        <v>44</v>
      </c>
      <c r="D38" t="s">
        <v>4672</v>
      </c>
    </row>
    <row r="39" spans="1:4">
      <c r="A39" t="s">
        <v>7</v>
      </c>
      <c r="B39" t="s">
        <v>75</v>
      </c>
      <c r="C39" t="s">
        <v>282</v>
      </c>
      <c r="D39" t="s">
        <v>4307</v>
      </c>
    </row>
    <row r="40" spans="1:4">
      <c r="A40" t="s">
        <v>4646</v>
      </c>
      <c r="B40" t="s">
        <v>2</v>
      </c>
      <c r="C40" t="s">
        <v>2</v>
      </c>
      <c r="D40" t="s">
        <v>2</v>
      </c>
    </row>
    <row r="41" spans="1:4">
      <c r="A41" t="s">
        <v>471</v>
      </c>
      <c r="B41" t="s">
        <v>486</v>
      </c>
      <c r="C41" t="s">
        <v>512</v>
      </c>
      <c r="D41" t="s">
        <v>108</v>
      </c>
    </row>
    <row r="42" spans="1:4">
      <c r="A42" t="s">
        <v>2162</v>
      </c>
      <c r="B42" t="s">
        <v>292</v>
      </c>
      <c r="C42" t="s">
        <v>190</v>
      </c>
      <c r="D42" t="s">
        <v>659</v>
      </c>
    </row>
    <row r="43" spans="1:4">
      <c r="A43" t="s">
        <v>3728</v>
      </c>
      <c r="B43" t="s">
        <v>4665</v>
      </c>
      <c r="C43" t="s">
        <v>518</v>
      </c>
      <c r="D43" t="s">
        <v>4305</v>
      </c>
    </row>
    <row r="44" spans="1:4">
      <c r="A44" t="s">
        <v>59</v>
      </c>
      <c r="B44" t="s">
        <v>4666</v>
      </c>
      <c r="C44" t="s">
        <v>584</v>
      </c>
      <c r="D44" t="s">
        <v>4306</v>
      </c>
    </row>
    <row r="45" spans="1:4">
      <c r="A45" t="s">
        <v>119</v>
      </c>
      <c r="B45" t="s">
        <v>892</v>
      </c>
      <c r="C45" t="s">
        <v>58</v>
      </c>
      <c r="D45" t="s">
        <v>661</v>
      </c>
    </row>
    <row r="46" spans="1:4">
      <c r="A46" t="s">
        <v>133</v>
      </c>
      <c r="B46" t="s">
        <v>4667</v>
      </c>
      <c r="C46" t="s">
        <v>298</v>
      </c>
      <c r="D46" t="s">
        <v>412</v>
      </c>
    </row>
    <row r="47" spans="1:4">
      <c r="A47" t="s">
        <v>7</v>
      </c>
      <c r="B47" t="s">
        <v>831</v>
      </c>
      <c r="C47" t="s">
        <v>359</v>
      </c>
      <c r="D47" t="s">
        <v>4307</v>
      </c>
    </row>
    <row r="48" spans="1:4">
      <c r="A48" t="s">
        <v>4647</v>
      </c>
      <c r="B48" t="s">
        <v>2</v>
      </c>
      <c r="C48" t="s">
        <v>2</v>
      </c>
      <c r="D48" t="s">
        <v>2</v>
      </c>
    </row>
    <row r="49" spans="1:4">
      <c r="A49" t="s">
        <v>4641</v>
      </c>
      <c r="B49" t="s">
        <v>486</v>
      </c>
      <c r="C49" t="s">
        <v>512</v>
      </c>
      <c r="D49" t="s">
        <v>108</v>
      </c>
    </row>
    <row r="50" spans="1:4">
      <c r="A50" t="s">
        <v>32</v>
      </c>
      <c r="B50" t="s">
        <v>4668</v>
      </c>
      <c r="C50" t="s">
        <v>177</v>
      </c>
      <c r="D50" t="s">
        <v>4671</v>
      </c>
    </row>
    <row r="51" spans="1:4">
      <c r="A51" t="s">
        <v>63</v>
      </c>
      <c r="B51" t="s">
        <v>831</v>
      </c>
      <c r="C51" t="s">
        <v>129</v>
      </c>
      <c r="D51" t="s">
        <v>4672</v>
      </c>
    </row>
    <row r="52" spans="1:4">
      <c r="A52" t="s">
        <v>7</v>
      </c>
      <c r="B52" t="s">
        <v>831</v>
      </c>
      <c r="C52" t="s">
        <v>359</v>
      </c>
      <c r="D52" t="s">
        <v>4307</v>
      </c>
    </row>
    <row r="53" spans="1:4">
      <c r="A53" t="s">
        <v>4648</v>
      </c>
      <c r="B53" t="s">
        <v>2</v>
      </c>
      <c r="C53" t="s">
        <v>2</v>
      </c>
      <c r="D53" t="s">
        <v>2</v>
      </c>
    </row>
    <row r="54" spans="1:4">
      <c r="A54" t="s">
        <v>471</v>
      </c>
      <c r="B54" t="s">
        <v>486</v>
      </c>
      <c r="C54" t="s">
        <v>512</v>
      </c>
      <c r="D54" t="s">
        <v>108</v>
      </c>
    </row>
    <row r="55" spans="1:4">
      <c r="A55" t="s">
        <v>2162</v>
      </c>
      <c r="B55" t="s">
        <v>2605</v>
      </c>
      <c r="C55" t="s">
        <v>515</v>
      </c>
      <c r="D55" t="s">
        <v>659</v>
      </c>
    </row>
    <row r="56" spans="1:4">
      <c r="A56" t="s">
        <v>3728</v>
      </c>
      <c r="B56" t="s">
        <v>875</v>
      </c>
      <c r="C56" t="s">
        <v>334</v>
      </c>
      <c r="D56" t="s">
        <v>4305</v>
      </c>
    </row>
    <row r="57" spans="1:4">
      <c r="A57" t="s">
        <v>59</v>
      </c>
      <c r="B57" t="s">
        <v>2280</v>
      </c>
      <c r="C57" t="s">
        <v>2733</v>
      </c>
      <c r="D57" t="s">
        <v>4306</v>
      </c>
    </row>
    <row r="58" spans="1:4">
      <c r="A58" t="s">
        <v>119</v>
      </c>
      <c r="B58" t="s">
        <v>1086</v>
      </c>
      <c r="C58" t="s">
        <v>260</v>
      </c>
      <c r="D58" t="s">
        <v>661</v>
      </c>
    </row>
    <row r="59" spans="1:4">
      <c r="A59" t="s">
        <v>133</v>
      </c>
      <c r="B59" t="s">
        <v>786</v>
      </c>
      <c r="C59" t="s">
        <v>655</v>
      </c>
      <c r="D59" t="s">
        <v>412</v>
      </c>
    </row>
    <row r="60" spans="1:4">
      <c r="A60" t="s">
        <v>7</v>
      </c>
      <c r="B60" t="s">
        <v>3803</v>
      </c>
      <c r="C60" t="s">
        <v>517</v>
      </c>
      <c r="D60" t="s">
        <v>4307</v>
      </c>
    </row>
    <row r="61" spans="1:4">
      <c r="A61" t="s">
        <v>4649</v>
      </c>
      <c r="B61" t="s">
        <v>2</v>
      </c>
      <c r="C61" t="s">
        <v>2</v>
      </c>
      <c r="D61" t="s">
        <v>2</v>
      </c>
    </row>
    <row r="62" spans="1:4">
      <c r="A62" t="s">
        <v>4641</v>
      </c>
      <c r="B62" t="s">
        <v>486</v>
      </c>
      <c r="C62" t="s">
        <v>512</v>
      </c>
      <c r="D62" t="s">
        <v>108</v>
      </c>
    </row>
    <row r="63" spans="1:4">
      <c r="A63" t="s">
        <v>32</v>
      </c>
      <c r="B63" t="s">
        <v>3950</v>
      </c>
      <c r="C63" t="s">
        <v>234</v>
      </c>
      <c r="D63" t="s">
        <v>4671</v>
      </c>
    </row>
    <row r="64" spans="1:4">
      <c r="A64" t="s">
        <v>63</v>
      </c>
      <c r="B64" t="s">
        <v>4669</v>
      </c>
      <c r="C64" t="s">
        <v>514</v>
      </c>
      <c r="D64" t="s">
        <v>4672</v>
      </c>
    </row>
    <row r="65" spans="1:4">
      <c r="A65" t="s">
        <v>7</v>
      </c>
      <c r="B65" t="s">
        <v>3803</v>
      </c>
      <c r="C65" t="s">
        <v>517</v>
      </c>
      <c r="D65" t="s">
        <v>4307</v>
      </c>
    </row>
    <row r="66" spans="1:4">
      <c r="A66" t="s">
        <v>4650</v>
      </c>
      <c r="B66" t="s">
        <v>2</v>
      </c>
      <c r="C66" t="s">
        <v>2</v>
      </c>
      <c r="D66" t="s">
        <v>2</v>
      </c>
    </row>
    <row r="67" spans="1:4">
      <c r="A67" t="s">
        <v>471</v>
      </c>
      <c r="B67" t="s">
        <v>486</v>
      </c>
      <c r="C67" t="s">
        <v>512</v>
      </c>
      <c r="D67" t="s">
        <v>108</v>
      </c>
    </row>
    <row r="68" spans="1:4">
      <c r="A68" t="s">
        <v>2162</v>
      </c>
      <c r="B68" t="s">
        <v>188</v>
      </c>
      <c r="C68" t="s">
        <v>233</v>
      </c>
      <c r="D68" t="s">
        <v>659</v>
      </c>
    </row>
    <row r="69" spans="1:4">
      <c r="A69" t="s">
        <v>3728</v>
      </c>
      <c r="B69" t="s">
        <v>299</v>
      </c>
      <c r="C69" t="s">
        <v>127</v>
      </c>
      <c r="D69" t="s">
        <v>4305</v>
      </c>
    </row>
    <row r="70" spans="1:4">
      <c r="A70" t="s">
        <v>59</v>
      </c>
      <c r="B70" t="s">
        <v>178</v>
      </c>
      <c r="C70" t="s">
        <v>653</v>
      </c>
      <c r="D70" t="s">
        <v>4306</v>
      </c>
    </row>
    <row r="71" spans="1:4">
      <c r="A71" t="s">
        <v>119</v>
      </c>
      <c r="B71" t="s">
        <v>204</v>
      </c>
      <c r="C71" t="s">
        <v>129</v>
      </c>
      <c r="D71" t="s">
        <v>661</v>
      </c>
    </row>
    <row r="72" spans="1:4">
      <c r="A72" t="s">
        <v>133</v>
      </c>
      <c r="B72" t="s">
        <v>44</v>
      </c>
      <c r="C72" t="s">
        <v>44</v>
      </c>
      <c r="D72" t="s">
        <v>412</v>
      </c>
    </row>
    <row r="73" spans="1:4">
      <c r="A73" t="s">
        <v>7</v>
      </c>
      <c r="B73" t="s">
        <v>359</v>
      </c>
      <c r="C73" t="s">
        <v>75</v>
      </c>
      <c r="D73" t="s">
        <v>4307</v>
      </c>
    </row>
    <row r="74" spans="1:4">
      <c r="A74" t="s">
        <v>4651</v>
      </c>
      <c r="B74" t="s">
        <v>2</v>
      </c>
      <c r="C74" t="s">
        <v>2</v>
      </c>
      <c r="D74" t="s">
        <v>2</v>
      </c>
    </row>
    <row r="75" spans="1:4">
      <c r="A75" t="s">
        <v>4641</v>
      </c>
      <c r="B75" t="s">
        <v>486</v>
      </c>
      <c r="C75" t="s">
        <v>512</v>
      </c>
      <c r="D75" t="s">
        <v>108</v>
      </c>
    </row>
    <row r="76" spans="1:4">
      <c r="A76" t="s">
        <v>32</v>
      </c>
      <c r="B76" t="s">
        <v>519</v>
      </c>
      <c r="C76" t="s">
        <v>127</v>
      </c>
      <c r="D76" t="s">
        <v>4671</v>
      </c>
    </row>
    <row r="77" spans="1:4">
      <c r="A77" t="s">
        <v>63</v>
      </c>
      <c r="B77" t="s">
        <v>120</v>
      </c>
      <c r="C77" t="s">
        <v>75</v>
      </c>
      <c r="D77" t="s">
        <v>4672</v>
      </c>
    </row>
    <row r="78" spans="1:4">
      <c r="A78" t="s">
        <v>7</v>
      </c>
      <c r="B78" t="s">
        <v>359</v>
      </c>
      <c r="C78" t="s">
        <v>75</v>
      </c>
      <c r="D78" t="s">
        <v>4307</v>
      </c>
    </row>
    <row r="79" spans="1:4">
      <c r="A79" t="s">
        <v>4652</v>
      </c>
      <c r="B79" t="s">
        <v>2</v>
      </c>
      <c r="C79" t="s">
        <v>2</v>
      </c>
      <c r="D79" t="s">
        <v>2</v>
      </c>
    </row>
    <row r="80" spans="1:4">
      <c r="A80" t="s">
        <v>471</v>
      </c>
      <c r="B80" t="s">
        <v>486</v>
      </c>
      <c r="C80" t="s">
        <v>512</v>
      </c>
      <c r="D80" t="s">
        <v>108</v>
      </c>
    </row>
    <row r="81" spans="1:4">
      <c r="A81" t="s">
        <v>2162</v>
      </c>
      <c r="B81" t="s">
        <v>638</v>
      </c>
      <c r="C81" t="s">
        <v>519</v>
      </c>
      <c r="D81" t="s">
        <v>659</v>
      </c>
    </row>
    <row r="82" spans="1:4">
      <c r="A82" t="s">
        <v>3728</v>
      </c>
      <c r="B82" t="s">
        <v>3751</v>
      </c>
      <c r="C82" t="s">
        <v>583</v>
      </c>
      <c r="D82" t="s">
        <v>4305</v>
      </c>
    </row>
    <row r="83" spans="1:4">
      <c r="A83" t="s">
        <v>59</v>
      </c>
      <c r="B83" t="s">
        <v>231</v>
      </c>
      <c r="C83" t="s">
        <v>351</v>
      </c>
      <c r="D83" t="s">
        <v>4306</v>
      </c>
    </row>
    <row r="84" spans="1:4">
      <c r="A84" t="s">
        <v>119</v>
      </c>
      <c r="B84" t="s">
        <v>1229</v>
      </c>
      <c r="C84" t="s">
        <v>351</v>
      </c>
      <c r="D84" t="s">
        <v>661</v>
      </c>
    </row>
    <row r="85" spans="1:4">
      <c r="A85" t="s">
        <v>133</v>
      </c>
      <c r="B85" t="s">
        <v>496</v>
      </c>
      <c r="C85" t="s">
        <v>520</v>
      </c>
      <c r="D85" t="s">
        <v>412</v>
      </c>
    </row>
    <row r="86" spans="1:4">
      <c r="A86" t="s">
        <v>7</v>
      </c>
      <c r="B86" t="s">
        <v>303</v>
      </c>
      <c r="C86" t="s">
        <v>176</v>
      </c>
      <c r="D86" t="s">
        <v>4307</v>
      </c>
    </row>
    <row r="87" spans="1:4">
      <c r="A87" t="s">
        <v>4653</v>
      </c>
      <c r="B87" t="s">
        <v>2</v>
      </c>
      <c r="C87" t="s">
        <v>2</v>
      </c>
      <c r="D87" t="s">
        <v>2</v>
      </c>
    </row>
    <row r="88" spans="1:4">
      <c r="A88" t="s">
        <v>4641</v>
      </c>
      <c r="B88" t="s">
        <v>486</v>
      </c>
      <c r="C88" t="s">
        <v>512</v>
      </c>
      <c r="D88" t="s">
        <v>108</v>
      </c>
    </row>
    <row r="89" spans="1:4">
      <c r="A89" t="s">
        <v>32</v>
      </c>
      <c r="B89" t="s">
        <v>3456</v>
      </c>
      <c r="C89" t="s">
        <v>519</v>
      </c>
      <c r="D89" t="s">
        <v>4671</v>
      </c>
    </row>
    <row r="90" spans="1:4">
      <c r="A90" t="s">
        <v>63</v>
      </c>
      <c r="B90" t="s">
        <v>4664</v>
      </c>
      <c r="C90" t="s">
        <v>522</v>
      </c>
      <c r="D90" t="s">
        <v>4672</v>
      </c>
    </row>
    <row r="91" spans="1:4">
      <c r="A91" t="s">
        <v>7</v>
      </c>
      <c r="B91" t="s">
        <v>303</v>
      </c>
      <c r="C91" t="s">
        <v>176</v>
      </c>
      <c r="D91" t="s">
        <v>4307</v>
      </c>
    </row>
    <row r="92" spans="1:4">
      <c r="A92" t="s">
        <v>4654</v>
      </c>
      <c r="B92" t="s">
        <v>2</v>
      </c>
      <c r="C92" t="s">
        <v>2</v>
      </c>
      <c r="D92" t="s">
        <v>2</v>
      </c>
    </row>
    <row r="93" spans="1:4">
      <c r="A93" t="s">
        <v>471</v>
      </c>
      <c r="B93" t="s">
        <v>486</v>
      </c>
      <c r="C93" t="s">
        <v>512</v>
      </c>
      <c r="D93" t="s">
        <v>108</v>
      </c>
    </row>
    <row r="94" spans="1:4">
      <c r="A94" t="s">
        <v>2162</v>
      </c>
      <c r="B94" t="s">
        <v>187</v>
      </c>
      <c r="C94" t="s">
        <v>125</v>
      </c>
      <c r="D94" t="s">
        <v>659</v>
      </c>
    </row>
    <row r="95" spans="1:4">
      <c r="A95" t="s">
        <v>3728</v>
      </c>
      <c r="B95" t="s">
        <v>182</v>
      </c>
      <c r="C95" t="s">
        <v>233</v>
      </c>
      <c r="D95" t="s">
        <v>4305</v>
      </c>
    </row>
    <row r="96" spans="1:4">
      <c r="A96" t="s">
        <v>59</v>
      </c>
      <c r="B96" t="s">
        <v>44</v>
      </c>
      <c r="C96" t="s">
        <v>44</v>
      </c>
      <c r="D96" t="s">
        <v>4306</v>
      </c>
    </row>
    <row r="97" spans="1:4">
      <c r="A97" t="s">
        <v>119</v>
      </c>
      <c r="B97" t="s">
        <v>282</v>
      </c>
      <c r="C97" t="s">
        <v>282</v>
      </c>
      <c r="D97" t="s">
        <v>661</v>
      </c>
    </row>
    <row r="98" spans="1:4">
      <c r="A98" t="s">
        <v>133</v>
      </c>
      <c r="B98" t="s">
        <v>282</v>
      </c>
      <c r="C98" t="s">
        <v>282</v>
      </c>
      <c r="D98" t="s">
        <v>412</v>
      </c>
    </row>
    <row r="99" spans="1:4">
      <c r="A99" t="s">
        <v>7</v>
      </c>
      <c r="B99" t="s">
        <v>233</v>
      </c>
      <c r="C99" t="s">
        <v>125</v>
      </c>
      <c r="D99" t="s">
        <v>4307</v>
      </c>
    </row>
    <row r="100" spans="1:4">
      <c r="A100" t="s">
        <v>4655</v>
      </c>
      <c r="B100" t="s">
        <v>2</v>
      </c>
      <c r="C100" t="s">
        <v>2</v>
      </c>
      <c r="D100" t="s">
        <v>2</v>
      </c>
    </row>
    <row r="101" spans="1:4">
      <c r="A101" t="s">
        <v>4641</v>
      </c>
      <c r="B101" t="s">
        <v>486</v>
      </c>
      <c r="C101" t="s">
        <v>512</v>
      </c>
      <c r="D101" t="s">
        <v>108</v>
      </c>
    </row>
    <row r="102" spans="1:4">
      <c r="A102" t="s">
        <v>32</v>
      </c>
      <c r="B102" t="s">
        <v>204</v>
      </c>
      <c r="C102" t="s">
        <v>187</v>
      </c>
      <c r="D102" t="s">
        <v>4671</v>
      </c>
    </row>
    <row r="103" spans="1:4">
      <c r="A103" t="s">
        <v>63</v>
      </c>
      <c r="B103" t="s">
        <v>653</v>
      </c>
      <c r="C103" t="s">
        <v>125</v>
      </c>
      <c r="D103" t="s">
        <v>4672</v>
      </c>
    </row>
    <row r="104" spans="1:4">
      <c r="A104" t="s">
        <v>7</v>
      </c>
      <c r="B104" t="s">
        <v>233</v>
      </c>
      <c r="C104" t="s">
        <v>125</v>
      </c>
      <c r="D104" t="s">
        <v>4307</v>
      </c>
    </row>
    <row r="105" spans="1:4">
      <c r="A105" t="s">
        <v>4656</v>
      </c>
      <c r="B105" t="s">
        <v>2</v>
      </c>
      <c r="C105" t="s">
        <v>2</v>
      </c>
      <c r="D105" t="s">
        <v>2</v>
      </c>
    </row>
    <row r="106" spans="1:4">
      <c r="A106" t="s">
        <v>471</v>
      </c>
      <c r="B106" t="s">
        <v>486</v>
      </c>
      <c r="C106" t="s">
        <v>512</v>
      </c>
      <c r="D106" t="s">
        <v>108</v>
      </c>
    </row>
    <row r="107" spans="1:4">
      <c r="A107" t="s">
        <v>2162</v>
      </c>
      <c r="B107" t="s">
        <v>1834</v>
      </c>
      <c r="C107" t="s">
        <v>4670</v>
      </c>
      <c r="D107" t="s">
        <v>659</v>
      </c>
    </row>
    <row r="108" spans="1:4">
      <c r="A108" t="s">
        <v>3728</v>
      </c>
      <c r="B108" t="s">
        <v>175</v>
      </c>
      <c r="C108" t="s">
        <v>58</v>
      </c>
      <c r="D108" t="s">
        <v>4305</v>
      </c>
    </row>
    <row r="109" spans="1:4">
      <c r="A109" t="s">
        <v>59</v>
      </c>
      <c r="B109" t="s">
        <v>1186</v>
      </c>
      <c r="C109" t="s">
        <v>522</v>
      </c>
      <c r="D109" t="s">
        <v>4306</v>
      </c>
    </row>
    <row r="110" spans="1:4">
      <c r="A110" t="s">
        <v>119</v>
      </c>
      <c r="B110" t="s">
        <v>4670</v>
      </c>
      <c r="C110" t="s">
        <v>351</v>
      </c>
      <c r="D110" t="s">
        <v>661</v>
      </c>
    </row>
    <row r="111" spans="1:4">
      <c r="A111" t="s">
        <v>133</v>
      </c>
      <c r="B111" t="s">
        <v>385</v>
      </c>
      <c r="C111" t="s">
        <v>178</v>
      </c>
      <c r="D111" t="s">
        <v>412</v>
      </c>
    </row>
    <row r="112" spans="1:4">
      <c r="A112" t="s">
        <v>7</v>
      </c>
      <c r="B112" t="s">
        <v>2753</v>
      </c>
      <c r="C112" t="s">
        <v>385</v>
      </c>
      <c r="D112" t="s">
        <v>4307</v>
      </c>
    </row>
    <row r="113" spans="1:4">
      <c r="A113" t="s">
        <v>4657</v>
      </c>
      <c r="B113" t="s">
        <v>2</v>
      </c>
      <c r="C113" t="s">
        <v>2</v>
      </c>
      <c r="D113" t="s">
        <v>2</v>
      </c>
    </row>
    <row r="114" spans="1:4">
      <c r="A114" t="s">
        <v>4641</v>
      </c>
      <c r="B114" t="s">
        <v>486</v>
      </c>
      <c r="C114" t="s">
        <v>512</v>
      </c>
      <c r="D114" t="s">
        <v>108</v>
      </c>
    </row>
    <row r="115" spans="1:4">
      <c r="A115" t="s">
        <v>32</v>
      </c>
      <c r="B115" t="s">
        <v>242</v>
      </c>
      <c r="C115" t="s">
        <v>73</v>
      </c>
      <c r="D115" t="s">
        <v>4671</v>
      </c>
    </row>
    <row r="116" spans="1:4">
      <c r="A116" t="s">
        <v>63</v>
      </c>
      <c r="B116" t="s">
        <v>351</v>
      </c>
      <c r="C116" t="s">
        <v>359</v>
      </c>
      <c r="D116" t="s">
        <v>4672</v>
      </c>
    </row>
    <row r="117" spans="1:4">
      <c r="A117" t="s">
        <v>7</v>
      </c>
      <c r="B117" t="s">
        <v>2753</v>
      </c>
      <c r="C117" t="s">
        <v>385</v>
      </c>
      <c r="D117" t="s">
        <v>4307</v>
      </c>
    </row>
    <row r="118" spans="1:4">
      <c r="A118" t="s">
        <v>4658</v>
      </c>
      <c r="B118" t="s">
        <v>2</v>
      </c>
      <c r="C118" t="s">
        <v>2</v>
      </c>
      <c r="D118" t="s">
        <v>2</v>
      </c>
    </row>
    <row r="119" spans="1:4">
      <c r="A119" t="s">
        <v>471</v>
      </c>
      <c r="B119" t="s">
        <v>486</v>
      </c>
      <c r="C119" t="s">
        <v>512</v>
      </c>
      <c r="D119" t="s">
        <v>108</v>
      </c>
    </row>
    <row r="120" spans="1:4">
      <c r="A120" t="s">
        <v>2162</v>
      </c>
      <c r="B120" t="s">
        <v>321</v>
      </c>
      <c r="C120" t="s">
        <v>260</v>
      </c>
      <c r="D120" t="s">
        <v>659</v>
      </c>
    </row>
    <row r="121" spans="1:4">
      <c r="A121" t="s">
        <v>3728</v>
      </c>
      <c r="B121" t="s">
        <v>4332</v>
      </c>
      <c r="C121" t="s">
        <v>348</v>
      </c>
      <c r="D121" t="s">
        <v>4305</v>
      </c>
    </row>
    <row r="122" spans="1:4">
      <c r="A122" t="s">
        <v>59</v>
      </c>
      <c r="B122" t="s">
        <v>2738</v>
      </c>
      <c r="C122" t="s">
        <v>516</v>
      </c>
      <c r="D122" t="s">
        <v>4306</v>
      </c>
    </row>
    <row r="123" spans="1:4">
      <c r="A123" t="s">
        <v>119</v>
      </c>
      <c r="B123" t="s">
        <v>3705</v>
      </c>
      <c r="C123" t="s">
        <v>514</v>
      </c>
      <c r="D123" t="s">
        <v>661</v>
      </c>
    </row>
    <row r="124" spans="1:4">
      <c r="A124" t="s">
        <v>133</v>
      </c>
      <c r="B124" t="s">
        <v>74</v>
      </c>
      <c r="C124" t="s">
        <v>282</v>
      </c>
      <c r="D124" t="s">
        <v>412</v>
      </c>
    </row>
    <row r="125" spans="1:4">
      <c r="A125" t="s">
        <v>7</v>
      </c>
      <c r="B125" t="s">
        <v>586</v>
      </c>
      <c r="C125" t="s">
        <v>385</v>
      </c>
      <c r="D125" t="s">
        <v>4307</v>
      </c>
    </row>
    <row r="126" spans="1:4">
      <c r="A126" t="s">
        <v>4659</v>
      </c>
      <c r="B126" t="s">
        <v>2</v>
      </c>
      <c r="C126" t="s">
        <v>2</v>
      </c>
      <c r="D126" t="s">
        <v>2</v>
      </c>
    </row>
    <row r="127" spans="1:4">
      <c r="A127" t="s">
        <v>4641</v>
      </c>
      <c r="B127" t="s">
        <v>486</v>
      </c>
      <c r="C127" t="s">
        <v>512</v>
      </c>
      <c r="D127" t="s">
        <v>108</v>
      </c>
    </row>
    <row r="128" spans="1:4">
      <c r="A128" t="s">
        <v>32</v>
      </c>
      <c r="B128" t="s">
        <v>293</v>
      </c>
      <c r="C128" t="s">
        <v>204</v>
      </c>
      <c r="D128" t="s">
        <v>4671</v>
      </c>
    </row>
    <row r="129" spans="1:4">
      <c r="A129" t="s">
        <v>63</v>
      </c>
      <c r="B129" t="s">
        <v>1391</v>
      </c>
      <c r="C129" t="s">
        <v>129</v>
      </c>
      <c r="D129" t="s">
        <v>4672</v>
      </c>
    </row>
    <row r="130" spans="1:4">
      <c r="A130" t="s">
        <v>7</v>
      </c>
      <c r="B130" t="s">
        <v>586</v>
      </c>
      <c r="C130" t="s">
        <v>385</v>
      </c>
      <c r="D130" t="s">
        <v>4307</v>
      </c>
    </row>
    <row r="131" spans="1:4">
      <c r="A131" t="s">
        <v>4703</v>
      </c>
      <c r="B131" t="s">
        <v>2</v>
      </c>
      <c r="C131" t="s">
        <v>2</v>
      </c>
      <c r="D131" t="s">
        <v>2</v>
      </c>
    </row>
    <row r="132" spans="1:4">
      <c r="A132" t="s">
        <v>471</v>
      </c>
      <c r="B132" t="s">
        <v>486</v>
      </c>
      <c r="C132" t="s">
        <v>512</v>
      </c>
      <c r="D132" t="s">
        <v>108</v>
      </c>
    </row>
    <row r="133" spans="1:4">
      <c r="A133" t="s">
        <v>2162</v>
      </c>
      <c r="B133" t="s">
        <v>3436</v>
      </c>
      <c r="C133" t="s">
        <v>2711</v>
      </c>
      <c r="D133" t="s">
        <v>659</v>
      </c>
    </row>
    <row r="134" spans="1:4">
      <c r="A134" t="s">
        <v>3728</v>
      </c>
      <c r="B134" t="s">
        <v>3852</v>
      </c>
      <c r="C134" t="s">
        <v>296</v>
      </c>
      <c r="D134" t="s">
        <v>3804</v>
      </c>
    </row>
    <row r="135" spans="1:4">
      <c r="A135" t="s">
        <v>59</v>
      </c>
      <c r="B135" t="s">
        <v>46</v>
      </c>
      <c r="C135" t="s">
        <v>585</v>
      </c>
      <c r="D135" t="s">
        <v>663</v>
      </c>
    </row>
    <row r="136" spans="1:4">
      <c r="A136" t="s">
        <v>119</v>
      </c>
      <c r="B136" t="s">
        <v>3995</v>
      </c>
      <c r="C136" t="s">
        <v>515</v>
      </c>
      <c r="D136" t="s">
        <v>661</v>
      </c>
    </row>
    <row r="137" spans="1:4">
      <c r="A137" t="s">
        <v>133</v>
      </c>
      <c r="B137" t="s">
        <v>3448</v>
      </c>
      <c r="C137" t="s">
        <v>174</v>
      </c>
      <c r="D137" t="s">
        <v>412</v>
      </c>
    </row>
    <row r="138" spans="1:4">
      <c r="A138" t="s">
        <v>7</v>
      </c>
      <c r="B138" t="s">
        <v>949</v>
      </c>
      <c r="C138" t="s">
        <v>188</v>
      </c>
      <c r="D138" t="s">
        <v>280</v>
      </c>
    </row>
    <row r="139" spans="1:4">
      <c r="A139" t="s">
        <v>4704</v>
      </c>
      <c r="B139" t="s">
        <v>2</v>
      </c>
      <c r="C139" t="s">
        <v>2</v>
      </c>
      <c r="D139" t="s">
        <v>2</v>
      </c>
    </row>
    <row r="140" spans="1:4">
      <c r="A140" t="s">
        <v>477</v>
      </c>
      <c r="B140" t="s">
        <v>486</v>
      </c>
      <c r="C140" t="s">
        <v>512</v>
      </c>
      <c r="D140" t="s">
        <v>108</v>
      </c>
    </row>
    <row r="141" spans="1:4">
      <c r="A141" t="s">
        <v>32</v>
      </c>
      <c r="B141" t="s">
        <v>1244</v>
      </c>
      <c r="C141" t="s">
        <v>517</v>
      </c>
      <c r="D141" t="s">
        <v>670</v>
      </c>
    </row>
    <row r="142" spans="1:4">
      <c r="A142" t="s">
        <v>63</v>
      </c>
      <c r="B142" t="s">
        <v>3791</v>
      </c>
      <c r="C142" t="s">
        <v>518</v>
      </c>
      <c r="D142" t="s">
        <v>671</v>
      </c>
    </row>
    <row r="143" spans="1:4">
      <c r="A143" t="s">
        <v>7</v>
      </c>
      <c r="B143" t="s">
        <v>949</v>
      </c>
      <c r="C143" t="s">
        <v>188</v>
      </c>
      <c r="D143" t="s">
        <v>280</v>
      </c>
    </row>
    <row r="144" spans="1:4">
      <c r="A144" t="s">
        <v>4705</v>
      </c>
      <c r="B144" t="s">
        <v>2</v>
      </c>
      <c r="C144" t="s">
        <v>2</v>
      </c>
      <c r="D144" t="s">
        <v>2</v>
      </c>
    </row>
    <row r="145" spans="1:4">
      <c r="A145" t="s">
        <v>473</v>
      </c>
      <c r="B145" t="s">
        <v>486</v>
      </c>
      <c r="C145" t="s">
        <v>512</v>
      </c>
      <c r="D145" t="s">
        <v>108</v>
      </c>
    </row>
    <row r="146" spans="1:4">
      <c r="A146" t="s">
        <v>28</v>
      </c>
      <c r="B146" t="s">
        <v>3023</v>
      </c>
      <c r="C146" t="s">
        <v>177</v>
      </c>
      <c r="D146" t="s">
        <v>664</v>
      </c>
    </row>
    <row r="147" spans="1:4">
      <c r="A147" t="s">
        <v>60</v>
      </c>
      <c r="B147" t="s">
        <v>2758</v>
      </c>
      <c r="C147" t="s">
        <v>296</v>
      </c>
      <c r="D147" t="s">
        <v>665</v>
      </c>
    </row>
    <row r="148" spans="1:4">
      <c r="A148" t="s">
        <v>7</v>
      </c>
      <c r="B148" t="s">
        <v>949</v>
      </c>
      <c r="C148" t="s">
        <v>188</v>
      </c>
      <c r="D148" t="s">
        <v>280</v>
      </c>
    </row>
    <row r="149" spans="1:4">
      <c r="A149" t="s">
        <v>4706</v>
      </c>
      <c r="B149" t="s">
        <v>2</v>
      </c>
      <c r="C149" t="s">
        <v>2</v>
      </c>
      <c r="D149" t="s">
        <v>2</v>
      </c>
    </row>
    <row r="150" spans="1:4">
      <c r="A150" t="s">
        <v>475</v>
      </c>
      <c r="B150" t="s">
        <v>486</v>
      </c>
      <c r="C150" t="s">
        <v>512</v>
      </c>
      <c r="D150" t="s">
        <v>108</v>
      </c>
    </row>
    <row r="151" spans="1:4">
      <c r="A151" t="s">
        <v>29</v>
      </c>
      <c r="B151" t="s">
        <v>3830</v>
      </c>
      <c r="C151" t="s">
        <v>177</v>
      </c>
      <c r="D151" t="s">
        <v>668</v>
      </c>
    </row>
    <row r="152" spans="1:4">
      <c r="A152" t="s">
        <v>61</v>
      </c>
      <c r="B152" t="s">
        <v>3864</v>
      </c>
      <c r="C152" t="s">
        <v>274</v>
      </c>
      <c r="D152" t="s">
        <v>669</v>
      </c>
    </row>
    <row r="153" spans="1:4">
      <c r="A153" t="s">
        <v>7</v>
      </c>
      <c r="B153" t="s">
        <v>949</v>
      </c>
      <c r="C153" t="s">
        <v>188</v>
      </c>
      <c r="D153" t="s">
        <v>280</v>
      </c>
    </row>
    <row r="154" spans="1:4">
      <c r="A154" t="s">
        <v>4707</v>
      </c>
      <c r="B154" t="s">
        <v>2</v>
      </c>
      <c r="C154" t="s">
        <v>2</v>
      </c>
      <c r="D154" t="s">
        <v>2</v>
      </c>
    </row>
    <row r="155" spans="1:4">
      <c r="A155" t="s">
        <v>476</v>
      </c>
      <c r="B155" t="s">
        <v>486</v>
      </c>
      <c r="C155" t="s">
        <v>512</v>
      </c>
      <c r="D155" t="s">
        <v>108</v>
      </c>
    </row>
    <row r="156" spans="1:4">
      <c r="A156" t="s">
        <v>29</v>
      </c>
      <c r="B156" t="s">
        <v>623</v>
      </c>
      <c r="C156" t="s">
        <v>176</v>
      </c>
      <c r="D156" t="s">
        <v>3457</v>
      </c>
    </row>
    <row r="157" spans="1:4">
      <c r="A157" t="s">
        <v>61</v>
      </c>
      <c r="B157" t="s">
        <v>3930</v>
      </c>
      <c r="C157" t="s">
        <v>519</v>
      </c>
      <c r="D157" t="s">
        <v>3458</v>
      </c>
    </row>
    <row r="158" spans="1:4">
      <c r="A158" t="s">
        <v>7</v>
      </c>
      <c r="B158" t="s">
        <v>949</v>
      </c>
      <c r="C158" t="s">
        <v>188</v>
      </c>
      <c r="D158" t="s">
        <v>280</v>
      </c>
    </row>
    <row r="159" spans="1:4">
      <c r="A159" t="s">
        <v>4708</v>
      </c>
      <c r="B159" t="s">
        <v>2</v>
      </c>
      <c r="C159" t="s">
        <v>2</v>
      </c>
      <c r="D159" t="s">
        <v>2</v>
      </c>
    </row>
    <row r="160" spans="1:4">
      <c r="A160" t="s">
        <v>474</v>
      </c>
      <c r="B160" t="s">
        <v>486</v>
      </c>
      <c r="C160" t="s">
        <v>512</v>
      </c>
      <c r="D160" t="s">
        <v>108</v>
      </c>
    </row>
    <row r="161" spans="1:4">
      <c r="A161" t="s">
        <v>29</v>
      </c>
      <c r="B161" t="s">
        <v>949</v>
      </c>
      <c r="C161" t="s">
        <v>188</v>
      </c>
      <c r="D161" t="s">
        <v>666</v>
      </c>
    </row>
    <row r="162" spans="1:4">
      <c r="A162" t="s">
        <v>61</v>
      </c>
      <c r="B162" t="s">
        <v>4709</v>
      </c>
      <c r="C162" t="s">
        <v>585</v>
      </c>
      <c r="D162" t="s">
        <v>667</v>
      </c>
    </row>
    <row r="163" spans="1:4">
      <c r="A163" t="s">
        <v>7</v>
      </c>
      <c r="B163" t="s">
        <v>949</v>
      </c>
      <c r="C163" t="s">
        <v>188</v>
      </c>
      <c r="D163" t="s">
        <v>280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Normal="100" workbookViewId="0"/>
  </sheetViews>
  <sheetFormatPr defaultRowHeight="14.5"/>
  <sheetData>
    <row r="1" spans="1:7">
      <c r="A1" s="5" t="s">
        <v>707</v>
      </c>
    </row>
    <row r="3" spans="1:7">
      <c r="B3" t="str">
        <f>IFERROR(VALUE(Raw_Data_30!A2)*100,Raw_Data_30!A2)</f>
        <v>Livestock ID</v>
      </c>
    </row>
    <row r="4" spans="1:7">
      <c r="C4" s="6" t="s">
        <v>2162</v>
      </c>
      <c r="D4" s="6" t="s">
        <v>3819</v>
      </c>
      <c r="E4" s="12" t="s">
        <v>59</v>
      </c>
      <c r="F4" s="6" t="s">
        <v>3656</v>
      </c>
      <c r="G4" t="s">
        <v>103</v>
      </c>
    </row>
    <row r="5" spans="1:7">
      <c r="B5" t="str">
        <f>IFERROR(VALUE(Raw_Data_30!A4)*100,Raw_Data_30!A4)</f>
        <v>Cattle</v>
      </c>
      <c r="C5" s="21">
        <f>IFERROR(VALUE(Raw_Data_30!B4)*100,Raw_Data_30!B4)</f>
        <v>5.4</v>
      </c>
      <c r="D5" s="21">
        <f>IFERROR(VALUE(Raw_Data_30!D4)*100,Raw_Data_30!D4)</f>
        <v>3.8</v>
      </c>
      <c r="E5" s="9">
        <f>IFERROR(VALUE(Raw_Data_30!F4)*100,Raw_Data_30!F4)</f>
        <v>22.400000000000002</v>
      </c>
      <c r="F5" s="9">
        <f>IFERROR(VALUE(Raw_Data_30!H4)*100,Raw_Data_30!H4)</f>
        <v>9.4</v>
      </c>
      <c r="G5">
        <f>IFERROR(VALUE(Raw_Data_30!J4)*100,Raw_Data_30!J4)</f>
        <v>41.3</v>
      </c>
    </row>
    <row r="6" spans="1:7">
      <c r="B6" t="str">
        <f>IFERROR(VALUE(Raw_Data_30!A5)*100,Raw_Data_30!A5)</f>
        <v>Sheep</v>
      </c>
      <c r="C6" s="21">
        <f>IFERROR(VALUE(Raw_Data_30!B5)*100,Raw_Data_30!B5)</f>
        <v>4.3</v>
      </c>
      <c r="D6" s="21">
        <f>IFERROR(VALUE(Raw_Data_30!D5)*100,Raw_Data_30!D5)</f>
        <v>8.9</v>
      </c>
      <c r="E6" s="9">
        <f>IFERROR(VALUE(Raw_Data_30!F5)*100,Raw_Data_30!F5)</f>
        <v>21.5</v>
      </c>
      <c r="F6" s="9">
        <f>IFERROR(VALUE(Raw_Data_30!H5)*100,Raw_Data_30!H5)</f>
        <v>5.3</v>
      </c>
      <c r="G6">
        <f>IFERROR(VALUE(Raw_Data_30!J5)*100,Raw_Data_30!J5)</f>
        <v>83.8</v>
      </c>
    </row>
    <row r="7" spans="1:7">
      <c r="B7" t="str">
        <f>IFERROR(VALUE(Raw_Data_30!A6)*100,Raw_Data_30!A6)</f>
        <v>Goats</v>
      </c>
      <c r="C7" s="21">
        <f>IFERROR(VALUE(Raw_Data_30!B6)*100,Raw_Data_30!B6)</f>
        <v>8.6</v>
      </c>
      <c r="D7" s="21">
        <f>IFERROR(VALUE(Raw_Data_30!D6)*100,Raw_Data_30!D6)</f>
        <v>18</v>
      </c>
      <c r="E7" s="9">
        <f>IFERROR(VALUE(Raw_Data_30!F6)*100,Raw_Data_30!F6)</f>
        <v>34.9</v>
      </c>
      <c r="F7" s="9">
        <f>IFERROR(VALUE(Raw_Data_30!H6)*100,Raw_Data_30!H6)</f>
        <v>24.3</v>
      </c>
      <c r="G7">
        <f>IFERROR(VALUE(Raw_Data_30!J6)*100,Raw_Data_30!J6)</f>
        <v>96.8</v>
      </c>
    </row>
    <row r="8" spans="1:7">
      <c r="B8" t="str">
        <f>IFERROR(VALUE(Raw_Data_30!A7)*100,Raw_Data_30!A7)</f>
        <v>Camels</v>
      </c>
      <c r="C8" s="21">
        <f>IFERROR(VALUE(Raw_Data_30!B7)*100,Raw_Data_30!B7)</f>
        <v>0</v>
      </c>
      <c r="D8" s="21">
        <f>IFERROR(VALUE(Raw_Data_30!D7)*100,Raw_Data_30!D7)</f>
        <v>1.3</v>
      </c>
      <c r="E8" s="9">
        <f>IFERROR(VALUE(Raw_Data_30!F7)*100,Raw_Data_30!F7)</f>
        <v>8.6999999999999993</v>
      </c>
      <c r="F8" s="9">
        <f>IFERROR(VALUE(Raw_Data_30!H7)*100,Raw_Data_30!H7)</f>
        <v>0.3</v>
      </c>
      <c r="G8">
        <f>IFERROR(VALUE(Raw_Data_30!J7)*100,Raw_Data_30!J7)</f>
        <v>64.2</v>
      </c>
    </row>
    <row r="9" spans="1:7">
      <c r="B9" t="str">
        <f>IFERROR(VALUE(Raw_Data_30!A8)*100,Raw_Data_30!A8)</f>
        <v>Chickens</v>
      </c>
      <c r="C9" s="21">
        <f>IFERROR(VALUE(Raw_Data_30!B8)*100,Raw_Data_30!B8)</f>
        <v>7.1</v>
      </c>
      <c r="D9" s="21">
        <f>IFERROR(VALUE(Raw_Data_30!D8)*100,Raw_Data_30!D8)</f>
        <v>6.4</v>
      </c>
      <c r="E9" s="9">
        <f>IFERROR(VALUE(Raw_Data_30!F8)*100,Raw_Data_30!F8)</f>
        <v>18.3</v>
      </c>
      <c r="F9" s="9">
        <f>IFERROR(VALUE(Raw_Data_30!H8)*100,Raw_Data_30!H8)</f>
        <v>16.8</v>
      </c>
      <c r="G9">
        <f>IFERROR(VALUE(Raw_Data_30!J8)*100,Raw_Data_30!J8)</f>
        <v>11.200000000000001</v>
      </c>
    </row>
    <row r="10" spans="1:7">
      <c r="B10" t="str">
        <f>IFERROR(VALUE(Raw_Data_30!A9)*100,Raw_Data_30!A9)</f>
        <v>Donkeys</v>
      </c>
      <c r="C10" s="21">
        <f>IFERROR(VALUE(Raw_Data_30!B9)*100,Raw_Data_30!B9)</f>
        <v>1.7000000000000002</v>
      </c>
      <c r="D10" s="21">
        <f>IFERROR(VALUE(Raw_Data_30!D9)*100,Raw_Data_30!D9)</f>
        <v>2</v>
      </c>
      <c r="E10" s="9">
        <f>IFERROR(VALUE(Raw_Data_30!F9)*100,Raw_Data_30!F9)</f>
        <v>19</v>
      </c>
      <c r="F10" s="9">
        <f>IFERROR(VALUE(Raw_Data_30!H9)*100,Raw_Data_30!H9)</f>
        <v>3.4000000000000004</v>
      </c>
      <c r="G10">
        <f>IFERROR(VALUE(Raw_Data_30!J9)*100,Raw_Data_30!J9)</f>
        <v>59.3</v>
      </c>
    </row>
    <row r="12" spans="1:7">
      <c r="B12" t="str">
        <f>IFERROR(VALUE(Raw_Data_30!A12),Raw_Data_30!A12)</f>
        <v>Livestock ID</v>
      </c>
    </row>
    <row r="13" spans="1:7">
      <c r="C13" t="str">
        <f>C4</f>
        <v>Mogadishu</v>
      </c>
      <c r="D13" t="str">
        <f>D4</f>
        <v>Other urban</v>
      </c>
      <c r="E13" t="str">
        <f>E4</f>
        <v>Rural</v>
      </c>
      <c r="F13" t="str">
        <f>F4</f>
        <v>IDPs in settlements</v>
      </c>
      <c r="G13" t="str">
        <f>G4</f>
        <v>Nomads</v>
      </c>
    </row>
    <row r="14" spans="1:7">
      <c r="B14" t="str">
        <f>IFERROR(VALUE(Raw_Data_30!A14),Raw_Data_30!A14)</f>
        <v>Cattle</v>
      </c>
      <c r="C14" s="9">
        <f>IFERROR(VALUE(Raw_Data_30!B14),Raw_Data_30!B14)</f>
        <v>2.8570000000000002</v>
      </c>
      <c r="D14" s="9">
        <f>IFERROR(VALUE(Raw_Data_30!D14),Raw_Data_30!D14)</f>
        <v>12.336</v>
      </c>
      <c r="E14" s="9">
        <f>IFERROR(VALUE(Raw_Data_30!F14),Raw_Data_30!F14)</f>
        <v>8.9179999999999993</v>
      </c>
      <c r="F14" s="9">
        <f>IFERROR(VALUE(Raw_Data_30!H14),Raw_Data_30!H14)</f>
        <v>4.2640000000000002</v>
      </c>
      <c r="G14">
        <f>IFERROR(VALUE(Raw_Data_30!J14),Raw_Data_30!J14)</f>
        <v>16.443999999999999</v>
      </c>
    </row>
    <row r="15" spans="1:7">
      <c r="B15" t="str">
        <f>IFERROR(VALUE(Raw_Data_30!A15),Raw_Data_30!A15)</f>
        <v>Sheep</v>
      </c>
      <c r="C15" s="9">
        <f>IFERROR(VALUE(Raw_Data_30!B15),Raw_Data_30!B15)</f>
        <v>3.5270000000000001</v>
      </c>
      <c r="D15" s="9">
        <f>IFERROR(VALUE(Raw_Data_30!D15),Raw_Data_30!D15)</f>
        <v>15.038</v>
      </c>
      <c r="E15" s="9">
        <f>IFERROR(VALUE(Raw_Data_30!F15),Raw_Data_30!F15)</f>
        <v>12.833</v>
      </c>
      <c r="F15" s="9">
        <f>IFERROR(VALUE(Raw_Data_30!H15),Raw_Data_30!H15)</f>
        <v>15.279</v>
      </c>
      <c r="G15">
        <f>IFERROR(VALUE(Raw_Data_30!J15),Raw_Data_30!J15)</f>
        <v>25.454000000000001</v>
      </c>
    </row>
    <row r="16" spans="1:7">
      <c r="B16" t="str">
        <f>IFERROR(VALUE(Raw_Data_30!A16),Raw_Data_30!A16)</f>
        <v>Goats</v>
      </c>
      <c r="C16" s="9">
        <f>IFERROR(VALUE(Raw_Data_30!B16),Raw_Data_30!B16)</f>
        <v>4.5949999999999998</v>
      </c>
      <c r="D16" s="9">
        <f>IFERROR(VALUE(Raw_Data_30!D16),Raw_Data_30!D16)</f>
        <v>14.691000000000001</v>
      </c>
      <c r="E16" s="9">
        <f>IFERROR(VALUE(Raw_Data_30!F16),Raw_Data_30!F16)</f>
        <v>19.312000000000001</v>
      </c>
      <c r="F16" s="9">
        <f>IFERROR(VALUE(Raw_Data_30!H16),Raw_Data_30!H16)</f>
        <v>6.9649999999999999</v>
      </c>
      <c r="G16">
        <f>IFERROR(VALUE(Raw_Data_30!J16),Raw_Data_30!J16)</f>
        <v>35.798000000000002</v>
      </c>
    </row>
    <row r="17" spans="2:7">
      <c r="B17" t="str">
        <f>IFERROR(VALUE(Raw_Data_30!A17),Raw_Data_30!A17)</f>
        <v>Camels</v>
      </c>
      <c r="C17" s="9">
        <v>0</v>
      </c>
      <c r="D17" s="9">
        <f>IFERROR(VALUE(Raw_Data_30!D17),Raw_Data_30!D17)</f>
        <v>11.206</v>
      </c>
      <c r="E17" s="9">
        <f>IFERROR(VALUE(Raw_Data_30!F17),Raw_Data_30!F17)</f>
        <v>7.7389999999999999</v>
      </c>
      <c r="F17" s="9">
        <f>IFERROR(VALUE(Raw_Data_30!H17),Raw_Data_30!H17)</f>
        <v>3.2290000000000001</v>
      </c>
      <c r="G17">
        <f>IFERROR(VALUE(Raw_Data_30!J17),Raw_Data_30!J17)</f>
        <v>13.273</v>
      </c>
    </row>
    <row r="18" spans="2:7">
      <c r="B18" t="str">
        <f>IFERROR(VALUE(Raw_Data_30!A18),Raw_Data_30!A18)</f>
        <v>Chickens</v>
      </c>
      <c r="C18" s="9">
        <f>IFERROR(VALUE(Raw_Data_30!B18),Raw_Data_30!B18)</f>
        <v>6.6379999999999999</v>
      </c>
      <c r="D18" s="9">
        <f>IFERROR(VALUE(Raw_Data_30!D18),Raw_Data_30!D18)</f>
        <v>7.59</v>
      </c>
      <c r="E18" s="9">
        <f>IFERROR(VALUE(Raw_Data_30!F18),Raw_Data_30!F18)</f>
        <v>7.867</v>
      </c>
      <c r="F18" s="9">
        <f>IFERROR(VALUE(Raw_Data_30!H18),Raw_Data_30!H18)</f>
        <v>6</v>
      </c>
      <c r="G18">
        <f>IFERROR(VALUE(Raw_Data_30!J18),Raw_Data_30!J18)</f>
        <v>6.6989999999999998</v>
      </c>
    </row>
    <row r="19" spans="2:7">
      <c r="B19" t="str">
        <f>IFERROR(VALUE(Raw_Data_30!A19),Raw_Data_30!A19)</f>
        <v>Donkeys</v>
      </c>
      <c r="C19" s="9">
        <f>IFERROR(VALUE(Raw_Data_30!B19),Raw_Data_30!B19)</f>
        <v>1.454</v>
      </c>
      <c r="D19" s="9">
        <f>IFERROR(VALUE(Raw_Data_30!D19),Raw_Data_30!D19)</f>
        <v>1.147</v>
      </c>
      <c r="E19" s="9">
        <f>IFERROR(VALUE(Raw_Data_30!F19),Raw_Data_30!F19)</f>
        <v>1.6579999999999999</v>
      </c>
      <c r="F19" s="9">
        <f>IFERROR(VALUE(Raw_Data_30!H19),Raw_Data_30!H19)</f>
        <v>1.1859999999999999</v>
      </c>
      <c r="G19">
        <f>IFERROR(VALUE(Raw_Data_30!J19),Raw_Data_30!J19)</f>
        <v>1.71</v>
      </c>
    </row>
    <row r="21" spans="2:7">
      <c r="C21" s="6" t="s">
        <v>2162</v>
      </c>
      <c r="D21" s="6" t="s">
        <v>3819</v>
      </c>
      <c r="E21" s="12" t="s">
        <v>59</v>
      </c>
      <c r="F21" s="6" t="s">
        <v>3656</v>
      </c>
      <c r="G21" t="s">
        <v>103</v>
      </c>
    </row>
    <row r="22" spans="2:7">
      <c r="B22" t="str">
        <f t="shared" ref="B22:B27" si="0">B5</f>
        <v>Cattle</v>
      </c>
      <c r="C22">
        <f>IFERROR(VALUE(Raw_Data_30!C4)*100,Raw_Data_30!C4)</f>
        <v>2.8000000000000003</v>
      </c>
      <c r="D22">
        <f>IFERROR(VALUE(Raw_Data_30!E4)*100,Raw_Data_30!E4)</f>
        <v>0.89999999999999991</v>
      </c>
      <c r="E22">
        <f>IFERROR(VALUE(Raw_Data_30!G4)*100,Raw_Data_30!G4)</f>
        <v>6.3</v>
      </c>
      <c r="F22">
        <f>IFERROR(VALUE(Raw_Data_30!I4)*100,Raw_Data_30!I4)</f>
        <v>7.1999999999999993</v>
      </c>
      <c r="G22">
        <f>IFERROR(VALUE(Raw_Data_30!K4)*100,Raw_Data_30!K4)</f>
        <v>5.2</v>
      </c>
    </row>
    <row r="23" spans="2:7">
      <c r="B23" t="str">
        <f t="shared" si="0"/>
        <v>Sheep</v>
      </c>
      <c r="C23">
        <f>IFERROR(VALUE(Raw_Data_30!C5)*100,Raw_Data_30!C5)</f>
        <v>2.6</v>
      </c>
      <c r="D23">
        <f>IFERROR(VALUE(Raw_Data_30!E5)*100,Raw_Data_30!E5)</f>
        <v>4.7</v>
      </c>
      <c r="E23">
        <f>IFERROR(VALUE(Raw_Data_30!G5)*100,Raw_Data_30!G5)</f>
        <v>5.0999999999999996</v>
      </c>
      <c r="F23">
        <f>IFERROR(VALUE(Raw_Data_30!I5)*100,Raw_Data_30!I5)</f>
        <v>2.1</v>
      </c>
      <c r="G23">
        <f>IFERROR(VALUE(Raw_Data_30!K5)*100,Raw_Data_30!K5)</f>
        <v>2.1</v>
      </c>
    </row>
    <row r="24" spans="2:7">
      <c r="B24" t="str">
        <f t="shared" si="0"/>
        <v>Goats</v>
      </c>
      <c r="C24">
        <f>IFERROR(VALUE(Raw_Data_30!C6)*100,Raw_Data_30!C6)</f>
        <v>3.3000000000000003</v>
      </c>
      <c r="D24">
        <f>IFERROR(VALUE(Raw_Data_30!E6)*100,Raw_Data_30!E6)</f>
        <v>5.0999999999999996</v>
      </c>
      <c r="E24">
        <f>IFERROR(VALUE(Raw_Data_30!G6)*100,Raw_Data_30!G6)</f>
        <v>6.5</v>
      </c>
      <c r="F24">
        <f>IFERROR(VALUE(Raw_Data_30!I6)*100,Raw_Data_30!I6)</f>
        <v>8.6</v>
      </c>
      <c r="G24">
        <f>IFERROR(VALUE(Raw_Data_30!K6)*100,Raw_Data_30!K6)</f>
        <v>1</v>
      </c>
    </row>
    <row r="25" spans="2:7">
      <c r="B25" t="str">
        <f t="shared" si="0"/>
        <v>Camels</v>
      </c>
      <c r="C25">
        <f>IFERROR(VALUE(Raw_Data_30!C7)*100,Raw_Data_30!C7)</f>
        <v>0</v>
      </c>
      <c r="D25">
        <f>IFERROR(VALUE(Raw_Data_30!E7)*100,Raw_Data_30!E7)</f>
        <v>0.89999999999999991</v>
      </c>
      <c r="E25">
        <f>IFERROR(VALUE(Raw_Data_30!G7)*100,Raw_Data_30!G7)</f>
        <v>4.1000000000000005</v>
      </c>
      <c r="F25">
        <f>IFERROR(VALUE(Raw_Data_30!I7)*100,Raw_Data_30!I7)</f>
        <v>0.2</v>
      </c>
      <c r="G25">
        <f>IFERROR(VALUE(Raw_Data_30!K7)*100,Raw_Data_30!K7)</f>
        <v>4.7</v>
      </c>
    </row>
    <row r="26" spans="2:7">
      <c r="B26" t="str">
        <f t="shared" si="0"/>
        <v>Chickens</v>
      </c>
      <c r="C26">
        <f>IFERROR(VALUE(Raw_Data_30!C8)*100,Raw_Data_30!C8)</f>
        <v>1.2</v>
      </c>
      <c r="D26">
        <f>IFERROR(VALUE(Raw_Data_30!E8)*100,Raw_Data_30!E8)</f>
        <v>1.6</v>
      </c>
      <c r="E26">
        <f>IFERROR(VALUE(Raw_Data_30!G8)*100,Raw_Data_30!G8)</f>
        <v>4.7</v>
      </c>
      <c r="F26">
        <f>IFERROR(VALUE(Raw_Data_30!I8)*100,Raw_Data_30!I8)</f>
        <v>6.6000000000000005</v>
      </c>
      <c r="G26">
        <f>IFERROR(VALUE(Raw_Data_30!K8)*100,Raw_Data_30!K8)</f>
        <v>2.4</v>
      </c>
    </row>
    <row r="27" spans="2:7">
      <c r="B27" t="str">
        <f t="shared" si="0"/>
        <v>Donkeys</v>
      </c>
      <c r="C27">
        <f>IFERROR(VALUE(Raw_Data_30!C9)*100,Raw_Data_30!C9)</f>
        <v>0.6</v>
      </c>
      <c r="D27">
        <f>IFERROR(VALUE(Raw_Data_30!E9)*100,Raw_Data_30!E9)</f>
        <v>0.6</v>
      </c>
      <c r="E27">
        <f>IFERROR(VALUE(Raw_Data_30!G9)*100,Raw_Data_30!G9)</f>
        <v>6.2</v>
      </c>
      <c r="F27">
        <f>IFERROR(VALUE(Raw_Data_30!I9)*100,Raw_Data_30!I9)</f>
        <v>1.6</v>
      </c>
      <c r="G27">
        <f>IFERROR(VALUE(Raw_Data_30!K9)*100,Raw_Data_30!K9)</f>
        <v>5.4</v>
      </c>
    </row>
    <row r="29" spans="2:7">
      <c r="C29" s="6" t="s">
        <v>2162</v>
      </c>
      <c r="D29" s="6" t="s">
        <v>3819</v>
      </c>
      <c r="E29" s="12" t="s">
        <v>59</v>
      </c>
      <c r="F29" s="6" t="s">
        <v>3656</v>
      </c>
      <c r="G29" t="s">
        <v>103</v>
      </c>
    </row>
    <row r="30" spans="2:7">
      <c r="B30" t="str">
        <f t="shared" ref="B30:B35" si="1">B22</f>
        <v>Cattle</v>
      </c>
      <c r="C30">
        <f>IFERROR(VALUE(Raw_Data_30!C14),Raw_Data_30!C14)</f>
        <v>1.421</v>
      </c>
      <c r="D30">
        <f>IFERROR(VALUE(Raw_Data_30!E14),Raw_Data_30!E14)</f>
        <v>2.81</v>
      </c>
      <c r="E30">
        <f>IFERROR(VALUE(Raw_Data_30!G14),Raw_Data_30!G14)</f>
        <v>0.82099999999999995</v>
      </c>
      <c r="F30">
        <f>IFERROR(VALUE(Raw_Data_30!I14),Raw_Data_30!I14)</f>
        <v>2.2090000000000001</v>
      </c>
      <c r="G30">
        <f>IFERROR(VALUE(Raw_Data_30!K14),Raw_Data_30!K14)</f>
        <v>1.325</v>
      </c>
    </row>
    <row r="31" spans="2:7">
      <c r="B31" t="str">
        <f t="shared" si="1"/>
        <v>Sheep</v>
      </c>
      <c r="C31">
        <f>IFERROR(VALUE(Raw_Data_30!C15),Raw_Data_30!C15)</f>
        <v>0.48399999999999999</v>
      </c>
      <c r="D31">
        <f>IFERROR(VALUE(Raw_Data_30!E15),Raw_Data_30!E15)</f>
        <v>3.47</v>
      </c>
      <c r="E31">
        <f>IFERROR(VALUE(Raw_Data_30!G15),Raw_Data_30!G15)</f>
        <v>2.1459999999999999</v>
      </c>
      <c r="F31">
        <f>IFERROR(VALUE(Raw_Data_30!I15),Raw_Data_30!I15)</f>
        <v>4.5919999999999996</v>
      </c>
      <c r="G31">
        <f>IFERROR(VALUE(Raw_Data_30!K15),Raw_Data_30!K15)</f>
        <v>2.0939999999999999</v>
      </c>
    </row>
    <row r="32" spans="2:7">
      <c r="B32" t="str">
        <f t="shared" si="1"/>
        <v>Goats</v>
      </c>
      <c r="C32">
        <f>IFERROR(VALUE(Raw_Data_30!C16),Raw_Data_30!C16)</f>
        <v>0.94799999999999995</v>
      </c>
      <c r="D32">
        <f>IFERROR(VALUE(Raw_Data_30!E16),Raw_Data_30!E16)</f>
        <v>2.6629999999999998</v>
      </c>
      <c r="E32">
        <f>IFERROR(VALUE(Raw_Data_30!G16),Raw_Data_30!G16)</f>
        <v>3.593</v>
      </c>
      <c r="F32">
        <f>IFERROR(VALUE(Raw_Data_30!I16),Raw_Data_30!I16)</f>
        <v>1.7549999999999999</v>
      </c>
      <c r="G32">
        <f>IFERROR(VALUE(Raw_Data_30!K16),Raw_Data_30!K16)</f>
        <v>2.3919999999999999</v>
      </c>
    </row>
    <row r="33" spans="2:7">
      <c r="B33" t="str">
        <f t="shared" si="1"/>
        <v>Camels</v>
      </c>
      <c r="C33" t="str">
        <f>IFERROR(VALUE(Raw_Data_30!C17),Raw_Data_30!C17)</f>
        <v/>
      </c>
      <c r="D33">
        <f>IFERROR(VALUE(Raw_Data_30!E17),Raw_Data_30!E17)</f>
        <v>1.6120000000000001</v>
      </c>
      <c r="E33">
        <f>IFERROR(VALUE(Raw_Data_30!G17),Raw_Data_30!G17)</f>
        <v>0.82299999999999995</v>
      </c>
      <c r="F33">
        <f>IFERROR(VALUE(Raw_Data_30!I17),Raw_Data_30!I17)</f>
        <v>0.58799999999999997</v>
      </c>
      <c r="G33">
        <f>IFERROR(VALUE(Raw_Data_30!K17),Raw_Data_30!K17)</f>
        <v>1.1639999999999999</v>
      </c>
    </row>
    <row r="34" spans="2:7">
      <c r="B34" t="str">
        <f t="shared" si="1"/>
        <v>Chickens</v>
      </c>
      <c r="C34">
        <f>IFERROR(VALUE(Raw_Data_30!C18),Raw_Data_30!C18)</f>
        <v>0.82799999999999996</v>
      </c>
      <c r="D34">
        <f>IFERROR(VALUE(Raw_Data_30!E18),Raw_Data_30!E18)</f>
        <v>0.56399999999999995</v>
      </c>
      <c r="E34">
        <f>IFERROR(VALUE(Raw_Data_30!G18),Raw_Data_30!G18)</f>
        <v>1.0169999999999999</v>
      </c>
      <c r="F34">
        <f>IFERROR(VALUE(Raw_Data_30!I18),Raw_Data_30!I18)</f>
        <v>0.875</v>
      </c>
      <c r="G34">
        <f>IFERROR(VALUE(Raw_Data_30!K18),Raw_Data_30!K18)</f>
        <v>1.012</v>
      </c>
    </row>
    <row r="35" spans="2:7">
      <c r="B35" t="str">
        <f t="shared" si="1"/>
        <v>Donkeys</v>
      </c>
      <c r="C35">
        <f>IFERROR(VALUE(Raw_Data_30!C19),Raw_Data_30!C19)</f>
        <v>0.222</v>
      </c>
      <c r="D35">
        <f>IFERROR(VALUE(Raw_Data_30!E19),Raw_Data_30!E19)</f>
        <v>6.3E-2</v>
      </c>
      <c r="E35">
        <f>IFERROR(VALUE(Raw_Data_30!G19),Raw_Data_30!G19)</f>
        <v>0.23699999999999999</v>
      </c>
      <c r="F35">
        <f>IFERROR(VALUE(Raw_Data_30!I19),Raw_Data_30!I19)</f>
        <v>0.255</v>
      </c>
      <c r="G35">
        <f>IFERROR(VALUE(Raw_Data_30!K19),Raw_Data_30!K19)</f>
        <v>8.8999999999999996E-2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zoomScaleNormal="100" workbookViewId="0"/>
  </sheetViews>
  <sheetFormatPr defaultRowHeight="14.5"/>
  <cols>
    <col min="2" max="2" width="17.90625" bestFit="1" customWidth="1"/>
    <col min="15" max="15" width="40.81640625" bestFit="1" customWidth="1"/>
  </cols>
  <sheetData>
    <row r="1" spans="1:20">
      <c r="A1" s="5" t="s">
        <v>707</v>
      </c>
    </row>
    <row r="2" spans="1:20">
      <c r="C2" t="s">
        <v>4675</v>
      </c>
      <c r="D2" t="s">
        <v>4673</v>
      </c>
      <c r="E2" t="s">
        <v>4676</v>
      </c>
      <c r="F2" t="s">
        <v>4674</v>
      </c>
      <c r="G2" t="s">
        <v>4677</v>
      </c>
      <c r="H2" t="s">
        <v>4679</v>
      </c>
      <c r="I2" t="s">
        <v>4678</v>
      </c>
      <c r="J2" t="s">
        <v>4680</v>
      </c>
      <c r="O2" t="str">
        <f>IFERROR(Raw_Data_31!A131*100,Raw_Data_31!A131)</f>
        <v>Future living conditions by ind_profile</v>
      </c>
      <c r="P2" t="str">
        <f>IFERROR(Raw_Data_31!B131*100,Raw_Data_31!B131)</f>
        <v/>
      </c>
      <c r="Q2" t="str">
        <f>IFERROR(Raw_Data_31!C131*100,Raw_Data_31!C131)</f>
        <v/>
      </c>
    </row>
    <row r="3" spans="1:20">
      <c r="C3" t="s">
        <v>486</v>
      </c>
      <c r="D3" t="s">
        <v>486</v>
      </c>
      <c r="E3" t="s">
        <v>486</v>
      </c>
      <c r="F3" t="s">
        <v>486</v>
      </c>
      <c r="G3" t="s">
        <v>486</v>
      </c>
      <c r="H3" t="s">
        <v>486</v>
      </c>
      <c r="I3" t="s">
        <v>486</v>
      </c>
      <c r="J3" t="s">
        <v>486</v>
      </c>
      <c r="O3" t="str">
        <f>IFERROR(Raw_Data_31!A132*100,Raw_Data_31!A132)</f>
        <v>Indicator of regional breakdown</v>
      </c>
      <c r="P3" t="str">
        <f>IFERROR(Raw_Data_31!B132*100,Raw_Data_31!B132)</f>
        <v>Mean</v>
      </c>
      <c r="Q3" t="str">
        <f>IFERROR(Raw_Data_31!C132*100,Raw_Data_31!C132)</f>
        <v>SE</v>
      </c>
      <c r="R3" t="s">
        <v>2222</v>
      </c>
    </row>
    <row r="4" spans="1:20" ht="15" customHeight="1">
      <c r="B4" t="s">
        <v>2759</v>
      </c>
      <c r="C4">
        <f>IFERROR(VALUE(Raw_Data_31!B47)*100,Raw_Data_31!B47)</f>
        <v>84.899999999999991</v>
      </c>
      <c r="D4">
        <f>IFERROR(VALUE(Raw_Data_31!B8)*100,Raw_Data_31!B8)</f>
        <v>74.400000000000006</v>
      </c>
      <c r="E4">
        <f>IFERROR(VALUE(Raw_Data_31!B60)*100,Raw_Data_31!B60)</f>
        <v>45.800000000000004</v>
      </c>
      <c r="F4">
        <f>IFERROR(VALUE(Raw_Data_31!B21)*100,Raw_Data_31!B21)</f>
        <v>43.4</v>
      </c>
      <c r="G4">
        <f>IFERROR(VALUE(Raw_Data_31!B86)*100,Raw_Data_31!B86)</f>
        <v>23.3</v>
      </c>
      <c r="H4">
        <f>IFERROR(VALUE(Raw_Data_31!B125)*100,Raw_Data_31!B125)</f>
        <v>13.700000000000001</v>
      </c>
      <c r="I4">
        <f>IFERROR(VALUE(Raw_Data_31!B112)*100,Raw_Data_31!B112)</f>
        <v>7.0000000000000009</v>
      </c>
      <c r="J4">
        <f>IFERROR(VALUE(Raw_Data_31!B73)*100,Raw_Data_31!B73)</f>
        <v>1.6</v>
      </c>
      <c r="O4" t="s">
        <v>2162</v>
      </c>
      <c r="P4">
        <f>IFERROR(Raw_Data_31!B133*100,Raw_Data_31!B133)</f>
        <v>72.7</v>
      </c>
      <c r="Q4">
        <f>IFERROR(Raw_Data_31!C133*100,Raw_Data_31!C133)</f>
        <v>5.4</v>
      </c>
      <c r="R4">
        <f>IFERROR(Raw_Data_31!B138*100,Raw_Data_31!B138)</f>
        <v>60.699999999999996</v>
      </c>
    </row>
    <row r="5" spans="1:20">
      <c r="B5" t="s">
        <v>2162</v>
      </c>
      <c r="C5">
        <f>IFERROR(VALUE(Raw_Data_31!B42)*100,Raw_Data_31!B42)</f>
        <v>97.7</v>
      </c>
      <c r="D5">
        <f>IFERROR(VALUE(Raw_Data_31!B3)*100,Raw_Data_31!B3)</f>
        <v>68.7</v>
      </c>
      <c r="E5">
        <f>IFERROR(VALUE(Raw_Data_31!B55)*100,Raw_Data_31!B55)</f>
        <v>41.099999999999994</v>
      </c>
      <c r="F5">
        <f>IFERROR(VALUE(Raw_Data_31!B16)*100,Raw_Data_31!B16)</f>
        <v>73.599999999999994</v>
      </c>
      <c r="G5">
        <f>IFERROR(VALUE(Raw_Data_31!B81)*100,Raw_Data_31!B81)</f>
        <v>9.4</v>
      </c>
      <c r="H5">
        <f>IFERROR(VALUE(Raw_Data_31!B120)*100,Raw_Data_31!B120)</f>
        <v>25.3</v>
      </c>
      <c r="I5">
        <f>IFERROR(VALUE(Raw_Data_31!B107)*100,Raw_Data_31!B107)</f>
        <v>18.7</v>
      </c>
      <c r="J5">
        <f>IFERROR(VALUE(Raw_Data_31!B68)*100,Raw_Data_31!B68)</f>
        <v>2.1999999999999997</v>
      </c>
      <c r="O5" t="s">
        <v>3819</v>
      </c>
      <c r="P5">
        <f>IFERROR(Raw_Data_31!B134*100,Raw_Data_31!B134)</f>
        <v>60.9</v>
      </c>
      <c r="Q5">
        <f>IFERROR(Raw_Data_31!C134*100,Raw_Data_31!C134)</f>
        <v>3</v>
      </c>
      <c r="R5">
        <f>R4</f>
        <v>60.699999999999996</v>
      </c>
    </row>
    <row r="6" spans="1:20">
      <c r="B6" t="s">
        <v>3819</v>
      </c>
      <c r="C6">
        <f>IFERROR(VALUE(Raw_Data_31!B43)*100,Raw_Data_31!B43)</f>
        <v>88</v>
      </c>
      <c r="D6">
        <f>IFERROR(VALUE(Raw_Data_31!B4)*100,Raw_Data_31!B4)</f>
        <v>70.899999999999991</v>
      </c>
      <c r="E6">
        <f>IFERROR(VALUE(Raw_Data_31!B56)*100,Raw_Data_31!B56)</f>
        <v>26</v>
      </c>
      <c r="F6">
        <f>IFERROR(VALUE(Raw_Data_31!B17)*100,Raw_Data_31!B17)</f>
        <v>41</v>
      </c>
      <c r="G6">
        <f>IFERROR(VALUE(Raw_Data_31!B82)*100,Raw_Data_31!B82)</f>
        <v>6.7</v>
      </c>
      <c r="H6">
        <f>IFERROR(VALUE(Raw_Data_31!B121)*100,Raw_Data_31!B121)</f>
        <v>30.3</v>
      </c>
      <c r="I6">
        <f>IFERROR(VALUE(Raw_Data_31!B108)*100,Raw_Data_31!B108)</f>
        <v>10</v>
      </c>
      <c r="J6">
        <f>IFERROR(VALUE(Raw_Data_31!B69)*100,Raw_Data_31!B69)</f>
        <v>3.3000000000000003</v>
      </c>
      <c r="O6" t="s">
        <v>59</v>
      </c>
      <c r="P6">
        <f>IFERROR(Raw_Data_31!B135*100,Raw_Data_31!B135)</f>
        <v>63</v>
      </c>
      <c r="Q6">
        <f>IFERROR(Raw_Data_31!C135*100,Raw_Data_31!C135)</f>
        <v>5</v>
      </c>
      <c r="R6">
        <f t="shared" ref="R6:R23" si="0">R5</f>
        <v>60.699999999999996</v>
      </c>
    </row>
    <row r="7" spans="1:20">
      <c r="B7" t="s">
        <v>59</v>
      </c>
      <c r="C7">
        <f>IFERROR(VALUE(Raw_Data_31!B44)*100,Raw_Data_31!B44)</f>
        <v>79.5</v>
      </c>
      <c r="D7">
        <f>IFERROR(VALUE(Raw_Data_31!B5)*100,Raw_Data_31!B5)</f>
        <v>71.7</v>
      </c>
      <c r="E7">
        <f>IFERROR(VALUE(Raw_Data_31!B57)*100,Raw_Data_31!B57)</f>
        <v>42.8</v>
      </c>
      <c r="F7">
        <f>IFERROR(VALUE(Raw_Data_31!B18)*100,Raw_Data_31!B18)</f>
        <v>47.5</v>
      </c>
      <c r="G7">
        <f>IFERROR(VALUE(Raw_Data_31!B83)*100,Raw_Data_31!B83)</f>
        <v>20.9</v>
      </c>
      <c r="H7">
        <f>IFERROR(VALUE(Raw_Data_31!B122)*100,Raw_Data_31!B122)</f>
        <v>7.1999999999999993</v>
      </c>
      <c r="I7">
        <f>IFERROR(VALUE(Raw_Data_31!B109)*100,Raw_Data_31!B109)</f>
        <v>4.7</v>
      </c>
      <c r="J7">
        <f>IFERROR(VALUE(Raw_Data_31!B70)*100,Raw_Data_31!B70)</f>
        <v>0.8</v>
      </c>
      <c r="O7" t="s">
        <v>3656</v>
      </c>
      <c r="P7">
        <f>IFERROR(Raw_Data_31!B136*100,Raw_Data_31!B136)</f>
        <v>57.8</v>
      </c>
      <c r="Q7">
        <f>IFERROR(Raw_Data_31!C136*100,Raw_Data_31!C136)</f>
        <v>4.8</v>
      </c>
      <c r="R7">
        <f t="shared" si="0"/>
        <v>60.699999999999996</v>
      </c>
    </row>
    <row r="8" spans="1:20">
      <c r="B8" t="s">
        <v>3656</v>
      </c>
      <c r="C8">
        <f>IFERROR(VALUE(Raw_Data_31!B45)*100,Raw_Data_31!B45)</f>
        <v>94.3</v>
      </c>
      <c r="D8">
        <f>IFERROR(VALUE(Raw_Data_31!B6)*100,Raw_Data_31!B6)</f>
        <v>61.6</v>
      </c>
      <c r="E8">
        <f>IFERROR(VALUE(Raw_Data_31!B58)*100,Raw_Data_31!B58)</f>
        <v>49.7</v>
      </c>
      <c r="F8">
        <f>IFERROR(VALUE(Raw_Data_31!B19)*100,Raw_Data_31!B19)</f>
        <v>60.3</v>
      </c>
      <c r="G8">
        <f>IFERROR(VALUE(Raw_Data_31!B84)*100,Raw_Data_31!B84)</f>
        <v>18.2</v>
      </c>
      <c r="H8">
        <f>IFERROR(VALUE(Raw_Data_31!B123)*100,Raw_Data_31!B123)</f>
        <v>11.600000000000001</v>
      </c>
      <c r="I8">
        <f>IFERROR(VALUE(Raw_Data_31!B110)*100,Raw_Data_31!B110)</f>
        <v>8.2000000000000011</v>
      </c>
      <c r="J8">
        <f>IFERROR(VALUE(Raw_Data_31!B71)*100,Raw_Data_31!B71)</f>
        <v>2.2999999999999998</v>
      </c>
      <c r="O8" t="s">
        <v>103</v>
      </c>
      <c r="P8">
        <f>IFERROR(Raw_Data_31!B137*100,Raw_Data_31!B137)</f>
        <v>55.900000000000006</v>
      </c>
      <c r="Q8">
        <f>IFERROR(Raw_Data_31!C137*100,Raw_Data_31!C137)</f>
        <v>5.8000000000000007</v>
      </c>
      <c r="R8">
        <f t="shared" si="0"/>
        <v>60.699999999999996</v>
      </c>
    </row>
    <row r="9" spans="1:20">
      <c r="B9" t="s">
        <v>103</v>
      </c>
      <c r="C9">
        <f>IFERROR(VALUE(Raw_Data_31!B46)*100,Raw_Data_31!B46)</f>
        <v>76.400000000000006</v>
      </c>
      <c r="D9">
        <f>IFERROR(VALUE(Raw_Data_31!B7)*100,Raw_Data_31!B7)</f>
        <v>88.2</v>
      </c>
      <c r="E9">
        <f>IFERROR(VALUE(Raw_Data_31!B59)*100,Raw_Data_31!B59)</f>
        <v>65.600000000000009</v>
      </c>
      <c r="F9">
        <f>IFERROR(VALUE(Raw_Data_31!B20)*100,Raw_Data_31!B20)</f>
        <v>23.400000000000002</v>
      </c>
      <c r="G9">
        <f>IFERROR(VALUE(Raw_Data_31!B85)*100,Raw_Data_31!B85)</f>
        <v>47.599999999999994</v>
      </c>
      <c r="H9">
        <f>IFERROR(VALUE(Raw_Data_31!B124)*100,Raw_Data_31!B124)</f>
        <v>0.2</v>
      </c>
      <c r="I9">
        <f>IFERROR(VALUE(Raw_Data_31!B111)*100,Raw_Data_31!B111)</f>
        <v>1.4000000000000001</v>
      </c>
      <c r="J9">
        <f>IFERROR(VALUE(Raw_Data_31!B72)*100,Raw_Data_31!B72)</f>
        <v>0</v>
      </c>
      <c r="R9">
        <f t="shared" si="0"/>
        <v>60.699999999999996</v>
      </c>
    </row>
    <row r="10" spans="1:20">
      <c r="B10" t="s">
        <v>63</v>
      </c>
      <c r="C10">
        <f>IFERROR(VALUE(Raw_Data_31!B51)*100,Raw_Data_31!B51)</f>
        <v>84.899999999999991</v>
      </c>
      <c r="D10">
        <f>IFERROR(VALUE(Raw_Data_31!B12)*100,Raw_Data_31!B12)</f>
        <v>75.7</v>
      </c>
      <c r="E10">
        <f>IFERROR(VALUE(Raw_Data_31!B64)*100,Raw_Data_31!B64)</f>
        <v>44.3</v>
      </c>
      <c r="F10">
        <f>IFERROR(VALUE(Raw_Data_31!B25)*100,Raw_Data_31!B25)</f>
        <v>41.4</v>
      </c>
      <c r="G10">
        <f>IFERROR(VALUE(Raw_Data_31!B90)*100,Raw_Data_31!B90)</f>
        <v>23.400000000000002</v>
      </c>
      <c r="H10">
        <f>IFERROR(VALUE(Raw_Data_31!B129)*100,Raw_Data_31!B129)</f>
        <v>11.1</v>
      </c>
      <c r="I10">
        <f>IFERROR(VALUE(Raw_Data_31!B116)*100,Raw_Data_31!B116)</f>
        <v>5.3</v>
      </c>
      <c r="J10">
        <f>IFERROR(VALUE(Raw_Data_31!B77)*100,Raw_Data_31!B77)</f>
        <v>1</v>
      </c>
      <c r="O10" t="str">
        <f>IFERROR(Raw_Data_31!A142*100,Raw_Data_31!A142)</f>
        <v>Poor</v>
      </c>
      <c r="P10">
        <f>IFERROR(Raw_Data_31!B142*100,Raw_Data_31!B142)</f>
        <v>59.8</v>
      </c>
      <c r="Q10">
        <f>IFERROR(Raw_Data_31!C142*100,Raw_Data_31!C142)</f>
        <v>2.6</v>
      </c>
      <c r="R10">
        <f t="shared" si="0"/>
        <v>60.699999999999996</v>
      </c>
    </row>
    <row r="11" spans="1:20">
      <c r="B11" t="s">
        <v>32</v>
      </c>
      <c r="C11">
        <f>IFERROR(VALUE(Raw_Data_31!B50)*100,Raw_Data_31!B50)</f>
        <v>84.8</v>
      </c>
      <c r="D11">
        <f>IFERROR(VALUE(Raw_Data_31!B11)*100,Raw_Data_31!B11)</f>
        <v>71.3</v>
      </c>
      <c r="E11">
        <f>IFERROR(VALUE(Raw_Data_31!B63)*100,Raw_Data_31!B63)</f>
        <v>49.4</v>
      </c>
      <c r="F11">
        <f>IFERROR(VALUE(Raw_Data_31!B24)*100,Raw_Data_31!B24)</f>
        <v>48.3</v>
      </c>
      <c r="G11">
        <f>IFERROR(VALUE(Raw_Data_31!B89)*100,Raw_Data_31!B89)</f>
        <v>23</v>
      </c>
      <c r="H11">
        <f>IFERROR(VALUE(Raw_Data_31!B128)*100,Raw_Data_31!B128)</f>
        <v>19.8</v>
      </c>
      <c r="I11">
        <f>IFERROR(VALUE(Raw_Data_31!B115)*100,Raw_Data_31!B115)</f>
        <v>11.200000000000001</v>
      </c>
      <c r="J11">
        <f>IFERROR(VALUE(Raw_Data_31!B76)*100,Raw_Data_31!B76)</f>
        <v>3.1</v>
      </c>
      <c r="O11" t="str">
        <f>IFERROR(Raw_Data_31!A141*100,Raw_Data_31!A141)</f>
        <v>Non-Poor</v>
      </c>
      <c r="P11">
        <f>IFERROR(Raw_Data_31!B141*100,Raw_Data_31!B141)</f>
        <v>62.3</v>
      </c>
      <c r="Q11">
        <f>IFERROR(Raw_Data_31!C141*100,Raw_Data_31!C141)</f>
        <v>3.2</v>
      </c>
      <c r="R11">
        <f t="shared" si="0"/>
        <v>60.699999999999996</v>
      </c>
    </row>
    <row r="12" spans="1:20">
      <c r="R12">
        <f t="shared" si="0"/>
        <v>60.699999999999996</v>
      </c>
    </row>
    <row r="13" spans="1:20">
      <c r="C13" t="s">
        <v>512</v>
      </c>
      <c r="D13" t="s">
        <v>512</v>
      </c>
      <c r="E13" t="s">
        <v>512</v>
      </c>
      <c r="F13" t="s">
        <v>512</v>
      </c>
      <c r="G13" t="s">
        <v>512</v>
      </c>
      <c r="H13" t="s">
        <v>512</v>
      </c>
      <c r="I13" t="s">
        <v>512</v>
      </c>
      <c r="J13" t="s">
        <v>512</v>
      </c>
      <c r="O13" t="s">
        <v>2430</v>
      </c>
      <c r="P13">
        <f>IFERROR(Raw_Data_31!B146*100,Raw_Data_31!B146)</f>
        <v>64.2</v>
      </c>
      <c r="Q13">
        <f>IFERROR(Raw_Data_31!C146*100,Raw_Data_31!C146)</f>
        <v>2.5</v>
      </c>
      <c r="R13">
        <f t="shared" si="0"/>
        <v>60.699999999999996</v>
      </c>
      <c r="T13" t="s">
        <v>2718</v>
      </c>
    </row>
    <row r="14" spans="1:20">
      <c r="B14" t="s">
        <v>2759</v>
      </c>
      <c r="C14">
        <f>IFERROR(VALUE(Raw_Data_31!C47)*100,Raw_Data_31!C47)</f>
        <v>1.6</v>
      </c>
      <c r="D14">
        <f>IFERROR(VALUE(Raw_Data_31!C8)*100,Raw_Data_31!C8)</f>
        <v>2.1999999999999997</v>
      </c>
      <c r="E14">
        <f>IFERROR(VALUE(Raw_Data_31!C60)*100,Raw_Data_31!C60)</f>
        <v>3.2</v>
      </c>
      <c r="F14">
        <f>IFERROR(VALUE(Raw_Data_31!C21)*100,Raw_Data_31!C21)</f>
        <v>2.6</v>
      </c>
      <c r="G14">
        <f>IFERROR(VALUE(Raw_Data_31!C86)*100,Raw_Data_31!C86)</f>
        <v>2.4</v>
      </c>
      <c r="H14">
        <f>IFERROR(VALUE(Raw_Data_31!C125)*100,Raw_Data_31!C125)</f>
        <v>1.4000000000000001</v>
      </c>
      <c r="I14">
        <f>IFERROR(VALUE(Raw_Data_31!C112)*100,Raw_Data_31!C112)</f>
        <v>1.4000000000000001</v>
      </c>
      <c r="J14">
        <f>IFERROR(VALUE(Raw_Data_31!C73)*100,Raw_Data_31!C73)</f>
        <v>0.4</v>
      </c>
      <c r="O14" t="s">
        <v>2431</v>
      </c>
      <c r="P14">
        <f>IFERROR(Raw_Data_31!B147*100,Raw_Data_31!B147)</f>
        <v>58.199999999999996</v>
      </c>
      <c r="Q14">
        <f>IFERROR(Raw_Data_31!C147*100,Raw_Data_31!C147)</f>
        <v>3</v>
      </c>
      <c r="R14">
        <f t="shared" si="0"/>
        <v>60.699999999999996</v>
      </c>
    </row>
    <row r="15" spans="1:20">
      <c r="B15" t="s">
        <v>2162</v>
      </c>
      <c r="C15">
        <f>IFERROR(VALUE(Raw_Data_31!C42)*100,Raw_Data_31!C42)</f>
        <v>0.89999999999999991</v>
      </c>
      <c r="D15">
        <f>IFERROR(VALUE(Raw_Data_31!C3)*100,Raw_Data_31!C3)</f>
        <v>8</v>
      </c>
      <c r="E15">
        <f>IFERROR(VALUE(Raw_Data_31!C55)*100,Raw_Data_31!C55)</f>
        <v>4.8</v>
      </c>
      <c r="F15">
        <f>IFERROR(VALUE(Raw_Data_31!C16)*100,Raw_Data_31!C16)</f>
        <v>3.4000000000000004</v>
      </c>
      <c r="G15">
        <f>IFERROR(VALUE(Raw_Data_31!C81)*100,Raw_Data_31!C81)</f>
        <v>3.1</v>
      </c>
      <c r="H15">
        <f>IFERROR(VALUE(Raw_Data_31!C120)*100,Raw_Data_31!C120)</f>
        <v>4.9000000000000004</v>
      </c>
      <c r="I15">
        <f>IFERROR(VALUE(Raw_Data_31!C107)*100,Raw_Data_31!C107)</f>
        <v>8.2000000000000011</v>
      </c>
      <c r="J15">
        <f>IFERROR(VALUE(Raw_Data_31!C68)*100,Raw_Data_31!C68)</f>
        <v>1.0999999999999999</v>
      </c>
      <c r="R15">
        <f t="shared" si="0"/>
        <v>60.699999999999996</v>
      </c>
    </row>
    <row r="16" spans="1:20">
      <c r="B16" t="s">
        <v>3819</v>
      </c>
      <c r="C16">
        <f>IFERROR(VALUE(Raw_Data_31!C43)*100,Raw_Data_31!C43)</f>
        <v>2.6</v>
      </c>
      <c r="D16">
        <f>IFERROR(VALUE(Raw_Data_31!C4)*100,Raw_Data_31!C4)</f>
        <v>3.3000000000000003</v>
      </c>
      <c r="E16">
        <f>IFERROR(VALUE(Raw_Data_31!C56)*100,Raw_Data_31!C56)</f>
        <v>4.3</v>
      </c>
      <c r="F16">
        <f>IFERROR(VALUE(Raw_Data_31!C17)*100,Raw_Data_31!C17)</f>
        <v>3.4000000000000004</v>
      </c>
      <c r="G16">
        <f>IFERROR(VALUE(Raw_Data_31!C82)*100,Raw_Data_31!C82)</f>
        <v>1.3</v>
      </c>
      <c r="H16">
        <f>IFERROR(VALUE(Raw_Data_31!C121)*100,Raw_Data_31!C121)</f>
        <v>4</v>
      </c>
      <c r="I16">
        <f>IFERROR(VALUE(Raw_Data_31!C108)*100,Raw_Data_31!C108)</f>
        <v>1.9</v>
      </c>
      <c r="J16">
        <f>IFERROR(VALUE(Raw_Data_31!C69)*100,Raw_Data_31!C69)</f>
        <v>0.6</v>
      </c>
      <c r="O16" t="s">
        <v>2432</v>
      </c>
      <c r="P16">
        <f>IFERROR(Raw_Data_31!B161*100,Raw_Data_31!B161)</f>
        <v>60.699999999999996</v>
      </c>
      <c r="Q16">
        <f>IFERROR(Raw_Data_31!C161*100,Raw_Data_31!C161)</f>
        <v>2.1999999999999997</v>
      </c>
      <c r="R16">
        <f t="shared" si="0"/>
        <v>60.699999999999996</v>
      </c>
      <c r="T16" t="s">
        <v>2718</v>
      </c>
    </row>
    <row r="17" spans="2:20">
      <c r="B17" t="s">
        <v>59</v>
      </c>
      <c r="C17">
        <f>IFERROR(VALUE(Raw_Data_31!C44)*100,Raw_Data_31!C44)</f>
        <v>4.3999999999999995</v>
      </c>
      <c r="D17">
        <f>IFERROR(VALUE(Raw_Data_31!C5)*100,Raw_Data_31!C5)</f>
        <v>5.8000000000000007</v>
      </c>
      <c r="E17">
        <f>IFERROR(VALUE(Raw_Data_31!C57)*100,Raw_Data_31!C57)</f>
        <v>8.6</v>
      </c>
      <c r="F17">
        <f>IFERROR(VALUE(Raw_Data_31!C18)*100,Raw_Data_31!C18)</f>
        <v>6.4</v>
      </c>
      <c r="G17">
        <f>IFERROR(VALUE(Raw_Data_31!C83)*100,Raw_Data_31!C83)</f>
        <v>5.3</v>
      </c>
      <c r="H17">
        <f>IFERROR(VALUE(Raw_Data_31!C122)*100,Raw_Data_31!C122)</f>
        <v>2.8000000000000003</v>
      </c>
      <c r="I17">
        <f>IFERROR(VALUE(Raw_Data_31!C109)*100,Raw_Data_31!C109)</f>
        <v>2.9000000000000004</v>
      </c>
      <c r="J17">
        <f>IFERROR(VALUE(Raw_Data_31!C70)*100,Raw_Data_31!C70)</f>
        <v>0.5</v>
      </c>
      <c r="O17" t="s">
        <v>2433</v>
      </c>
      <c r="P17">
        <f>IFERROR(Raw_Data_31!B162*100,Raw_Data_31!B162)</f>
        <v>61.199999999999996</v>
      </c>
      <c r="Q17">
        <f>IFERROR(Raw_Data_31!C162*100,Raw_Data_31!C162)</f>
        <v>5</v>
      </c>
      <c r="R17">
        <f t="shared" si="0"/>
        <v>60.699999999999996</v>
      </c>
    </row>
    <row r="18" spans="2:20">
      <c r="B18" t="s">
        <v>3656</v>
      </c>
      <c r="C18">
        <f>IFERROR(VALUE(Raw_Data_31!C45)*100,Raw_Data_31!C45)</f>
        <v>1.9</v>
      </c>
      <c r="D18">
        <f>IFERROR(VALUE(Raw_Data_31!C6)*100,Raw_Data_31!C6)</f>
        <v>8</v>
      </c>
      <c r="E18">
        <f>IFERROR(VALUE(Raw_Data_31!C58)*100,Raw_Data_31!C58)</f>
        <v>4.9000000000000004</v>
      </c>
      <c r="F18">
        <f>IFERROR(VALUE(Raw_Data_31!C19)*100,Raw_Data_31!C19)</f>
        <v>8.5</v>
      </c>
      <c r="G18">
        <f>IFERROR(VALUE(Raw_Data_31!C84)*100,Raw_Data_31!C84)</f>
        <v>5.3</v>
      </c>
      <c r="H18">
        <f>IFERROR(VALUE(Raw_Data_31!C123)*100,Raw_Data_31!C123)</f>
        <v>3.5000000000000004</v>
      </c>
      <c r="I18">
        <f>IFERROR(VALUE(Raw_Data_31!C110)*100,Raw_Data_31!C110)</f>
        <v>5.3</v>
      </c>
      <c r="J18">
        <f>IFERROR(VALUE(Raw_Data_31!C71)*100,Raw_Data_31!C71)</f>
        <v>1.7999999999999998</v>
      </c>
      <c r="R18">
        <f t="shared" si="0"/>
        <v>60.699999999999996</v>
      </c>
    </row>
    <row r="19" spans="2:20">
      <c r="B19" t="s">
        <v>103</v>
      </c>
      <c r="C19">
        <f>IFERROR(VALUE(Raw_Data_31!C46)*100,Raw_Data_31!C46)</f>
        <v>3.9</v>
      </c>
      <c r="D19">
        <f>IFERROR(VALUE(Raw_Data_31!C7)*100,Raw_Data_31!C7)</f>
        <v>2.1</v>
      </c>
      <c r="E19">
        <f>IFERROR(VALUE(Raw_Data_31!C59)*100,Raw_Data_31!C59)</f>
        <v>5.8999999999999995</v>
      </c>
      <c r="F19">
        <f>IFERROR(VALUE(Raw_Data_31!C20)*100,Raw_Data_31!C20)</f>
        <v>3.6999999999999997</v>
      </c>
      <c r="G19">
        <f>IFERROR(VALUE(Raw_Data_31!C85)*100,Raw_Data_31!C85)</f>
        <v>5.2</v>
      </c>
      <c r="H19">
        <f>IFERROR(VALUE(Raw_Data_31!C124)*100,Raw_Data_31!C124)</f>
        <v>0.1</v>
      </c>
      <c r="I19">
        <f>IFERROR(VALUE(Raw_Data_31!C111)*100,Raw_Data_31!C111)</f>
        <v>0.8</v>
      </c>
      <c r="J19">
        <f>IFERROR(VALUE(Raw_Data_31!C72)*100,Raw_Data_31!C72)</f>
        <v>0</v>
      </c>
      <c r="O19" t="s">
        <v>3478</v>
      </c>
      <c r="P19">
        <f>IFERROR(Raw_Data_31!B151*100,Raw_Data_31!B151)</f>
        <v>62.4</v>
      </c>
      <c r="Q19">
        <f>IFERROR(Raw_Data_31!C151*100,Raw_Data_31!C151)</f>
        <v>2.5</v>
      </c>
      <c r="R19">
        <f t="shared" si="0"/>
        <v>60.699999999999996</v>
      </c>
      <c r="T19" t="s">
        <v>2718</v>
      </c>
    </row>
    <row r="20" spans="2:20">
      <c r="B20" t="s">
        <v>63</v>
      </c>
      <c r="C20">
        <f>IFERROR(VALUE(Raw_Data_31!C51)*100,Raw_Data_31!C51)</f>
        <v>1.7999999999999998</v>
      </c>
      <c r="D20">
        <f>IFERROR(VALUE(Raw_Data_31!C12)*100,Raw_Data_31!C12)</f>
        <v>2.7</v>
      </c>
      <c r="E20">
        <f>IFERROR(VALUE(Raw_Data_31!C64)*100,Raw_Data_31!C64)</f>
        <v>3.5000000000000004</v>
      </c>
      <c r="F20">
        <f>IFERROR(VALUE(Raw_Data_31!C25)*100,Raw_Data_31!C25)</f>
        <v>3.1</v>
      </c>
      <c r="G20">
        <f>IFERROR(VALUE(Raw_Data_31!C90)*100,Raw_Data_31!C90)</f>
        <v>2.9000000000000004</v>
      </c>
      <c r="H20">
        <f>IFERROR(VALUE(Raw_Data_31!C129)*100,Raw_Data_31!C129)</f>
        <v>1.7999999999999998</v>
      </c>
      <c r="I20">
        <f>IFERROR(VALUE(Raw_Data_31!C116)*100,Raw_Data_31!C116)</f>
        <v>1.6</v>
      </c>
      <c r="J20">
        <f>IFERROR(VALUE(Raw_Data_31!C77)*100,Raw_Data_31!C77)</f>
        <v>0.4</v>
      </c>
      <c r="O20" t="s">
        <v>3657</v>
      </c>
      <c r="P20">
        <f>IFERROR(Raw_Data_31!B152*100,Raw_Data_31!B152)</f>
        <v>56.899999999999991</v>
      </c>
      <c r="Q20">
        <f>IFERROR(Raw_Data_31!C152*100,Raw_Data_31!C152)</f>
        <v>3.8</v>
      </c>
      <c r="R20">
        <f t="shared" si="0"/>
        <v>60.699999999999996</v>
      </c>
    </row>
    <row r="21" spans="2:20">
      <c r="B21" t="s">
        <v>32</v>
      </c>
      <c r="C21">
        <f>IFERROR(VALUE(Raw_Data_31!C50)*100,Raw_Data_31!C50)</f>
        <v>2.5</v>
      </c>
      <c r="D21">
        <f>IFERROR(VALUE(Raw_Data_31!C11)*100,Raw_Data_31!C11)</f>
        <v>3.3000000000000003</v>
      </c>
      <c r="E21">
        <f>IFERROR(VALUE(Raw_Data_31!C63)*100,Raw_Data_31!C63)</f>
        <v>4.2</v>
      </c>
      <c r="F21">
        <f>IFERROR(VALUE(Raw_Data_31!C24)*100,Raw_Data_31!C24)</f>
        <v>3.8</v>
      </c>
      <c r="G21">
        <f>IFERROR(VALUE(Raw_Data_31!C89)*100,Raw_Data_31!C89)</f>
        <v>3.1</v>
      </c>
      <c r="H21">
        <f>IFERROR(VALUE(Raw_Data_31!C128)*100,Raw_Data_31!C128)</f>
        <v>2.2999999999999998</v>
      </c>
      <c r="I21">
        <f>IFERROR(VALUE(Raw_Data_31!C115)*100,Raw_Data_31!C115)</f>
        <v>2</v>
      </c>
      <c r="J21">
        <f>IFERROR(VALUE(Raw_Data_31!C76)*100,Raw_Data_31!C76)</f>
        <v>0.6</v>
      </c>
      <c r="R21">
        <f t="shared" si="0"/>
        <v>60.699999999999996</v>
      </c>
    </row>
    <row r="22" spans="2:20">
      <c r="O22" t="s">
        <v>2434</v>
      </c>
      <c r="P22">
        <f>IFERROR(Raw_Data_31!B156*100,Raw_Data_31!B156)</f>
        <v>68.300000000000011</v>
      </c>
      <c r="Q22">
        <f>IFERROR(Raw_Data_31!C156*100,Raw_Data_31!C156)</f>
        <v>2.4</v>
      </c>
      <c r="R22">
        <f t="shared" si="0"/>
        <v>60.699999999999996</v>
      </c>
    </row>
    <row r="23" spans="2:20">
      <c r="O23" t="s">
        <v>2435</v>
      </c>
      <c r="P23">
        <f>IFERROR(Raw_Data_31!B157*100,Raw_Data_31!B157)</f>
        <v>55.000000000000007</v>
      </c>
      <c r="Q23">
        <f>IFERROR(Raw_Data_31!C157*100,Raw_Data_31!C157)</f>
        <v>3.1</v>
      </c>
      <c r="R23">
        <f t="shared" si="0"/>
        <v>60.699999999999996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/>
  </sheetViews>
  <sheetFormatPr defaultRowHeight="14.5"/>
  <sheetData>
    <row r="1" spans="1:8">
      <c r="A1" t="s">
        <v>4822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</row>
    <row r="2" spans="1:8">
      <c r="A2" t="s">
        <v>4823</v>
      </c>
      <c r="B2" t="s">
        <v>2162</v>
      </c>
      <c r="C2" t="s">
        <v>3728</v>
      </c>
      <c r="D2" t="s">
        <v>59</v>
      </c>
      <c r="E2" t="s">
        <v>119</v>
      </c>
      <c r="F2" t="s">
        <v>133</v>
      </c>
      <c r="G2" t="s">
        <v>7</v>
      </c>
      <c r="H2" t="s">
        <v>108</v>
      </c>
    </row>
    <row r="3" spans="1:8">
      <c r="A3" t="s">
        <v>2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</v>
      </c>
    </row>
    <row r="4" spans="1:8">
      <c r="A4" t="s">
        <v>4824</v>
      </c>
      <c r="B4" t="s">
        <v>4848</v>
      </c>
      <c r="C4" t="s">
        <v>4887</v>
      </c>
      <c r="D4" t="s">
        <v>4926</v>
      </c>
      <c r="E4" t="s">
        <v>4954</v>
      </c>
      <c r="F4" t="s">
        <v>4985</v>
      </c>
      <c r="G4" t="s">
        <v>4933</v>
      </c>
      <c r="H4" t="s">
        <v>4958</v>
      </c>
    </row>
    <row r="5" spans="1:8">
      <c r="A5" t="s">
        <v>4825</v>
      </c>
      <c r="B5" t="s">
        <v>4849</v>
      </c>
      <c r="C5" t="s">
        <v>4265</v>
      </c>
      <c r="D5" t="s">
        <v>4927</v>
      </c>
      <c r="E5" t="s">
        <v>4955</v>
      </c>
      <c r="F5" t="s">
        <v>3891</v>
      </c>
      <c r="G5" t="s">
        <v>701</v>
      </c>
      <c r="H5" t="s">
        <v>4959</v>
      </c>
    </row>
    <row r="6" spans="1:8">
      <c r="A6" t="s">
        <v>4826</v>
      </c>
      <c r="B6" t="s">
        <v>4850</v>
      </c>
      <c r="C6" t="s">
        <v>4888</v>
      </c>
      <c r="D6" t="s">
        <v>4928</v>
      </c>
      <c r="E6" t="s">
        <v>4956</v>
      </c>
      <c r="F6" t="s">
        <v>4986</v>
      </c>
      <c r="G6" t="s">
        <v>4931</v>
      </c>
      <c r="H6" t="s">
        <v>4960</v>
      </c>
    </row>
    <row r="7" spans="1:8">
      <c r="A7" t="s">
        <v>4827</v>
      </c>
      <c r="B7" t="s">
        <v>4851</v>
      </c>
      <c r="C7" t="s">
        <v>4889</v>
      </c>
      <c r="D7" t="s">
        <v>4929</v>
      </c>
      <c r="E7" t="s">
        <v>4957</v>
      </c>
      <c r="F7" t="s">
        <v>4987</v>
      </c>
      <c r="G7" t="s">
        <v>4934</v>
      </c>
      <c r="H7" t="s">
        <v>4963</v>
      </c>
    </row>
    <row r="8" spans="1:8">
      <c r="A8" t="s">
        <v>7</v>
      </c>
      <c r="B8" t="s">
        <v>26</v>
      </c>
      <c r="C8" t="s">
        <v>26</v>
      </c>
      <c r="D8" t="s">
        <v>26</v>
      </c>
      <c r="E8" t="s">
        <v>26</v>
      </c>
      <c r="F8" t="s">
        <v>26</v>
      </c>
      <c r="G8" t="s">
        <v>26</v>
      </c>
      <c r="H8" t="s">
        <v>4964</v>
      </c>
    </row>
    <row r="9" spans="1:8">
      <c r="A9" t="s">
        <v>4828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</row>
    <row r="10" spans="1:8">
      <c r="A10" t="s">
        <v>4823</v>
      </c>
      <c r="B10" t="s">
        <v>28</v>
      </c>
      <c r="C10" t="s">
        <v>60</v>
      </c>
      <c r="D10" t="s">
        <v>7</v>
      </c>
      <c r="E10" t="s">
        <v>108</v>
      </c>
      <c r="F10" t="s">
        <v>2</v>
      </c>
      <c r="G10" t="s">
        <v>2</v>
      </c>
      <c r="H10" t="s">
        <v>2</v>
      </c>
    </row>
    <row r="11" spans="1:8">
      <c r="A11" t="s">
        <v>2</v>
      </c>
      <c r="B11" t="s">
        <v>21</v>
      </c>
      <c r="C11" t="s">
        <v>21</v>
      </c>
      <c r="D11" t="s">
        <v>21</v>
      </c>
      <c r="E11" t="s">
        <v>2</v>
      </c>
      <c r="F11" t="s">
        <v>2</v>
      </c>
      <c r="G11" t="s">
        <v>2</v>
      </c>
      <c r="H11" t="s">
        <v>2</v>
      </c>
    </row>
    <row r="12" spans="1:8">
      <c r="A12" t="s">
        <v>4824</v>
      </c>
      <c r="B12" t="s">
        <v>4852</v>
      </c>
      <c r="C12" t="s">
        <v>4890</v>
      </c>
      <c r="D12" t="s">
        <v>4930</v>
      </c>
      <c r="E12" t="s">
        <v>4958</v>
      </c>
      <c r="F12" t="s">
        <v>2</v>
      </c>
      <c r="G12" t="s">
        <v>2</v>
      </c>
      <c r="H12" t="s">
        <v>2</v>
      </c>
    </row>
    <row r="13" spans="1:8">
      <c r="A13" t="s">
        <v>4825</v>
      </c>
      <c r="B13" t="s">
        <v>4853</v>
      </c>
      <c r="C13" t="s">
        <v>4891</v>
      </c>
      <c r="D13" t="s">
        <v>701</v>
      </c>
      <c r="E13" t="s">
        <v>4959</v>
      </c>
      <c r="F13" t="s">
        <v>2</v>
      </c>
      <c r="G13" t="s">
        <v>2</v>
      </c>
      <c r="H13" t="s">
        <v>2</v>
      </c>
    </row>
    <row r="14" spans="1:8">
      <c r="A14" t="s">
        <v>4826</v>
      </c>
      <c r="B14" t="s">
        <v>4854</v>
      </c>
      <c r="C14" t="s">
        <v>4892</v>
      </c>
      <c r="D14" t="s">
        <v>4931</v>
      </c>
      <c r="E14" t="s">
        <v>4960</v>
      </c>
      <c r="F14" t="s">
        <v>2</v>
      </c>
      <c r="G14" t="s">
        <v>2</v>
      </c>
      <c r="H14" t="s">
        <v>2</v>
      </c>
    </row>
    <row r="15" spans="1:8">
      <c r="A15" t="s">
        <v>4827</v>
      </c>
      <c r="B15" t="s">
        <v>4855</v>
      </c>
      <c r="C15" t="s">
        <v>4893</v>
      </c>
      <c r="D15" t="s">
        <v>4932</v>
      </c>
      <c r="E15" t="s">
        <v>4961</v>
      </c>
      <c r="F15" t="s">
        <v>2</v>
      </c>
      <c r="G15" t="s">
        <v>2</v>
      </c>
      <c r="H15" t="s">
        <v>2</v>
      </c>
    </row>
    <row r="16" spans="1:8">
      <c r="A16" t="s">
        <v>7</v>
      </c>
      <c r="B16" t="s">
        <v>26</v>
      </c>
      <c r="C16" t="s">
        <v>26</v>
      </c>
      <c r="D16" t="s">
        <v>26</v>
      </c>
      <c r="E16" t="s">
        <v>4962</v>
      </c>
      <c r="F16" t="s">
        <v>2</v>
      </c>
      <c r="G16" t="s">
        <v>2</v>
      </c>
      <c r="H16" t="s">
        <v>2</v>
      </c>
    </row>
    <row r="17" spans="1:8">
      <c r="A17" t="s">
        <v>4829</v>
      </c>
      <c r="B17" t="s">
        <v>2</v>
      </c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</row>
    <row r="18" spans="1:8">
      <c r="A18" t="s">
        <v>4823</v>
      </c>
      <c r="B18" t="s">
        <v>32</v>
      </c>
      <c r="C18" t="s">
        <v>63</v>
      </c>
      <c r="D18" t="s">
        <v>7</v>
      </c>
      <c r="E18" t="s">
        <v>108</v>
      </c>
      <c r="F18" t="s">
        <v>2</v>
      </c>
      <c r="G18" t="s">
        <v>2</v>
      </c>
      <c r="H18" t="s">
        <v>2</v>
      </c>
    </row>
    <row r="19" spans="1:8">
      <c r="A19" t="s">
        <v>2</v>
      </c>
      <c r="B19" t="s">
        <v>21</v>
      </c>
      <c r="C19" t="s">
        <v>21</v>
      </c>
      <c r="D19" t="s">
        <v>21</v>
      </c>
      <c r="E19" t="s">
        <v>2</v>
      </c>
      <c r="F19" t="s">
        <v>2</v>
      </c>
      <c r="G19" t="s">
        <v>2</v>
      </c>
      <c r="H19" t="s">
        <v>2</v>
      </c>
    </row>
    <row r="20" spans="1:8">
      <c r="A20" t="s">
        <v>4824</v>
      </c>
      <c r="B20" t="s">
        <v>4856</v>
      </c>
      <c r="C20" t="s">
        <v>4894</v>
      </c>
      <c r="D20" t="s">
        <v>4933</v>
      </c>
      <c r="E20" t="s">
        <v>4958</v>
      </c>
      <c r="F20" t="s">
        <v>2</v>
      </c>
      <c r="G20" t="s">
        <v>2</v>
      </c>
      <c r="H20" t="s">
        <v>2</v>
      </c>
    </row>
    <row r="21" spans="1:8">
      <c r="A21" t="s">
        <v>4825</v>
      </c>
      <c r="B21" t="s">
        <v>4857</v>
      </c>
      <c r="C21" t="s">
        <v>4895</v>
      </c>
      <c r="D21" t="s">
        <v>701</v>
      </c>
      <c r="E21" t="s">
        <v>4959</v>
      </c>
      <c r="F21" t="s">
        <v>2</v>
      </c>
      <c r="G21" t="s">
        <v>2</v>
      </c>
      <c r="H21" t="s">
        <v>2</v>
      </c>
    </row>
    <row r="22" spans="1:8">
      <c r="A22" t="s">
        <v>4826</v>
      </c>
      <c r="B22" t="s">
        <v>4858</v>
      </c>
      <c r="C22" t="s">
        <v>4896</v>
      </c>
      <c r="D22" t="s">
        <v>4931</v>
      </c>
      <c r="E22" t="s">
        <v>4960</v>
      </c>
      <c r="F22" t="s">
        <v>2</v>
      </c>
      <c r="G22" t="s">
        <v>2</v>
      </c>
      <c r="H22" t="s">
        <v>2</v>
      </c>
    </row>
    <row r="23" spans="1:8">
      <c r="A23" t="s">
        <v>4827</v>
      </c>
      <c r="B23" t="s">
        <v>4859</v>
      </c>
      <c r="C23" t="s">
        <v>4897</v>
      </c>
      <c r="D23" t="s">
        <v>4934</v>
      </c>
      <c r="E23" t="s">
        <v>4963</v>
      </c>
      <c r="F23" t="s">
        <v>2</v>
      </c>
      <c r="G23" t="s">
        <v>2</v>
      </c>
      <c r="H23" t="s">
        <v>2</v>
      </c>
    </row>
    <row r="24" spans="1:8">
      <c r="A24" t="s">
        <v>7</v>
      </c>
      <c r="B24" t="s">
        <v>26</v>
      </c>
      <c r="C24" t="s">
        <v>26</v>
      </c>
      <c r="D24" t="s">
        <v>26</v>
      </c>
      <c r="E24" t="s">
        <v>4964</v>
      </c>
      <c r="F24" t="s">
        <v>2</v>
      </c>
      <c r="G24" t="s">
        <v>2</v>
      </c>
      <c r="H24" t="s">
        <v>2</v>
      </c>
    </row>
    <row r="25" spans="1:8">
      <c r="A25" t="s">
        <v>4830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</row>
    <row r="26" spans="1:8">
      <c r="A26" t="s">
        <v>4831</v>
      </c>
      <c r="B26" t="s">
        <v>2162</v>
      </c>
      <c r="C26" t="s">
        <v>3728</v>
      </c>
      <c r="D26" t="s">
        <v>59</v>
      </c>
      <c r="E26" t="s">
        <v>119</v>
      </c>
      <c r="F26" t="s">
        <v>133</v>
      </c>
      <c r="G26" t="s">
        <v>7</v>
      </c>
      <c r="H26" t="s">
        <v>108</v>
      </c>
    </row>
    <row r="27" spans="1:8">
      <c r="A27" t="s">
        <v>2</v>
      </c>
      <c r="B27" t="s">
        <v>21</v>
      </c>
      <c r="C27" t="s">
        <v>21</v>
      </c>
      <c r="D27" t="s">
        <v>21</v>
      </c>
      <c r="E27" t="s">
        <v>21</v>
      </c>
      <c r="F27" t="s">
        <v>21</v>
      </c>
      <c r="G27" t="s">
        <v>21</v>
      </c>
      <c r="H27" t="s">
        <v>2</v>
      </c>
    </row>
    <row r="28" spans="1:8">
      <c r="A28" t="s">
        <v>4832</v>
      </c>
      <c r="B28" t="s">
        <v>4860</v>
      </c>
      <c r="C28" t="s">
        <v>4898</v>
      </c>
      <c r="D28" t="s">
        <v>4935</v>
      </c>
      <c r="E28" t="s">
        <v>4965</v>
      </c>
      <c r="F28" t="s">
        <v>4988</v>
      </c>
      <c r="G28" t="s">
        <v>4939</v>
      </c>
      <c r="H28" t="s">
        <v>4970</v>
      </c>
    </row>
    <row r="29" spans="1:8">
      <c r="A29" t="s">
        <v>4833</v>
      </c>
      <c r="B29" t="s">
        <v>4861</v>
      </c>
      <c r="C29" t="s">
        <v>4899</v>
      </c>
      <c r="D29" t="s">
        <v>836</v>
      </c>
      <c r="E29" t="s">
        <v>4966</v>
      </c>
      <c r="F29" t="s">
        <v>44</v>
      </c>
      <c r="G29" t="s">
        <v>4940</v>
      </c>
      <c r="H29" t="s">
        <v>4971</v>
      </c>
    </row>
    <row r="30" spans="1:8">
      <c r="A30" t="s">
        <v>4834</v>
      </c>
      <c r="B30" t="s">
        <v>4862</v>
      </c>
      <c r="C30" t="s">
        <v>4900</v>
      </c>
      <c r="D30" t="s">
        <v>4936</v>
      </c>
      <c r="E30" t="s">
        <v>4967</v>
      </c>
      <c r="F30" t="s">
        <v>4989</v>
      </c>
      <c r="G30" t="s">
        <v>4941</v>
      </c>
      <c r="H30" t="s">
        <v>4972</v>
      </c>
    </row>
    <row r="31" spans="1:8">
      <c r="A31" t="s">
        <v>4835</v>
      </c>
      <c r="B31" t="s">
        <v>4160</v>
      </c>
      <c r="C31" t="s">
        <v>4901</v>
      </c>
      <c r="D31" t="s">
        <v>4937</v>
      </c>
      <c r="E31" t="s">
        <v>4968</v>
      </c>
      <c r="F31" t="s">
        <v>4990</v>
      </c>
      <c r="G31" t="s">
        <v>4942</v>
      </c>
      <c r="H31" t="s">
        <v>2038</v>
      </c>
    </row>
    <row r="32" spans="1:8">
      <c r="A32" t="s">
        <v>4836</v>
      </c>
      <c r="B32" t="s">
        <v>4863</v>
      </c>
      <c r="C32" t="s">
        <v>4902</v>
      </c>
      <c r="D32" t="s">
        <v>4938</v>
      </c>
      <c r="E32" t="s">
        <v>4969</v>
      </c>
      <c r="F32" t="s">
        <v>4991</v>
      </c>
      <c r="G32" t="s">
        <v>4943</v>
      </c>
      <c r="H32" t="s">
        <v>4753</v>
      </c>
    </row>
    <row r="33" spans="1:8">
      <c r="A33" t="s">
        <v>7</v>
      </c>
      <c r="B33" t="s">
        <v>26</v>
      </c>
      <c r="C33" t="s">
        <v>26</v>
      </c>
      <c r="D33" t="s">
        <v>26</v>
      </c>
      <c r="E33" t="s">
        <v>26</v>
      </c>
      <c r="F33" t="s">
        <v>26</v>
      </c>
      <c r="G33" t="s">
        <v>26</v>
      </c>
      <c r="H33" t="s">
        <v>4973</v>
      </c>
    </row>
    <row r="34" spans="1:8">
      <c r="A34" t="s">
        <v>4837</v>
      </c>
      <c r="B34" t="s">
        <v>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</row>
    <row r="35" spans="1:8">
      <c r="A35" t="s">
        <v>4831</v>
      </c>
      <c r="B35" t="s">
        <v>28</v>
      </c>
      <c r="C35" t="s">
        <v>60</v>
      </c>
      <c r="D35" t="s">
        <v>7</v>
      </c>
      <c r="E35" t="s">
        <v>108</v>
      </c>
      <c r="F35" t="s">
        <v>2</v>
      </c>
      <c r="G35" t="s">
        <v>2</v>
      </c>
      <c r="H35" t="s">
        <v>2</v>
      </c>
    </row>
    <row r="36" spans="1:8">
      <c r="A36" t="s">
        <v>2</v>
      </c>
      <c r="B36" t="s">
        <v>21</v>
      </c>
      <c r="C36" t="s">
        <v>21</v>
      </c>
      <c r="D36" t="s">
        <v>21</v>
      </c>
      <c r="E36" t="s">
        <v>2</v>
      </c>
      <c r="F36" t="s">
        <v>2</v>
      </c>
      <c r="G36" t="s">
        <v>2</v>
      </c>
      <c r="H36" t="s">
        <v>2</v>
      </c>
    </row>
    <row r="37" spans="1:8">
      <c r="A37" t="s">
        <v>4832</v>
      </c>
      <c r="B37" t="s">
        <v>4864</v>
      </c>
      <c r="C37" t="s">
        <v>4903</v>
      </c>
      <c r="D37" t="s">
        <v>4939</v>
      </c>
      <c r="E37" t="s">
        <v>4970</v>
      </c>
      <c r="F37" t="s">
        <v>2</v>
      </c>
      <c r="G37" t="s">
        <v>2</v>
      </c>
      <c r="H37" t="s">
        <v>2</v>
      </c>
    </row>
    <row r="38" spans="1:8">
      <c r="A38" t="s">
        <v>4833</v>
      </c>
      <c r="B38" t="s">
        <v>4865</v>
      </c>
      <c r="C38" t="s">
        <v>3248</v>
      </c>
      <c r="D38" t="s">
        <v>4940</v>
      </c>
      <c r="E38" t="s">
        <v>4971</v>
      </c>
      <c r="F38" t="s">
        <v>2</v>
      </c>
      <c r="G38" t="s">
        <v>2</v>
      </c>
      <c r="H38" t="s">
        <v>2</v>
      </c>
    </row>
    <row r="39" spans="1:8">
      <c r="A39" t="s">
        <v>4834</v>
      </c>
      <c r="B39" t="s">
        <v>4866</v>
      </c>
      <c r="C39" t="s">
        <v>4904</v>
      </c>
      <c r="D39" t="s">
        <v>4941</v>
      </c>
      <c r="E39" t="s">
        <v>4972</v>
      </c>
      <c r="F39" t="s">
        <v>2</v>
      </c>
      <c r="G39" t="s">
        <v>2</v>
      </c>
      <c r="H39" t="s">
        <v>2</v>
      </c>
    </row>
    <row r="40" spans="1:8">
      <c r="A40" t="s">
        <v>4835</v>
      </c>
      <c r="B40" t="s">
        <v>4867</v>
      </c>
      <c r="C40" t="s">
        <v>4905</v>
      </c>
      <c r="D40" t="s">
        <v>4942</v>
      </c>
      <c r="E40" t="s">
        <v>2038</v>
      </c>
      <c r="F40" t="s">
        <v>2</v>
      </c>
      <c r="G40" t="s">
        <v>2</v>
      </c>
      <c r="H40" t="s">
        <v>2</v>
      </c>
    </row>
    <row r="41" spans="1:8">
      <c r="A41" t="s">
        <v>4836</v>
      </c>
      <c r="B41" t="s">
        <v>4868</v>
      </c>
      <c r="C41" t="s">
        <v>4906</v>
      </c>
      <c r="D41" t="s">
        <v>4943</v>
      </c>
      <c r="E41" t="s">
        <v>4753</v>
      </c>
      <c r="F41" t="s">
        <v>2</v>
      </c>
      <c r="G41" t="s">
        <v>2</v>
      </c>
      <c r="H41" t="s">
        <v>2</v>
      </c>
    </row>
    <row r="42" spans="1:8">
      <c r="A42" t="s">
        <v>7</v>
      </c>
      <c r="B42" t="s">
        <v>26</v>
      </c>
      <c r="C42" t="s">
        <v>26</v>
      </c>
      <c r="D42" t="s">
        <v>26</v>
      </c>
      <c r="E42" t="s">
        <v>4973</v>
      </c>
      <c r="F42" t="s">
        <v>2</v>
      </c>
      <c r="G42" t="s">
        <v>2</v>
      </c>
      <c r="H42" t="s">
        <v>2</v>
      </c>
    </row>
    <row r="43" spans="1:8">
      <c r="A43" t="s">
        <v>4838</v>
      </c>
      <c r="B43" t="s">
        <v>2</v>
      </c>
      <c r="C43" t="s">
        <v>2</v>
      </c>
      <c r="D43" t="s">
        <v>2</v>
      </c>
      <c r="E43" t="s">
        <v>2</v>
      </c>
      <c r="F43" t="s">
        <v>2</v>
      </c>
      <c r="G43" t="s">
        <v>2</v>
      </c>
      <c r="H43" t="s">
        <v>2</v>
      </c>
    </row>
    <row r="44" spans="1:8">
      <c r="A44" t="s">
        <v>4831</v>
      </c>
      <c r="B44" t="s">
        <v>32</v>
      </c>
      <c r="C44" t="s">
        <v>63</v>
      </c>
      <c r="D44" t="s">
        <v>7</v>
      </c>
      <c r="E44" t="s">
        <v>108</v>
      </c>
      <c r="F44" t="s">
        <v>2</v>
      </c>
      <c r="G44" t="s">
        <v>2</v>
      </c>
      <c r="H44" t="s">
        <v>2</v>
      </c>
    </row>
    <row r="45" spans="1:8">
      <c r="A45" t="s">
        <v>2</v>
      </c>
      <c r="B45" t="s">
        <v>21</v>
      </c>
      <c r="C45" t="s">
        <v>21</v>
      </c>
      <c r="D45" t="s">
        <v>21</v>
      </c>
      <c r="E45" t="s">
        <v>2</v>
      </c>
      <c r="F45" t="s">
        <v>2</v>
      </c>
      <c r="G45" t="s">
        <v>2</v>
      </c>
      <c r="H45" t="s">
        <v>2</v>
      </c>
    </row>
    <row r="46" spans="1:8">
      <c r="A46" t="s">
        <v>4832</v>
      </c>
      <c r="B46" t="s">
        <v>4869</v>
      </c>
      <c r="C46" t="s">
        <v>4907</v>
      </c>
      <c r="D46" t="s">
        <v>4939</v>
      </c>
      <c r="E46" t="s">
        <v>4970</v>
      </c>
      <c r="F46" t="s">
        <v>2</v>
      </c>
      <c r="G46" t="s">
        <v>2</v>
      </c>
      <c r="H46" t="s">
        <v>2</v>
      </c>
    </row>
    <row r="47" spans="1:8">
      <c r="A47" t="s">
        <v>4833</v>
      </c>
      <c r="B47" t="s">
        <v>4870</v>
      </c>
      <c r="C47" t="s">
        <v>4908</v>
      </c>
      <c r="D47" t="s">
        <v>4940</v>
      </c>
      <c r="E47" t="s">
        <v>4971</v>
      </c>
      <c r="F47" t="s">
        <v>2</v>
      </c>
      <c r="G47" t="s">
        <v>2</v>
      </c>
      <c r="H47" t="s">
        <v>2</v>
      </c>
    </row>
    <row r="48" spans="1:8">
      <c r="A48" t="s">
        <v>4834</v>
      </c>
      <c r="B48" t="s">
        <v>2940</v>
      </c>
      <c r="C48" t="s">
        <v>4909</v>
      </c>
      <c r="D48" t="s">
        <v>4941</v>
      </c>
      <c r="E48" t="s">
        <v>4972</v>
      </c>
      <c r="F48" t="s">
        <v>2</v>
      </c>
      <c r="G48" t="s">
        <v>2</v>
      </c>
      <c r="H48" t="s">
        <v>2</v>
      </c>
    </row>
    <row r="49" spans="1:8">
      <c r="A49" t="s">
        <v>4835</v>
      </c>
      <c r="B49" t="s">
        <v>4871</v>
      </c>
      <c r="C49" t="s">
        <v>4910</v>
      </c>
      <c r="D49" t="s">
        <v>4942</v>
      </c>
      <c r="E49" t="s">
        <v>2038</v>
      </c>
      <c r="F49" t="s">
        <v>2</v>
      </c>
      <c r="G49" t="s">
        <v>2</v>
      </c>
      <c r="H49" t="s">
        <v>2</v>
      </c>
    </row>
    <row r="50" spans="1:8">
      <c r="A50" t="s">
        <v>4836</v>
      </c>
      <c r="B50" t="s">
        <v>4872</v>
      </c>
      <c r="C50" t="s">
        <v>4911</v>
      </c>
      <c r="D50" t="s">
        <v>4943</v>
      </c>
      <c r="E50" t="s">
        <v>4753</v>
      </c>
      <c r="F50" t="s">
        <v>2</v>
      </c>
      <c r="G50" t="s">
        <v>2</v>
      </c>
      <c r="H50" t="s">
        <v>2</v>
      </c>
    </row>
    <row r="51" spans="1:8">
      <c r="A51" t="s">
        <v>7</v>
      </c>
      <c r="B51" t="s">
        <v>26</v>
      </c>
      <c r="C51" t="s">
        <v>26</v>
      </c>
      <c r="D51" t="s">
        <v>26</v>
      </c>
      <c r="E51" t="s">
        <v>4973</v>
      </c>
      <c r="F51" t="s">
        <v>2</v>
      </c>
      <c r="G51" t="s">
        <v>2</v>
      </c>
      <c r="H51" t="s">
        <v>2</v>
      </c>
    </row>
    <row r="52" spans="1:8">
      <c r="A52" t="s">
        <v>4839</v>
      </c>
      <c r="B52" t="s">
        <v>2</v>
      </c>
      <c r="C52" t="s">
        <v>2</v>
      </c>
      <c r="D52" t="s">
        <v>2</v>
      </c>
      <c r="E52" t="s">
        <v>2</v>
      </c>
      <c r="F52" t="s">
        <v>2</v>
      </c>
      <c r="G52" t="s">
        <v>2</v>
      </c>
      <c r="H52" t="s">
        <v>2</v>
      </c>
    </row>
    <row r="53" spans="1:8">
      <c r="A53" t="s">
        <v>4840</v>
      </c>
      <c r="B53" t="s">
        <v>2162</v>
      </c>
      <c r="C53" t="s">
        <v>3728</v>
      </c>
      <c r="D53" t="s">
        <v>59</v>
      </c>
      <c r="E53" t="s">
        <v>119</v>
      </c>
      <c r="F53" t="s">
        <v>133</v>
      </c>
      <c r="G53" t="s">
        <v>7</v>
      </c>
      <c r="H53" t="s">
        <v>108</v>
      </c>
    </row>
    <row r="54" spans="1:8">
      <c r="A54" t="s">
        <v>2</v>
      </c>
      <c r="B54" t="s">
        <v>21</v>
      </c>
      <c r="C54" t="s">
        <v>21</v>
      </c>
      <c r="D54" t="s">
        <v>21</v>
      </c>
      <c r="E54" t="s">
        <v>21</v>
      </c>
      <c r="F54" t="s">
        <v>21</v>
      </c>
      <c r="G54" t="s">
        <v>21</v>
      </c>
      <c r="H54" t="s">
        <v>2</v>
      </c>
    </row>
    <row r="55" spans="1:8">
      <c r="A55" t="s">
        <v>4841</v>
      </c>
      <c r="B55" t="s">
        <v>4873</v>
      </c>
      <c r="C55" t="s">
        <v>4912</v>
      </c>
      <c r="D55" t="s">
        <v>4944</v>
      </c>
      <c r="E55" t="s">
        <v>4974</v>
      </c>
      <c r="F55" t="s">
        <v>4992</v>
      </c>
      <c r="G55" t="s">
        <v>4949</v>
      </c>
      <c r="H55" t="s">
        <v>4979</v>
      </c>
    </row>
    <row r="56" spans="1:8">
      <c r="A56" t="s">
        <v>4842</v>
      </c>
      <c r="B56" t="s">
        <v>4874</v>
      </c>
      <c r="C56" t="s">
        <v>4913</v>
      </c>
      <c r="D56" t="s">
        <v>4945</v>
      </c>
      <c r="E56" t="s">
        <v>4975</v>
      </c>
      <c r="F56" t="s">
        <v>4993</v>
      </c>
      <c r="G56" t="s">
        <v>4950</v>
      </c>
      <c r="H56" t="s">
        <v>4980</v>
      </c>
    </row>
    <row r="57" spans="1:8">
      <c r="A57" t="s">
        <v>4843</v>
      </c>
      <c r="B57" t="s">
        <v>4875</v>
      </c>
      <c r="C57" t="s">
        <v>4914</v>
      </c>
      <c r="D57" t="s">
        <v>4946</v>
      </c>
      <c r="E57" t="s">
        <v>4976</v>
      </c>
      <c r="F57" t="s">
        <v>4994</v>
      </c>
      <c r="G57" t="s">
        <v>4951</v>
      </c>
      <c r="H57" t="s">
        <v>4981</v>
      </c>
    </row>
    <row r="58" spans="1:8">
      <c r="A58" t="s">
        <v>4844</v>
      </c>
      <c r="B58" t="s">
        <v>3871</v>
      </c>
      <c r="C58" t="s">
        <v>4915</v>
      </c>
      <c r="D58" t="s">
        <v>4947</v>
      </c>
      <c r="E58" t="s">
        <v>4977</v>
      </c>
      <c r="F58" t="s">
        <v>4995</v>
      </c>
      <c r="G58" t="s">
        <v>4952</v>
      </c>
      <c r="H58" t="s">
        <v>4982</v>
      </c>
    </row>
    <row r="59" spans="1:8">
      <c r="A59" t="s">
        <v>4845</v>
      </c>
      <c r="B59" t="s">
        <v>4876</v>
      </c>
      <c r="C59" t="s">
        <v>4742</v>
      </c>
      <c r="D59" t="s">
        <v>4948</v>
      </c>
      <c r="E59" t="s">
        <v>4978</v>
      </c>
      <c r="F59" t="s">
        <v>4996</v>
      </c>
      <c r="G59" t="s">
        <v>4953</v>
      </c>
      <c r="H59" t="s">
        <v>4983</v>
      </c>
    </row>
    <row r="60" spans="1:8">
      <c r="A60" t="s">
        <v>7</v>
      </c>
      <c r="B60" t="s">
        <v>26</v>
      </c>
      <c r="C60" t="s">
        <v>26</v>
      </c>
      <c r="D60" t="s">
        <v>26</v>
      </c>
      <c r="E60" t="s">
        <v>26</v>
      </c>
      <c r="F60" t="s">
        <v>26</v>
      </c>
      <c r="G60" t="s">
        <v>26</v>
      </c>
      <c r="H60" t="s">
        <v>4984</v>
      </c>
    </row>
    <row r="61" spans="1:8">
      <c r="A61" t="s">
        <v>4846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t="s">
        <v>2</v>
      </c>
      <c r="H61" t="s">
        <v>2</v>
      </c>
    </row>
    <row r="62" spans="1:8">
      <c r="A62" t="s">
        <v>4840</v>
      </c>
      <c r="B62" t="s">
        <v>28</v>
      </c>
      <c r="C62" t="s">
        <v>60</v>
      </c>
      <c r="D62" t="s">
        <v>7</v>
      </c>
      <c r="E62" t="s">
        <v>108</v>
      </c>
      <c r="F62" t="s">
        <v>2</v>
      </c>
      <c r="G62" t="s">
        <v>2</v>
      </c>
      <c r="H62" t="s">
        <v>2</v>
      </c>
    </row>
    <row r="63" spans="1:8">
      <c r="A63" t="s">
        <v>2</v>
      </c>
      <c r="B63" t="s">
        <v>21</v>
      </c>
      <c r="C63" t="s">
        <v>21</v>
      </c>
      <c r="D63" t="s">
        <v>21</v>
      </c>
      <c r="E63" t="s">
        <v>2</v>
      </c>
      <c r="F63" t="s">
        <v>2</v>
      </c>
      <c r="G63" t="s">
        <v>2</v>
      </c>
      <c r="H63" t="s">
        <v>2</v>
      </c>
    </row>
    <row r="64" spans="1:8">
      <c r="A64" t="s">
        <v>4841</v>
      </c>
      <c r="B64" t="s">
        <v>4877</v>
      </c>
      <c r="C64" t="s">
        <v>4916</v>
      </c>
      <c r="D64" t="s">
        <v>4949</v>
      </c>
      <c r="E64" t="s">
        <v>4979</v>
      </c>
      <c r="F64" t="s">
        <v>2</v>
      </c>
      <c r="G64" t="s">
        <v>2</v>
      </c>
      <c r="H64" t="s">
        <v>2</v>
      </c>
    </row>
    <row r="65" spans="1:8">
      <c r="A65" t="s">
        <v>4842</v>
      </c>
      <c r="B65" t="s">
        <v>4878</v>
      </c>
      <c r="C65" t="s">
        <v>4917</v>
      </c>
      <c r="D65" t="s">
        <v>4950</v>
      </c>
      <c r="E65" t="s">
        <v>4980</v>
      </c>
      <c r="F65" t="s">
        <v>2</v>
      </c>
      <c r="G65" t="s">
        <v>2</v>
      </c>
      <c r="H65" t="s">
        <v>2</v>
      </c>
    </row>
    <row r="66" spans="1:8">
      <c r="A66" t="s">
        <v>4843</v>
      </c>
      <c r="B66" t="s">
        <v>4879</v>
      </c>
      <c r="C66" t="s">
        <v>4918</v>
      </c>
      <c r="D66" t="s">
        <v>4951</v>
      </c>
      <c r="E66" t="s">
        <v>4981</v>
      </c>
      <c r="F66" t="s">
        <v>2</v>
      </c>
      <c r="G66" t="s">
        <v>2</v>
      </c>
      <c r="H66" t="s">
        <v>2</v>
      </c>
    </row>
    <row r="67" spans="1:8">
      <c r="A67" t="s">
        <v>4844</v>
      </c>
      <c r="B67" t="s">
        <v>4880</v>
      </c>
      <c r="C67" t="s">
        <v>4919</v>
      </c>
      <c r="D67" t="s">
        <v>4952</v>
      </c>
      <c r="E67" t="s">
        <v>4982</v>
      </c>
      <c r="F67" t="s">
        <v>2</v>
      </c>
      <c r="G67" t="s">
        <v>2</v>
      </c>
      <c r="H67" t="s">
        <v>2</v>
      </c>
    </row>
    <row r="68" spans="1:8">
      <c r="A68" t="s">
        <v>4845</v>
      </c>
      <c r="B68" t="s">
        <v>4881</v>
      </c>
      <c r="C68" t="s">
        <v>4920</v>
      </c>
      <c r="D68" t="s">
        <v>4953</v>
      </c>
      <c r="E68" t="s">
        <v>4983</v>
      </c>
      <c r="F68" t="s">
        <v>2</v>
      </c>
      <c r="G68" t="s">
        <v>2</v>
      </c>
      <c r="H68" t="s">
        <v>2</v>
      </c>
    </row>
    <row r="69" spans="1:8">
      <c r="A69" t="s">
        <v>7</v>
      </c>
      <c r="B69" t="s">
        <v>26</v>
      </c>
      <c r="C69" t="s">
        <v>26</v>
      </c>
      <c r="D69" t="s">
        <v>26</v>
      </c>
      <c r="E69" t="s">
        <v>4984</v>
      </c>
      <c r="F69" t="s">
        <v>2</v>
      </c>
      <c r="G69" t="s">
        <v>2</v>
      </c>
      <c r="H69" t="s">
        <v>2</v>
      </c>
    </row>
    <row r="70" spans="1:8">
      <c r="A70" t="s">
        <v>4847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t="s">
        <v>2</v>
      </c>
      <c r="H70" t="s">
        <v>2</v>
      </c>
    </row>
    <row r="71" spans="1:8">
      <c r="A71" t="s">
        <v>4840</v>
      </c>
      <c r="B71" t="s">
        <v>32</v>
      </c>
      <c r="C71" t="s">
        <v>63</v>
      </c>
      <c r="D71" t="s">
        <v>7</v>
      </c>
      <c r="E71" t="s">
        <v>108</v>
      </c>
      <c r="F71" t="s">
        <v>2</v>
      </c>
      <c r="G71" t="s">
        <v>2</v>
      </c>
      <c r="H71" t="s">
        <v>2</v>
      </c>
    </row>
    <row r="72" spans="1:8">
      <c r="A72" t="s">
        <v>2</v>
      </c>
      <c r="B72" t="s">
        <v>21</v>
      </c>
      <c r="C72" t="s">
        <v>21</v>
      </c>
      <c r="D72" t="s">
        <v>21</v>
      </c>
      <c r="E72" t="s">
        <v>2</v>
      </c>
      <c r="F72" t="s">
        <v>2</v>
      </c>
      <c r="G72" t="s">
        <v>2</v>
      </c>
      <c r="H72" t="s">
        <v>2</v>
      </c>
    </row>
    <row r="73" spans="1:8">
      <c r="A73" t="s">
        <v>4841</v>
      </c>
      <c r="B73" t="s">
        <v>4882</v>
      </c>
      <c r="C73" t="s">
        <v>4921</v>
      </c>
      <c r="D73" t="s">
        <v>4949</v>
      </c>
      <c r="E73" t="s">
        <v>4979</v>
      </c>
      <c r="F73" t="s">
        <v>2</v>
      </c>
      <c r="G73" t="s">
        <v>2</v>
      </c>
      <c r="H73" t="s">
        <v>2</v>
      </c>
    </row>
    <row r="74" spans="1:8">
      <c r="A74" t="s">
        <v>4842</v>
      </c>
      <c r="B74" t="s">
        <v>4883</v>
      </c>
      <c r="C74" t="s">
        <v>4922</v>
      </c>
      <c r="D74" t="s">
        <v>4950</v>
      </c>
      <c r="E74" t="s">
        <v>4980</v>
      </c>
      <c r="F74" t="s">
        <v>2</v>
      </c>
      <c r="G74" t="s">
        <v>2</v>
      </c>
      <c r="H74" t="s">
        <v>2</v>
      </c>
    </row>
    <row r="75" spans="1:8">
      <c r="A75" t="s">
        <v>4843</v>
      </c>
      <c r="B75" t="s">
        <v>4884</v>
      </c>
      <c r="C75" t="s">
        <v>4923</v>
      </c>
      <c r="D75" t="s">
        <v>4951</v>
      </c>
      <c r="E75" t="s">
        <v>4981</v>
      </c>
      <c r="F75" t="s">
        <v>2</v>
      </c>
      <c r="G75" t="s">
        <v>2</v>
      </c>
      <c r="H75" t="s">
        <v>2</v>
      </c>
    </row>
    <row r="76" spans="1:8">
      <c r="A76" t="s">
        <v>4844</v>
      </c>
      <c r="B76" t="s">
        <v>4885</v>
      </c>
      <c r="C76" t="s">
        <v>4924</v>
      </c>
      <c r="D76" t="s">
        <v>4952</v>
      </c>
      <c r="E76" t="s">
        <v>4982</v>
      </c>
      <c r="F76" t="s">
        <v>2</v>
      </c>
      <c r="G76" t="s">
        <v>2</v>
      </c>
      <c r="H76" t="s">
        <v>2</v>
      </c>
    </row>
    <row r="77" spans="1:8">
      <c r="A77" t="s">
        <v>4845</v>
      </c>
      <c r="B77" t="s">
        <v>4886</v>
      </c>
      <c r="C77" t="s">
        <v>4925</v>
      </c>
      <c r="D77" t="s">
        <v>4953</v>
      </c>
      <c r="E77" t="s">
        <v>4983</v>
      </c>
      <c r="F77" t="s">
        <v>2</v>
      </c>
      <c r="G77" t="s">
        <v>2</v>
      </c>
      <c r="H77" t="s">
        <v>2</v>
      </c>
    </row>
    <row r="78" spans="1:8">
      <c r="A78" t="s">
        <v>7</v>
      </c>
      <c r="B78" t="s">
        <v>26</v>
      </c>
      <c r="C78" t="s">
        <v>26</v>
      </c>
      <c r="D78" t="s">
        <v>26</v>
      </c>
      <c r="E78" t="s">
        <v>4984</v>
      </c>
      <c r="F78" t="s">
        <v>2</v>
      </c>
      <c r="G78" t="s">
        <v>2</v>
      </c>
      <c r="H78" t="s">
        <v>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Normal="100" workbookViewId="0"/>
  </sheetViews>
  <sheetFormatPr defaultRowHeight="14.5"/>
  <cols>
    <col min="2" max="2" width="13.81640625" customWidth="1"/>
    <col min="4" max="4" width="1.90625" customWidth="1"/>
    <col min="10" max="10" width="1.90625" customWidth="1"/>
    <col min="13" max="13" width="1.90625" customWidth="1"/>
  </cols>
  <sheetData>
    <row r="1" spans="1:15">
      <c r="A1" s="5" t="s">
        <v>707</v>
      </c>
    </row>
    <row r="2" spans="1:15">
      <c r="B2" t="str">
        <f>IFERROR(VALUE(Raw_Data_32!A2),Raw_Data_32!A2)</f>
        <v>empstatus</v>
      </c>
      <c r="C2" t="str">
        <f>IFERROR(VALUE(Raw_Data_32!G2),Raw_Data_32!G2)</f>
        <v>Total</v>
      </c>
      <c r="E2" t="s">
        <v>2162</v>
      </c>
      <c r="F2" t="s">
        <v>3819</v>
      </c>
      <c r="G2" t="s">
        <v>59</v>
      </c>
      <c r="H2" t="s">
        <v>3656</v>
      </c>
      <c r="I2" t="s">
        <v>103</v>
      </c>
      <c r="K2" t="str">
        <f>IFERROR(VALUE(Raw_Data_32!B10),Raw_Data_32!B10)</f>
        <v>Female</v>
      </c>
      <c r="L2" t="str">
        <f>IFERROR(VALUE(Raw_Data_32!C10),Raw_Data_32!C10)</f>
        <v>Male</v>
      </c>
      <c r="N2" t="str">
        <f>IFERROR(VALUE(Raw_Data_32!C18),Raw_Data_32!C18)</f>
        <v>Poor</v>
      </c>
      <c r="O2" t="str">
        <f>IFERROR(VALUE(Raw_Data_32!B18),Raw_Data_32!B18)</f>
        <v>Non-Poor</v>
      </c>
    </row>
    <row r="3" spans="1:15">
      <c r="B3" t="str">
        <f>IFERROR(VALUE(Raw_Data_32!A3),Raw_Data_32!A3)</f>
        <v/>
      </c>
      <c r="C3" t="str">
        <f>IFERROR(VALUE(Raw_Data_32!G3),Raw_Data_32!G3)</f>
        <v>%</v>
      </c>
      <c r="E3" t="str">
        <f>IFERROR(VALUE(Raw_Data_32!B3),Raw_Data_32!B3)</f>
        <v>%</v>
      </c>
      <c r="F3" t="str">
        <f>IFERROR(VALUE(Raw_Data_32!C3),Raw_Data_32!C3)</f>
        <v>%</v>
      </c>
      <c r="G3" t="str">
        <f>IFERROR(VALUE(Raw_Data_32!D3),Raw_Data_32!D3)</f>
        <v>%</v>
      </c>
      <c r="H3" t="str">
        <f>IFERROR(VALUE(Raw_Data_32!E3),Raw_Data_32!E3)</f>
        <v>%</v>
      </c>
      <c r="I3" t="str">
        <f>IFERROR(VALUE(Raw_Data_32!F3),Raw_Data_32!F3)</f>
        <v>%</v>
      </c>
      <c r="K3" t="str">
        <f>IFERROR(VALUE(Raw_Data_32!B11),Raw_Data_32!B11)</f>
        <v>%</v>
      </c>
      <c r="L3" t="str">
        <f>IFERROR(VALUE(Raw_Data_32!C11),Raw_Data_32!C11)</f>
        <v>%</v>
      </c>
      <c r="N3" t="str">
        <f>IFERROR(VALUE(Raw_Data_32!C19),Raw_Data_32!C19)</f>
        <v>%</v>
      </c>
      <c r="O3" t="str">
        <f>IFERROR(VALUE(Raw_Data_32!B19),Raw_Data_32!B19)</f>
        <v>%</v>
      </c>
    </row>
    <row r="4" spans="1:15">
      <c r="B4" s="6" t="s">
        <v>4997</v>
      </c>
      <c r="C4">
        <f>IFERROR(VALUE(Raw_Data_32!G4),Raw_Data_32!G4)</f>
        <v>44.665999999999997</v>
      </c>
      <c r="E4">
        <f>IFERROR(VALUE(Raw_Data_32!B4),Raw_Data_32!B4)</f>
        <v>48.210999999999999</v>
      </c>
      <c r="F4">
        <f>IFERROR(VALUE(Raw_Data_32!C4),Raw_Data_32!C4)</f>
        <v>43.765999999999998</v>
      </c>
      <c r="G4">
        <f>IFERROR(VALUE(Raw_Data_32!D4),Raw_Data_32!D4)</f>
        <v>44.878</v>
      </c>
      <c r="H4">
        <f>IFERROR(VALUE(Raw_Data_32!E4),Raw_Data_32!E4)</f>
        <v>45.673999999999999</v>
      </c>
      <c r="I4">
        <f>IFERROR(VALUE(Raw_Data_32!F4),Raw_Data_32!F4)</f>
        <v>43.645000000000003</v>
      </c>
      <c r="K4">
        <f>IFERROR(VALUE(Raw_Data_32!B12),Raw_Data_32!B12)</f>
        <v>34.521000000000001</v>
      </c>
      <c r="L4">
        <f>IFERROR(VALUE(Raw_Data_32!C12),Raw_Data_32!C12)</f>
        <v>55.424999999999997</v>
      </c>
      <c r="N4">
        <f>IFERROR(VALUE(Raw_Data_32!C20),Raw_Data_32!C20)</f>
        <v>44.536000000000001</v>
      </c>
      <c r="O4">
        <f>IFERROR(VALUE(Raw_Data_32!B20),Raw_Data_32!B20)</f>
        <v>44.914000000000001</v>
      </c>
    </row>
    <row r="5" spans="1:15">
      <c r="B5" s="6" t="s">
        <v>4999</v>
      </c>
      <c r="C5">
        <f>IFERROR(VALUE(Raw_Data_32!G7),Raw_Data_32!G7)</f>
        <v>44.216000000000001</v>
      </c>
      <c r="E5">
        <f>IFERROR(VALUE(Raw_Data_32!B7),Raw_Data_32!B7)</f>
        <v>34.369999999999997</v>
      </c>
      <c r="F5">
        <f>IFERROR(VALUE(Raw_Data_32!C7),Raw_Data_32!C7)</f>
        <v>39.747</v>
      </c>
      <c r="G5">
        <f>IFERROR(VALUE(Raw_Data_32!D7),Raw_Data_32!D7)</f>
        <v>43.683999999999997</v>
      </c>
      <c r="H5">
        <f>IFERROR(VALUE(Raw_Data_32!E7),Raw_Data_32!E7)</f>
        <v>43.167000000000002</v>
      </c>
      <c r="I5">
        <f>IFERROR(VALUE(Raw_Data_32!F7),Raw_Data_32!F7)</f>
        <v>54.292000000000002</v>
      </c>
      <c r="K5">
        <f>IFERROR(VALUE(Raw_Data_32!B15),Raw_Data_32!B15)</f>
        <v>55.344000000000001</v>
      </c>
      <c r="L5">
        <f>IFERROR(VALUE(Raw_Data_32!C15),Raw_Data_32!C15)</f>
        <v>32.417000000000002</v>
      </c>
      <c r="N5">
        <f>IFERROR(VALUE(Raw_Data_32!C23),Raw_Data_32!C23)</f>
        <v>44.405999999999999</v>
      </c>
      <c r="O5">
        <f>IFERROR(VALUE(Raw_Data_32!B23),Raw_Data_32!B23)</f>
        <v>43.854999999999997</v>
      </c>
    </row>
    <row r="6" spans="1:15">
      <c r="B6" s="6" t="s">
        <v>5000</v>
      </c>
      <c r="C6">
        <f>IFERROR(VALUE(Raw_Data_32!G6),Raw_Data_32!G6)</f>
        <v>8.766</v>
      </c>
      <c r="E6">
        <f>IFERROR(VALUE(Raw_Data_32!B6),Raw_Data_32!B6)</f>
        <v>13.544</v>
      </c>
      <c r="F6">
        <f>IFERROR(VALUE(Raw_Data_32!C6),Raw_Data_32!C6)</f>
        <v>14.345000000000001</v>
      </c>
      <c r="G6">
        <f>IFERROR(VALUE(Raw_Data_32!D6),Raw_Data_32!D6)</f>
        <v>8.0779999999999994</v>
      </c>
      <c r="H6">
        <f>IFERROR(VALUE(Raw_Data_32!E6),Raw_Data_32!E6)</f>
        <v>7.9740000000000002</v>
      </c>
      <c r="I6">
        <f>IFERROR(VALUE(Raw_Data_32!F6),Raw_Data_32!F6)</f>
        <v>1.2529999999999999</v>
      </c>
      <c r="K6">
        <f>IFERROR(VALUE(Raw_Data_32!B14),Raw_Data_32!B14)</f>
        <v>8.02</v>
      </c>
      <c r="L6">
        <f>IFERROR(VALUE(Raw_Data_32!C14),Raw_Data_32!C14)</f>
        <v>9.5579999999999998</v>
      </c>
      <c r="N6">
        <f>IFERROR(VALUE(Raw_Data_32!C22),Raw_Data_32!C22)</f>
        <v>8.6850000000000005</v>
      </c>
      <c r="O6">
        <f>IFERROR(VALUE(Raw_Data_32!B22),Raw_Data_32!B22)</f>
        <v>8.9209999999999994</v>
      </c>
    </row>
    <row r="7" spans="1:15">
      <c r="B7" s="6" t="s">
        <v>4998</v>
      </c>
      <c r="C7">
        <f>IFERROR(VALUE(Raw_Data_32!G5),Raw_Data_32!G5)</f>
        <v>2.351</v>
      </c>
      <c r="E7">
        <f>IFERROR(VALUE(Raw_Data_32!B5),Raw_Data_32!B5)</f>
        <v>3.875</v>
      </c>
      <c r="F7">
        <f>IFERROR(VALUE(Raw_Data_32!C5),Raw_Data_32!C5)</f>
        <v>2.141</v>
      </c>
      <c r="G7">
        <f>IFERROR(VALUE(Raw_Data_32!D5),Raw_Data_32!D5)</f>
        <v>3.36</v>
      </c>
      <c r="H7">
        <f>IFERROR(VALUE(Raw_Data_32!E5),Raw_Data_32!E5)</f>
        <v>3.1840000000000002</v>
      </c>
      <c r="I7">
        <f>IFERROR(VALUE(Raw_Data_32!F5),Raw_Data_32!F5)</f>
        <v>0.81</v>
      </c>
      <c r="K7">
        <f>IFERROR(VALUE(Raw_Data_32!B13),Raw_Data_32!B13)</f>
        <v>2.1160000000000001</v>
      </c>
      <c r="L7">
        <f>IFERROR(VALUE(Raw_Data_32!C13),Raw_Data_32!C13)</f>
        <v>2.6</v>
      </c>
      <c r="N7">
        <f>IFERROR(VALUE(Raw_Data_32!C21),Raw_Data_32!C21)</f>
        <v>2.3730000000000002</v>
      </c>
      <c r="O7">
        <f>IFERROR(VALUE(Raw_Data_32!B21),Raw_Data_32!B21)</f>
        <v>2.3090000000000002</v>
      </c>
    </row>
    <row r="9" spans="1:15">
      <c r="J9" t="str">
        <f>IFERROR(VALUE(Raw_Data_32!H25),Raw_Data_32!H25)</f>
        <v/>
      </c>
    </row>
    <row r="10" spans="1:15">
      <c r="B10" t="str">
        <f>IFERROR(VALUE(Raw_Data_32!A26),Raw_Data_32!A26)</f>
        <v>RECODE of hhm_job_search_no (C.65 What is the main reason %rostertitle% did not</v>
      </c>
      <c r="C10" t="str">
        <f>IFERROR(VALUE(Raw_Data_32!G26),Raw_Data_32!G26)</f>
        <v>Total</v>
      </c>
      <c r="E10" t="str">
        <f>IFERROR(VALUE(Raw_Data_32!B26),Raw_Data_32!B26)</f>
        <v>Mogadishu</v>
      </c>
      <c r="F10" t="str">
        <f>IFERROR(VALUE(Raw_Data_32!C26),Raw_Data_32!C26)</f>
        <v>Other Urban</v>
      </c>
      <c r="G10" t="str">
        <f>IFERROR(VALUE(Raw_Data_32!D26),Raw_Data_32!D26)</f>
        <v>Rural</v>
      </c>
      <c r="H10" t="str">
        <f>IFERROR(VALUE(Raw_Data_32!E26),Raw_Data_32!E26)</f>
        <v>IDP Settlements</v>
      </c>
      <c r="I10" t="str">
        <f>IFERROR(VALUE(Raw_Data_32!F26),Raw_Data_32!F26)</f>
        <v>Nomadic population</v>
      </c>
      <c r="K10" t="str">
        <f>IFERROR(VALUE(Raw_Data_32!B35),Raw_Data_32!B35)</f>
        <v>Female</v>
      </c>
      <c r="L10" t="str">
        <f>IFERROR(VALUE(Raw_Data_32!C35),Raw_Data_32!C35)</f>
        <v>Male</v>
      </c>
      <c r="N10" t="str">
        <f>IFERROR(VALUE(Raw_Data_32!C44),Raw_Data_32!C44)</f>
        <v>Poor</v>
      </c>
      <c r="O10" t="str">
        <f>IFERROR(VALUE(Raw_Data_32!B44),Raw_Data_32!B44)</f>
        <v>Non-Poor</v>
      </c>
    </row>
    <row r="11" spans="1:15">
      <c r="B11" t="str">
        <f>IFERROR(VALUE(Raw_Data_32!A27),Raw_Data_32!A27)</f>
        <v/>
      </c>
      <c r="C11" t="str">
        <f>IFERROR(VALUE(Raw_Data_32!G27),Raw_Data_32!G27)</f>
        <v>%</v>
      </c>
      <c r="E11" t="str">
        <f>IFERROR(VALUE(Raw_Data_32!B27),Raw_Data_32!B27)</f>
        <v>%</v>
      </c>
      <c r="F11" t="str">
        <f>IFERROR(VALUE(Raw_Data_32!C27),Raw_Data_32!C27)</f>
        <v>%</v>
      </c>
      <c r="G11" t="str">
        <f>IFERROR(VALUE(Raw_Data_32!D27),Raw_Data_32!D27)</f>
        <v>%</v>
      </c>
      <c r="H11" t="str">
        <f>IFERROR(VALUE(Raw_Data_32!E27),Raw_Data_32!E27)</f>
        <v>%</v>
      </c>
      <c r="I11" t="str">
        <f>IFERROR(VALUE(Raw_Data_32!F27),Raw_Data_32!F27)</f>
        <v>%</v>
      </c>
      <c r="N11" t="str">
        <f>IFERROR(VALUE(Raw_Data_32!C45),Raw_Data_32!C45)</f>
        <v>%</v>
      </c>
      <c r="O11" t="str">
        <f>IFERROR(VALUE(Raw_Data_32!B45),Raw_Data_32!B45)</f>
        <v>%</v>
      </c>
    </row>
    <row r="12" spans="1:15">
      <c r="B12" s="6" t="s">
        <v>5001</v>
      </c>
      <c r="C12">
        <f>IFERROR(VALUE(Raw_Data_32!G28),Raw_Data_32!G28)</f>
        <v>57.21</v>
      </c>
      <c r="E12">
        <f>IFERROR(VALUE(Raw_Data_32!B28),Raw_Data_32!B28)</f>
        <v>66.828999999999994</v>
      </c>
      <c r="F12">
        <f>IFERROR(VALUE(Raw_Data_32!C28),Raw_Data_32!C28)</f>
        <v>58.911999999999999</v>
      </c>
      <c r="G12">
        <f>IFERROR(VALUE(Raw_Data_32!D28),Raw_Data_32!D28)</f>
        <v>47.66</v>
      </c>
      <c r="H12">
        <f>IFERROR(VALUE(Raw_Data_32!E28),Raw_Data_32!E28)</f>
        <v>51.195</v>
      </c>
      <c r="I12">
        <f>IFERROR(VALUE(Raw_Data_32!F28),Raw_Data_32!F28)</f>
        <v>64.436999999999998</v>
      </c>
      <c r="K12">
        <f>IFERROR(VALUE(Raw_Data_32!B37),Raw_Data_32!B37)</f>
        <v>66.406999999999996</v>
      </c>
      <c r="L12">
        <f>IFERROR(VALUE(Raw_Data_32!C37),Raw_Data_32!C37)</f>
        <v>33.82</v>
      </c>
      <c r="N12">
        <f>IFERROR(VALUE(Raw_Data_32!C46),Raw_Data_32!C46)</f>
        <v>57.469000000000001</v>
      </c>
      <c r="O12">
        <f>IFERROR(VALUE(Raw_Data_32!B46),Raw_Data_32!B46)</f>
        <v>56.715000000000003</v>
      </c>
    </row>
    <row r="13" spans="1:15">
      <c r="B13" s="6" t="s">
        <v>5002</v>
      </c>
      <c r="C13">
        <f>IFERROR(VALUE(Raw_Data_32!G31),Raw_Data_32!G31)</f>
        <v>19.445</v>
      </c>
      <c r="E13">
        <f>IFERROR(VALUE(Raw_Data_32!B31),Raw_Data_32!B31)</f>
        <v>14.414</v>
      </c>
      <c r="F13">
        <f>IFERROR(VALUE(Raw_Data_32!C31),Raw_Data_32!C31)</f>
        <v>20.312999999999999</v>
      </c>
      <c r="G13">
        <f>IFERROR(VALUE(Raw_Data_32!D31),Raw_Data_32!D31)</f>
        <v>21.427</v>
      </c>
      <c r="H13">
        <f>IFERROR(VALUE(Raw_Data_32!E31),Raw_Data_32!E31)</f>
        <v>16.338000000000001</v>
      </c>
      <c r="I13">
        <f>IFERROR(VALUE(Raw_Data_32!F31),Raw_Data_32!F31)</f>
        <v>21.521999999999998</v>
      </c>
      <c r="K13">
        <f>IFERROR(VALUE(Raw_Data_32!B40),Raw_Data_32!B40)</f>
        <v>16.09</v>
      </c>
      <c r="L13">
        <f>IFERROR(VALUE(Raw_Data_32!C40),Raw_Data_32!C40)</f>
        <v>27.978999999999999</v>
      </c>
      <c r="N13">
        <f>IFERROR(VALUE(Raw_Data_32!C49),Raw_Data_32!C49)</f>
        <v>19.795000000000002</v>
      </c>
      <c r="O13">
        <f>IFERROR(VALUE(Raw_Data_32!B49),Raw_Data_32!B49)</f>
        <v>18.777000000000001</v>
      </c>
    </row>
    <row r="14" spans="1:15">
      <c r="B14" s="6" t="s">
        <v>5003</v>
      </c>
      <c r="C14">
        <f>IFERROR(VALUE(Raw_Data_32!G30),Raw_Data_32!G30)</f>
        <v>10.624000000000001</v>
      </c>
      <c r="E14">
        <f>IFERROR(VALUE(Raw_Data_32!B30),Raw_Data_32!B30)</f>
        <v>10.916</v>
      </c>
      <c r="F14">
        <f>IFERROR(VALUE(Raw_Data_32!C30),Raw_Data_32!C30)</f>
        <v>9.2850000000000001</v>
      </c>
      <c r="G14">
        <f>IFERROR(VALUE(Raw_Data_32!D30),Raw_Data_32!D30)</f>
        <v>8.8510000000000009</v>
      </c>
      <c r="H14">
        <f>IFERROR(VALUE(Raw_Data_32!E30),Raw_Data_32!E30)</f>
        <v>15.35</v>
      </c>
      <c r="I14">
        <f>IFERROR(VALUE(Raw_Data_32!F30),Raw_Data_32!F30)</f>
        <v>10.321</v>
      </c>
      <c r="K14">
        <f>IFERROR(VALUE(Raw_Data_32!B39),Raw_Data_32!B39)</f>
        <v>9.2140000000000004</v>
      </c>
      <c r="L14">
        <f>IFERROR(VALUE(Raw_Data_32!C39),Raw_Data_32!C39)</f>
        <v>14.21</v>
      </c>
      <c r="N14">
        <f>IFERROR(VALUE(Raw_Data_32!C48),Raw_Data_32!C48)</f>
        <v>10.052</v>
      </c>
      <c r="O14">
        <f>IFERROR(VALUE(Raw_Data_32!B48),Raw_Data_32!B48)</f>
        <v>11.72</v>
      </c>
    </row>
    <row r="15" spans="1:15">
      <c r="B15" s="6" t="s">
        <v>5004</v>
      </c>
      <c r="C15">
        <f>IFERROR(VALUE(Raw_Data_32!G32),Raw_Data_32!G32)</f>
        <v>10.262</v>
      </c>
      <c r="E15">
        <f>IFERROR(VALUE(Raw_Data_32!B32),Raw_Data_32!B32)</f>
        <v>5.976</v>
      </c>
      <c r="F15">
        <f>IFERROR(VALUE(Raw_Data_32!C32),Raw_Data_32!C32)</f>
        <v>7.3019999999999996</v>
      </c>
      <c r="G15">
        <f>IFERROR(VALUE(Raw_Data_32!D32),Raw_Data_32!D32)</f>
        <v>20.655000000000001</v>
      </c>
      <c r="H15">
        <f>IFERROR(VALUE(Raw_Data_32!E32),Raw_Data_32!E32)</f>
        <v>13.805999999999999</v>
      </c>
      <c r="I15">
        <f>IFERROR(VALUE(Raw_Data_32!F32),Raw_Data_32!F32)</f>
        <v>3.72</v>
      </c>
      <c r="K15">
        <f>IFERROR(VALUE(Raw_Data_32!B41),Raw_Data_32!B41)</f>
        <v>6.4950000000000001</v>
      </c>
      <c r="L15">
        <f>IFERROR(VALUE(Raw_Data_32!C41),Raw_Data_32!C41)</f>
        <v>19.844999999999999</v>
      </c>
      <c r="N15">
        <f>IFERROR(VALUE(Raw_Data_32!C50),Raw_Data_32!C50)</f>
        <v>9.9909999999999997</v>
      </c>
      <c r="O15">
        <f>IFERROR(VALUE(Raw_Data_32!B50),Raw_Data_32!B50)</f>
        <v>10.782</v>
      </c>
    </row>
    <row r="16" spans="1:15">
      <c r="B16" t="s">
        <v>4833</v>
      </c>
      <c r="C16">
        <f>IFERROR(VALUE(Raw_Data_32!G29),Raw_Data_32!G29)</f>
        <v>2.4580000000000002</v>
      </c>
      <c r="E16">
        <f>IFERROR(VALUE(Raw_Data_32!B29),Raw_Data_32!B29)</f>
        <v>1.8640000000000001</v>
      </c>
      <c r="F16">
        <f>IFERROR(VALUE(Raw_Data_32!C29),Raw_Data_32!C29)</f>
        <v>4.1890000000000001</v>
      </c>
      <c r="G16">
        <f>IFERROR(VALUE(Raw_Data_32!D29),Raw_Data_32!D29)</f>
        <v>1.4059999999999999</v>
      </c>
      <c r="H16">
        <f>IFERROR(VALUE(Raw_Data_32!E29),Raw_Data_32!E29)</f>
        <v>3.31</v>
      </c>
      <c r="I16">
        <f>IFERROR(VALUE(Raw_Data_32!F29),Raw_Data_32!F29)</f>
        <v>0</v>
      </c>
      <c r="K16">
        <f>IFERROR(VALUE(Raw_Data_32!B38),Raw_Data_32!B38)</f>
        <v>1.794</v>
      </c>
      <c r="L16">
        <f>IFERROR(VALUE(Raw_Data_32!C38),Raw_Data_32!C38)</f>
        <v>4.1459999999999999</v>
      </c>
      <c r="N16">
        <f>IFERROR(VALUE(Raw_Data_32!C47),Raw_Data_32!C47)</f>
        <v>2.6930000000000001</v>
      </c>
      <c r="O16">
        <f>IFERROR(VALUE(Raw_Data_32!B47),Raw_Data_32!B47)</f>
        <v>2.0070000000000001</v>
      </c>
    </row>
    <row r="18" spans="2:15">
      <c r="B18" t="str">
        <f>IFERROR(VALUE(Raw_Data_32!A53),Raw_Data_32!A53)</f>
        <v>C.72 Which was %rostertitle%'s main activity in the last 7 days?</v>
      </c>
      <c r="C18" t="str">
        <f>IFERROR(VALUE(Raw_Data_32!G53),Raw_Data_32!G53)</f>
        <v>Total</v>
      </c>
      <c r="E18" t="str">
        <f>IFERROR(VALUE(Raw_Data_32!B53),Raw_Data_32!B53)</f>
        <v>Mogadishu</v>
      </c>
      <c r="F18" t="str">
        <f>IFERROR(VALUE(Raw_Data_32!C53),Raw_Data_32!C53)</f>
        <v>Other Urban</v>
      </c>
      <c r="G18" t="str">
        <f>IFERROR(VALUE(Raw_Data_32!D53),Raw_Data_32!D53)</f>
        <v>Rural</v>
      </c>
      <c r="H18" t="str">
        <f>IFERROR(VALUE(Raw_Data_32!E53),Raw_Data_32!E53)</f>
        <v>IDP Settlements</v>
      </c>
      <c r="I18" t="str">
        <f>IFERROR(VALUE(Raw_Data_32!F53),Raw_Data_32!F53)</f>
        <v>Nomadic population</v>
      </c>
      <c r="K18" t="str">
        <f>IFERROR(VALUE(Raw_Data_32!B62),Raw_Data_32!B62)</f>
        <v>Female</v>
      </c>
      <c r="L18" t="str">
        <f>IFERROR(VALUE(Raw_Data_32!C62),Raw_Data_32!C62)</f>
        <v>Male</v>
      </c>
      <c r="N18" t="str">
        <f>IFERROR(VALUE(Raw_Data_32!C71),Raw_Data_32!C71)</f>
        <v>Poor</v>
      </c>
      <c r="O18" t="str">
        <f>IFERROR(VALUE(Raw_Data_32!B71),Raw_Data_32!B71)</f>
        <v>Non-Poor</v>
      </c>
    </row>
    <row r="19" spans="2:15">
      <c r="B19" t="str">
        <f>IFERROR(VALUE(Raw_Data_32!A54),Raw_Data_32!A54)</f>
        <v/>
      </c>
      <c r="C19" t="str">
        <f>IFERROR(VALUE(Raw_Data_32!G54),Raw_Data_32!G54)</f>
        <v>%</v>
      </c>
      <c r="E19" t="str">
        <f>IFERROR(VALUE(Raw_Data_32!B54),Raw_Data_32!B54)</f>
        <v>%</v>
      </c>
      <c r="F19" t="str">
        <f>IFERROR(VALUE(Raw_Data_32!C54),Raw_Data_32!C54)</f>
        <v>%</v>
      </c>
      <c r="G19" t="str">
        <f>IFERROR(VALUE(Raw_Data_32!D54),Raw_Data_32!D54)</f>
        <v>%</v>
      </c>
      <c r="H19" t="str">
        <f>IFERROR(VALUE(Raw_Data_32!E54),Raw_Data_32!E54)</f>
        <v>%</v>
      </c>
      <c r="I19" t="str">
        <f>IFERROR(VALUE(Raw_Data_32!F54),Raw_Data_32!F54)</f>
        <v>%</v>
      </c>
      <c r="K19" t="str">
        <f>IFERROR(VALUE(Raw_Data_32!B63),Raw_Data_32!B63)</f>
        <v>%</v>
      </c>
      <c r="L19" t="str">
        <f>IFERROR(VALUE(Raw_Data_32!C63),Raw_Data_32!C63)</f>
        <v>%</v>
      </c>
      <c r="N19" t="str">
        <f>IFERROR(VALUE(Raw_Data_32!C72),Raw_Data_32!C72)</f>
        <v>%</v>
      </c>
      <c r="O19" t="str">
        <f>IFERROR(VALUE(Raw_Data_32!B72),Raw_Data_32!B72)</f>
        <v>%</v>
      </c>
    </row>
    <row r="20" spans="2:15">
      <c r="B20" s="6" t="s">
        <v>5005</v>
      </c>
      <c r="C20">
        <f>IFERROR(VALUE(Raw_Data_32!G55),Raw_Data_32!G55)</f>
        <v>32.793999999999997</v>
      </c>
      <c r="E20">
        <f>IFERROR(VALUE(Raw_Data_32!B55),Raw_Data_32!B55)</f>
        <v>56.332999999999998</v>
      </c>
      <c r="F20">
        <f>IFERROR(VALUE(Raw_Data_32!C55),Raw_Data_32!C55)</f>
        <v>48.914999999999999</v>
      </c>
      <c r="G20">
        <f>IFERROR(VALUE(Raw_Data_32!D55),Raw_Data_32!D55)</f>
        <v>35.890999999999998</v>
      </c>
      <c r="H20">
        <f>IFERROR(VALUE(Raw_Data_32!E55),Raw_Data_32!E55)</f>
        <v>49.81</v>
      </c>
      <c r="I20">
        <f>IFERROR(VALUE(Raw_Data_32!F55),Raw_Data_32!F55)</f>
        <v>10.682</v>
      </c>
      <c r="K20">
        <f>IFERROR(VALUE(Raw_Data_32!B64),Raw_Data_32!B64)</f>
        <v>22.763000000000002</v>
      </c>
      <c r="L20">
        <f>IFERROR(VALUE(Raw_Data_32!C64),Raw_Data_32!C64)</f>
        <v>39.475000000000001</v>
      </c>
      <c r="N20">
        <f>IFERROR(VALUE(Raw_Data_32!C73),Raw_Data_32!C73)</f>
        <v>33.359000000000002</v>
      </c>
      <c r="O20">
        <f>IFERROR(VALUE(Raw_Data_32!B73),Raw_Data_32!B73)</f>
        <v>31.613</v>
      </c>
    </row>
    <row r="21" spans="2:15">
      <c r="B21" s="6" t="s">
        <v>5006</v>
      </c>
      <c r="C21">
        <f>IFERROR(VALUE(Raw_Data_32!G58),Raw_Data_32!G58)</f>
        <v>26.463999999999999</v>
      </c>
      <c r="E21">
        <f>IFERROR(VALUE(Raw_Data_32!B58),Raw_Data_32!B58)</f>
        <v>1.002</v>
      </c>
      <c r="F21">
        <f>IFERROR(VALUE(Raw_Data_32!C58),Raw_Data_32!C58)</f>
        <v>3.18</v>
      </c>
      <c r="G21">
        <f>IFERROR(VALUE(Raw_Data_32!D58),Raw_Data_32!D58)</f>
        <v>22.687999999999999</v>
      </c>
      <c r="H21">
        <f>IFERROR(VALUE(Raw_Data_32!E58),Raw_Data_32!E58)</f>
        <v>1.621</v>
      </c>
      <c r="I21">
        <f>IFERROR(VALUE(Raw_Data_32!F58),Raw_Data_32!F58)</f>
        <v>56.237000000000002</v>
      </c>
      <c r="K21">
        <f>IFERROR(VALUE(Raw_Data_32!B67),Raw_Data_32!B67)</f>
        <v>25.541</v>
      </c>
      <c r="L21">
        <f>IFERROR(VALUE(Raw_Data_32!C67),Raw_Data_32!C67)</f>
        <v>27.079000000000001</v>
      </c>
      <c r="N21">
        <f>IFERROR(VALUE(Raw_Data_32!C76),Raw_Data_32!C76)</f>
        <v>26.736000000000001</v>
      </c>
      <c r="O21">
        <f>IFERROR(VALUE(Raw_Data_32!B76),Raw_Data_32!B76)</f>
        <v>25.895</v>
      </c>
    </row>
    <row r="22" spans="2:15">
      <c r="B22" s="6" t="s">
        <v>5007</v>
      </c>
      <c r="C22">
        <f>IFERROR(VALUE(Raw_Data_32!G57),Raw_Data_32!G57)</f>
        <v>20.838000000000001</v>
      </c>
      <c r="E22">
        <f>IFERROR(VALUE(Raw_Data_32!B57),Raw_Data_32!B57)</f>
        <v>14.891</v>
      </c>
      <c r="F22">
        <f>IFERROR(VALUE(Raw_Data_32!C57),Raw_Data_32!C57)</f>
        <v>21.346</v>
      </c>
      <c r="G22">
        <f>IFERROR(VALUE(Raw_Data_32!D57),Raw_Data_32!D57)</f>
        <v>22.699000000000002</v>
      </c>
      <c r="H22">
        <f>IFERROR(VALUE(Raw_Data_32!E57),Raw_Data_32!E57)</f>
        <v>19.411999999999999</v>
      </c>
      <c r="I22">
        <f>IFERROR(VALUE(Raw_Data_32!F57),Raw_Data_32!F57)</f>
        <v>21.431999999999999</v>
      </c>
      <c r="K22">
        <f>IFERROR(VALUE(Raw_Data_32!B66),Raw_Data_32!B66)</f>
        <v>30.13</v>
      </c>
      <c r="L22">
        <f>IFERROR(VALUE(Raw_Data_32!C66),Raw_Data_32!C66)</f>
        <v>14.648999999999999</v>
      </c>
      <c r="N22">
        <f>IFERROR(VALUE(Raw_Data_32!C75),Raw_Data_32!C75)</f>
        <v>22.265000000000001</v>
      </c>
      <c r="O22">
        <f>IFERROR(VALUE(Raw_Data_32!B75),Raw_Data_32!B75)</f>
        <v>17.863</v>
      </c>
    </row>
    <row r="23" spans="2:15">
      <c r="B23" s="6" t="s">
        <v>5008</v>
      </c>
      <c r="C23">
        <f>IFERROR(VALUE(Raw_Data_32!G56),Raw_Data_32!G56)</f>
        <v>15.223000000000001</v>
      </c>
      <c r="E23">
        <f>IFERROR(VALUE(Raw_Data_32!B56),Raw_Data_32!B56)</f>
        <v>14.073</v>
      </c>
      <c r="F23">
        <f>IFERROR(VALUE(Raw_Data_32!C56),Raw_Data_32!C56)</f>
        <v>19.503</v>
      </c>
      <c r="G23">
        <f>IFERROR(VALUE(Raw_Data_32!D56),Raw_Data_32!D56)</f>
        <v>15.218</v>
      </c>
      <c r="H23">
        <f>IFERROR(VALUE(Raw_Data_32!E56),Raw_Data_32!E56)</f>
        <v>23.006</v>
      </c>
      <c r="I23">
        <f>IFERROR(VALUE(Raw_Data_32!F56),Raw_Data_32!F56)</f>
        <v>10.398999999999999</v>
      </c>
      <c r="K23">
        <f>IFERROR(VALUE(Raw_Data_32!B65),Raw_Data_32!B65)</f>
        <v>15.808999999999999</v>
      </c>
      <c r="L23">
        <f>IFERROR(VALUE(Raw_Data_32!C65),Raw_Data_32!C65)</f>
        <v>14.832000000000001</v>
      </c>
      <c r="N23">
        <f>IFERROR(VALUE(Raw_Data_32!C74),Raw_Data_32!C74)</f>
        <v>13.944000000000001</v>
      </c>
      <c r="O23">
        <f>IFERROR(VALUE(Raw_Data_32!B74),Raw_Data_32!B74)</f>
        <v>17.890999999999998</v>
      </c>
    </row>
    <row r="24" spans="2:15">
      <c r="B24" s="6" t="s">
        <v>5009</v>
      </c>
      <c r="C24">
        <f>IFERROR(VALUE(Raw_Data_32!G59),Raw_Data_32!G59)</f>
        <v>4.681</v>
      </c>
      <c r="E24">
        <f>IFERROR(VALUE(Raw_Data_32!B59),Raw_Data_32!B59)</f>
        <v>13.701000000000001</v>
      </c>
      <c r="F24">
        <f>IFERROR(VALUE(Raw_Data_32!C59),Raw_Data_32!C59)</f>
        <v>7.056</v>
      </c>
      <c r="G24">
        <f>IFERROR(VALUE(Raw_Data_32!D59),Raw_Data_32!D59)</f>
        <v>3.5049999999999999</v>
      </c>
      <c r="H24">
        <f>IFERROR(VALUE(Raw_Data_32!E59),Raw_Data_32!E59)</f>
        <v>6.1520000000000001</v>
      </c>
      <c r="I24">
        <f>IFERROR(VALUE(Raw_Data_32!F59),Raw_Data_32!F59)</f>
        <v>1.25</v>
      </c>
      <c r="K24">
        <f>IFERROR(VALUE(Raw_Data_32!B68),Raw_Data_32!B68)</f>
        <v>5.7569999999999997</v>
      </c>
      <c r="L24">
        <f>IFERROR(VALUE(Raw_Data_32!C68),Raw_Data_32!C68)</f>
        <v>3.9649999999999999</v>
      </c>
      <c r="N24">
        <f>IFERROR(VALUE(Raw_Data_32!C77),Raw_Data_32!C77)</f>
        <v>3.6960000000000002</v>
      </c>
      <c r="O24">
        <f>IFERROR(VALUE(Raw_Data_32!B77),Raw_Data_32!B77)</f>
        <v>6.7380000000000004</v>
      </c>
    </row>
    <row r="25" spans="2:15">
      <c r="B25" s="6"/>
    </row>
  </sheetData>
  <hyperlinks>
    <hyperlink ref="A1" location="Overview!A1" display="Return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Overview</vt:lpstr>
      <vt:lpstr>Raw_Data_22</vt:lpstr>
      <vt:lpstr>Figures 22</vt:lpstr>
      <vt:lpstr>Raw_Data_23</vt:lpstr>
      <vt:lpstr>Figures 23</vt:lpstr>
      <vt:lpstr>Raw_Data_24</vt:lpstr>
      <vt:lpstr>Figures 24</vt:lpstr>
      <vt:lpstr>Raw_Data_25</vt:lpstr>
      <vt:lpstr>Figures 25</vt:lpstr>
      <vt:lpstr>Raw_Data_26</vt:lpstr>
      <vt:lpstr>Figures 26</vt:lpstr>
      <vt:lpstr>Raw_Data_27</vt:lpstr>
      <vt:lpstr>Figures 27</vt:lpstr>
      <vt:lpstr>Raw_Data_28</vt:lpstr>
      <vt:lpstr>Figures 28</vt:lpstr>
      <vt:lpstr>Raw_Data_29</vt:lpstr>
      <vt:lpstr>Figures 29</vt:lpstr>
      <vt:lpstr>Raw_Data_30</vt:lpstr>
      <vt:lpstr>Raw_Data_31</vt:lpstr>
      <vt:lpstr>Figures 30</vt:lpstr>
      <vt:lpstr>Figures 31</vt:lpstr>
      <vt:lpstr>Raw_Data_32</vt:lpstr>
      <vt:lpstr>Figures 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Nunez</dc:creator>
  <cp:lastModifiedBy>Gonzalo Nunez</cp:lastModifiedBy>
  <dcterms:created xsi:type="dcterms:W3CDTF">2018-06-03T15:07:19Z</dcterms:created>
  <dcterms:modified xsi:type="dcterms:W3CDTF">2018-08-08T13:34:12Z</dcterms:modified>
</cp:coreProperties>
</file>