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484006\WBG\Utz Johann Pape - Shared\Wave2\DataBox\Microdata Library\"/>
    </mc:Choice>
  </mc:AlternateContent>
  <bookViews>
    <workbookView xWindow="0" yWindow="0" windowWidth="19200" windowHeight="6940"/>
  </bookViews>
  <sheets>
    <sheet name="Overview" sheetId="8" r:id="rId1"/>
    <sheet name="Raw_1" sheetId="27" r:id="rId2"/>
    <sheet name="Table 1" sheetId="29" r:id="rId3"/>
    <sheet name="Raw_2" sheetId="28" r:id="rId4"/>
    <sheet name="Table 2" sheetId="30" r:id="rId5"/>
    <sheet name="Raw_3" sheetId="31" r:id="rId6"/>
    <sheet name="Table 3" sheetId="32" r:id="rId7"/>
    <sheet name="Raw_4" sheetId="33" r:id="rId8"/>
    <sheet name="Table 4" sheetId="34" r:id="rId9"/>
    <sheet name="Raw_5" sheetId="35" r:id="rId10"/>
    <sheet name="Table 5" sheetId="36" r:id="rId11"/>
    <sheet name="Raw_6" sheetId="37" r:id="rId12"/>
    <sheet name="Table 6" sheetId="38" r:id="rId13"/>
  </sheets>
  <calcPr calcId="171027"/>
</workbook>
</file>

<file path=xl/calcChain.xml><?xml version="1.0" encoding="utf-8"?>
<calcChain xmlns="http://schemas.openxmlformats.org/spreadsheetml/2006/main">
  <c r="B43" i="38" l="1"/>
  <c r="B42" i="38"/>
  <c r="R41" i="38"/>
  <c r="Q41" i="38"/>
  <c r="P41" i="38"/>
  <c r="O41" i="38"/>
  <c r="N41" i="38"/>
  <c r="M41" i="38"/>
  <c r="L41" i="38"/>
  <c r="K41" i="38"/>
  <c r="J41" i="38"/>
  <c r="I41" i="38"/>
  <c r="H41" i="38"/>
  <c r="G41" i="38"/>
  <c r="F41" i="38"/>
  <c r="E41" i="38"/>
  <c r="D41" i="38"/>
  <c r="C41" i="38"/>
  <c r="B41" i="38"/>
  <c r="R40" i="38"/>
  <c r="Q40" i="38"/>
  <c r="P40" i="38"/>
  <c r="O40" i="38"/>
  <c r="N40" i="38"/>
  <c r="M40" i="38"/>
  <c r="L40" i="38"/>
  <c r="K40" i="38"/>
  <c r="J40" i="38"/>
  <c r="I40" i="38"/>
  <c r="H40" i="38"/>
  <c r="G40" i="38"/>
  <c r="F40" i="38"/>
  <c r="E40" i="38"/>
  <c r="D40" i="38"/>
  <c r="C40" i="38"/>
  <c r="B40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B39" i="38"/>
  <c r="R38" i="38"/>
  <c r="Q38" i="38"/>
  <c r="P38" i="38"/>
  <c r="O38" i="38"/>
  <c r="N38" i="38"/>
  <c r="M38" i="38"/>
  <c r="L38" i="38"/>
  <c r="K38" i="38"/>
  <c r="J38" i="38"/>
  <c r="I38" i="38"/>
  <c r="H38" i="38"/>
  <c r="G38" i="38"/>
  <c r="F38" i="38"/>
  <c r="E38" i="38"/>
  <c r="D38" i="38"/>
  <c r="C38" i="38"/>
  <c r="B38" i="38"/>
  <c r="R37" i="38"/>
  <c r="Q37" i="38"/>
  <c r="P37" i="38"/>
  <c r="O37" i="38"/>
  <c r="N37" i="38"/>
  <c r="M37" i="38"/>
  <c r="L37" i="38"/>
  <c r="K37" i="38"/>
  <c r="J37" i="38"/>
  <c r="I37" i="38"/>
  <c r="H37" i="38"/>
  <c r="G37" i="38"/>
  <c r="F37" i="38"/>
  <c r="E37" i="38"/>
  <c r="D37" i="38"/>
  <c r="C37" i="38"/>
  <c r="B37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B36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B35" i="38"/>
  <c r="R34" i="38"/>
  <c r="Q34" i="38"/>
  <c r="P34" i="38"/>
  <c r="O34" i="38"/>
  <c r="N34" i="38"/>
  <c r="M34" i="38"/>
  <c r="L34" i="38"/>
  <c r="K34" i="38"/>
  <c r="J34" i="38"/>
  <c r="I34" i="38"/>
  <c r="H34" i="38"/>
  <c r="G34" i="38"/>
  <c r="F34" i="38"/>
  <c r="E34" i="38"/>
  <c r="D34" i="38"/>
  <c r="C34" i="38"/>
  <c r="B34" i="38"/>
  <c r="R33" i="38"/>
  <c r="Q33" i="38"/>
  <c r="P33" i="38"/>
  <c r="O33" i="38"/>
  <c r="N33" i="38"/>
  <c r="M33" i="38"/>
  <c r="L33" i="38"/>
  <c r="K33" i="38"/>
  <c r="J33" i="38"/>
  <c r="I33" i="38"/>
  <c r="H33" i="38"/>
  <c r="G33" i="38"/>
  <c r="F33" i="38"/>
  <c r="E33" i="38"/>
  <c r="D33" i="38"/>
  <c r="C33" i="38"/>
  <c r="B33" i="38"/>
  <c r="R32" i="38"/>
  <c r="Q32" i="38"/>
  <c r="P32" i="38"/>
  <c r="O32" i="38"/>
  <c r="N32" i="38"/>
  <c r="M32" i="38"/>
  <c r="L32" i="38"/>
  <c r="K32" i="38"/>
  <c r="J32" i="38"/>
  <c r="I32" i="38"/>
  <c r="H32" i="38"/>
  <c r="G32" i="38"/>
  <c r="F32" i="38"/>
  <c r="E32" i="38"/>
  <c r="D32" i="38"/>
  <c r="C32" i="38"/>
  <c r="B32" i="38"/>
  <c r="R31" i="38"/>
  <c r="Q31" i="38"/>
  <c r="P31" i="38"/>
  <c r="O31" i="38"/>
  <c r="N31" i="38"/>
  <c r="M31" i="38"/>
  <c r="L31" i="38"/>
  <c r="K31" i="38"/>
  <c r="J31" i="38"/>
  <c r="I31" i="38"/>
  <c r="H31" i="38"/>
  <c r="G31" i="38"/>
  <c r="F31" i="38"/>
  <c r="E31" i="38"/>
  <c r="D31" i="38"/>
  <c r="C31" i="38"/>
  <c r="B31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B30" i="38"/>
  <c r="R29" i="38"/>
  <c r="Q29" i="38"/>
  <c r="P29" i="38"/>
  <c r="O29" i="38"/>
  <c r="N29" i="38"/>
  <c r="M29" i="38"/>
  <c r="L29" i="38"/>
  <c r="K29" i="38"/>
  <c r="J29" i="38"/>
  <c r="I29" i="38"/>
  <c r="H29" i="38"/>
  <c r="G29" i="38"/>
  <c r="F29" i="38"/>
  <c r="E29" i="38"/>
  <c r="D29" i="38"/>
  <c r="C29" i="38"/>
  <c r="B29" i="38"/>
  <c r="R28" i="38"/>
  <c r="Q28" i="38"/>
  <c r="P28" i="38"/>
  <c r="O28" i="38"/>
  <c r="N28" i="38"/>
  <c r="M28" i="38"/>
  <c r="L28" i="38"/>
  <c r="K28" i="38"/>
  <c r="J28" i="38"/>
  <c r="I28" i="38"/>
  <c r="H28" i="38"/>
  <c r="G28" i="38"/>
  <c r="F28" i="38"/>
  <c r="E28" i="38"/>
  <c r="D28" i="38"/>
  <c r="C28" i="38"/>
  <c r="B28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B27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B26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B25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B24" i="38"/>
  <c r="R23" i="38"/>
  <c r="Q23" i="38"/>
  <c r="P23" i="38"/>
  <c r="O23" i="38"/>
  <c r="N23" i="38"/>
  <c r="M23" i="38"/>
  <c r="L23" i="38"/>
  <c r="K23" i="38"/>
  <c r="J23" i="38"/>
  <c r="I23" i="38"/>
  <c r="H23" i="38"/>
  <c r="G23" i="38"/>
  <c r="F23" i="38"/>
  <c r="E23" i="38"/>
  <c r="D23" i="38"/>
  <c r="C23" i="38"/>
  <c r="B23" i="38"/>
  <c r="R22" i="38"/>
  <c r="Q22" i="38"/>
  <c r="P22" i="38"/>
  <c r="O22" i="38"/>
  <c r="N22" i="38"/>
  <c r="M22" i="38"/>
  <c r="L22" i="38"/>
  <c r="K22" i="38"/>
  <c r="J22" i="38"/>
  <c r="I22" i="38"/>
  <c r="H22" i="38"/>
  <c r="G22" i="38"/>
  <c r="F22" i="38"/>
  <c r="E22" i="38"/>
  <c r="D22" i="38"/>
  <c r="C22" i="38"/>
  <c r="B22" i="38"/>
  <c r="R21" i="38"/>
  <c r="Q21" i="38"/>
  <c r="P21" i="38"/>
  <c r="O21" i="38"/>
  <c r="N21" i="38"/>
  <c r="M21" i="38"/>
  <c r="L21" i="38"/>
  <c r="K21" i="38"/>
  <c r="J21" i="38"/>
  <c r="I21" i="38"/>
  <c r="H21" i="38"/>
  <c r="G21" i="38"/>
  <c r="F21" i="38"/>
  <c r="E21" i="38"/>
  <c r="D21" i="38"/>
  <c r="C21" i="38"/>
  <c r="B21" i="38"/>
  <c r="R20" i="38"/>
  <c r="Q20" i="38"/>
  <c r="P20" i="38"/>
  <c r="O20" i="38"/>
  <c r="N20" i="38"/>
  <c r="M20" i="38"/>
  <c r="L20" i="38"/>
  <c r="K20" i="38"/>
  <c r="J20" i="38"/>
  <c r="I20" i="38"/>
  <c r="H20" i="38"/>
  <c r="G20" i="38"/>
  <c r="F20" i="38"/>
  <c r="E20" i="38"/>
  <c r="D20" i="38"/>
  <c r="C20" i="38"/>
  <c r="B20" i="38"/>
  <c r="R19" i="38"/>
  <c r="Q19" i="38"/>
  <c r="P19" i="38"/>
  <c r="O19" i="38"/>
  <c r="N19" i="38"/>
  <c r="M19" i="38"/>
  <c r="L19" i="38"/>
  <c r="K19" i="38"/>
  <c r="J19" i="38"/>
  <c r="I19" i="38"/>
  <c r="H19" i="38"/>
  <c r="G19" i="38"/>
  <c r="F19" i="38"/>
  <c r="E19" i="38"/>
  <c r="D19" i="38"/>
  <c r="C19" i="38"/>
  <c r="B19" i="38"/>
  <c r="R18" i="38"/>
  <c r="Q18" i="38"/>
  <c r="P18" i="38"/>
  <c r="O18" i="38"/>
  <c r="N18" i="38"/>
  <c r="M18" i="38"/>
  <c r="L18" i="38"/>
  <c r="K18" i="38"/>
  <c r="J18" i="38"/>
  <c r="I18" i="38"/>
  <c r="H18" i="38"/>
  <c r="G18" i="38"/>
  <c r="F18" i="38"/>
  <c r="E18" i="38"/>
  <c r="D18" i="38"/>
  <c r="C18" i="38"/>
  <c r="B18" i="38"/>
  <c r="R17" i="38"/>
  <c r="Q17" i="38"/>
  <c r="P17" i="38"/>
  <c r="O17" i="38"/>
  <c r="N17" i="38"/>
  <c r="M17" i="38"/>
  <c r="L17" i="38"/>
  <c r="K17" i="38"/>
  <c r="J17" i="38"/>
  <c r="I17" i="38"/>
  <c r="H17" i="38"/>
  <c r="G17" i="38"/>
  <c r="F17" i="38"/>
  <c r="E17" i="38"/>
  <c r="D17" i="38"/>
  <c r="C17" i="38"/>
  <c r="B17" i="38"/>
  <c r="R16" i="38"/>
  <c r="Q16" i="38"/>
  <c r="P16" i="38"/>
  <c r="O16" i="38"/>
  <c r="N16" i="38"/>
  <c r="M16" i="38"/>
  <c r="L16" i="38"/>
  <c r="K16" i="38"/>
  <c r="J16" i="38"/>
  <c r="I16" i="38"/>
  <c r="H16" i="38"/>
  <c r="G16" i="38"/>
  <c r="F16" i="38"/>
  <c r="E16" i="38"/>
  <c r="D16" i="38"/>
  <c r="C16" i="38"/>
  <c r="B16" i="38"/>
  <c r="R15" i="38"/>
  <c r="Q15" i="38"/>
  <c r="P15" i="38"/>
  <c r="O15" i="38"/>
  <c r="N15" i="38"/>
  <c r="M15" i="38"/>
  <c r="L15" i="38"/>
  <c r="K15" i="38"/>
  <c r="J15" i="38"/>
  <c r="I15" i="38"/>
  <c r="H15" i="38"/>
  <c r="G15" i="38"/>
  <c r="F15" i="38"/>
  <c r="E15" i="38"/>
  <c r="D15" i="38"/>
  <c r="C15" i="38"/>
  <c r="B15" i="38"/>
  <c r="R14" i="38"/>
  <c r="Q14" i="38"/>
  <c r="P14" i="38"/>
  <c r="O14" i="38"/>
  <c r="N14" i="38"/>
  <c r="M14" i="38"/>
  <c r="L14" i="38"/>
  <c r="K14" i="38"/>
  <c r="J14" i="38"/>
  <c r="I14" i="38"/>
  <c r="H14" i="38"/>
  <c r="G14" i="38"/>
  <c r="F14" i="38"/>
  <c r="E14" i="38"/>
  <c r="D14" i="38"/>
  <c r="C14" i="38"/>
  <c r="B14" i="38"/>
  <c r="R13" i="38"/>
  <c r="Q13" i="38"/>
  <c r="P13" i="38"/>
  <c r="O13" i="38"/>
  <c r="N13" i="38"/>
  <c r="M13" i="38"/>
  <c r="L13" i="38"/>
  <c r="K13" i="38"/>
  <c r="J13" i="38"/>
  <c r="I13" i="38"/>
  <c r="H13" i="38"/>
  <c r="G13" i="38"/>
  <c r="F13" i="38"/>
  <c r="E13" i="38"/>
  <c r="D13" i="38"/>
  <c r="C13" i="38"/>
  <c r="B13" i="38"/>
  <c r="R12" i="38"/>
  <c r="Q12" i="38"/>
  <c r="P12" i="38"/>
  <c r="O12" i="38"/>
  <c r="N12" i="38"/>
  <c r="M12" i="38"/>
  <c r="L12" i="38"/>
  <c r="K12" i="38"/>
  <c r="J12" i="38"/>
  <c r="I12" i="38"/>
  <c r="H12" i="38"/>
  <c r="G12" i="38"/>
  <c r="F12" i="38"/>
  <c r="E12" i="38"/>
  <c r="D12" i="38"/>
  <c r="C12" i="38"/>
  <c r="B12" i="38"/>
  <c r="R11" i="38"/>
  <c r="Q11" i="38"/>
  <c r="P11" i="38"/>
  <c r="O11" i="38"/>
  <c r="N11" i="38"/>
  <c r="M11" i="38"/>
  <c r="L11" i="38"/>
  <c r="K11" i="38"/>
  <c r="J11" i="38"/>
  <c r="I11" i="38"/>
  <c r="H11" i="38"/>
  <c r="G11" i="38"/>
  <c r="F11" i="38"/>
  <c r="E11" i="38"/>
  <c r="D11" i="38"/>
  <c r="C11" i="38"/>
  <c r="B11" i="38"/>
  <c r="R10" i="38"/>
  <c r="Q10" i="38"/>
  <c r="P10" i="38"/>
  <c r="O10" i="38"/>
  <c r="N10" i="38"/>
  <c r="M10" i="38"/>
  <c r="L10" i="38"/>
  <c r="K10" i="38"/>
  <c r="J10" i="38"/>
  <c r="I10" i="38"/>
  <c r="H10" i="38"/>
  <c r="G10" i="38"/>
  <c r="F10" i="38"/>
  <c r="E10" i="38"/>
  <c r="D10" i="38"/>
  <c r="C10" i="38"/>
  <c r="B10" i="38"/>
  <c r="R9" i="38"/>
  <c r="Q9" i="38"/>
  <c r="P9" i="38"/>
  <c r="O9" i="38"/>
  <c r="N9" i="38"/>
  <c r="M9" i="38"/>
  <c r="L9" i="38"/>
  <c r="K9" i="38"/>
  <c r="J9" i="38"/>
  <c r="I9" i="38"/>
  <c r="H9" i="38"/>
  <c r="G9" i="38"/>
  <c r="F9" i="38"/>
  <c r="E9" i="38"/>
  <c r="D9" i="38"/>
  <c r="C9" i="38"/>
  <c r="B9" i="38"/>
  <c r="R8" i="38"/>
  <c r="Q8" i="38"/>
  <c r="P8" i="38"/>
  <c r="O8" i="38"/>
  <c r="N8" i="38"/>
  <c r="M8" i="38"/>
  <c r="L8" i="38"/>
  <c r="K8" i="38"/>
  <c r="J8" i="38"/>
  <c r="I8" i="38"/>
  <c r="H8" i="38"/>
  <c r="G8" i="38"/>
  <c r="F8" i="38"/>
  <c r="E8" i="38"/>
  <c r="D8" i="38"/>
  <c r="C8" i="38"/>
  <c r="B8" i="38"/>
  <c r="R7" i="38"/>
  <c r="Q7" i="38"/>
  <c r="P7" i="38"/>
  <c r="O7" i="38"/>
  <c r="N7" i="38"/>
  <c r="M7" i="38"/>
  <c r="L7" i="38"/>
  <c r="K7" i="38"/>
  <c r="J7" i="38"/>
  <c r="I7" i="38"/>
  <c r="H7" i="38"/>
  <c r="G7" i="38"/>
  <c r="F7" i="38"/>
  <c r="E7" i="38"/>
  <c r="D7" i="38"/>
  <c r="C7" i="38"/>
  <c r="B7" i="38"/>
  <c r="R6" i="38"/>
  <c r="Q6" i="38"/>
  <c r="P6" i="38"/>
  <c r="O6" i="38"/>
  <c r="N6" i="38"/>
  <c r="M6" i="38"/>
  <c r="L6" i="38"/>
  <c r="K6" i="38"/>
  <c r="J6" i="38"/>
  <c r="I6" i="38"/>
  <c r="H6" i="38"/>
  <c r="G6" i="38"/>
  <c r="F6" i="38"/>
  <c r="E6" i="38"/>
  <c r="D6" i="38"/>
  <c r="C6" i="38"/>
  <c r="B6" i="38"/>
  <c r="R5" i="38"/>
  <c r="Q5" i="38"/>
  <c r="P5" i="38"/>
  <c r="O5" i="38"/>
  <c r="N5" i="38"/>
  <c r="M5" i="38"/>
  <c r="L5" i="38"/>
  <c r="K5" i="38"/>
  <c r="J5" i="38"/>
  <c r="I5" i="38"/>
  <c r="H5" i="38"/>
  <c r="G5" i="38"/>
  <c r="F5" i="38"/>
  <c r="E5" i="38"/>
  <c r="D5" i="38"/>
  <c r="C5" i="38"/>
  <c r="B5" i="38"/>
  <c r="R4" i="38"/>
  <c r="Q4" i="38"/>
  <c r="P4" i="38"/>
  <c r="O4" i="38"/>
  <c r="N4" i="38"/>
  <c r="M4" i="38"/>
  <c r="L4" i="38"/>
  <c r="K4" i="38"/>
  <c r="J4" i="38"/>
  <c r="I4" i="38"/>
  <c r="H4" i="38"/>
  <c r="G4" i="38"/>
  <c r="F4" i="38"/>
  <c r="E4" i="38"/>
  <c r="D4" i="38"/>
  <c r="C4" i="38"/>
  <c r="B4" i="38"/>
  <c r="R3" i="38"/>
  <c r="Q3" i="38"/>
  <c r="P3" i="38"/>
  <c r="O3" i="38"/>
  <c r="N3" i="38"/>
  <c r="M3" i="38"/>
  <c r="L3" i="38"/>
  <c r="K3" i="38"/>
  <c r="J3" i="38"/>
  <c r="I3" i="38"/>
  <c r="H3" i="38"/>
  <c r="G3" i="38"/>
  <c r="F3" i="38"/>
  <c r="E3" i="38"/>
  <c r="D3" i="38"/>
  <c r="C3" i="38"/>
  <c r="B3" i="38"/>
  <c r="R2" i="38"/>
  <c r="Q2" i="38"/>
  <c r="P2" i="38"/>
  <c r="O2" i="38"/>
  <c r="N2" i="38"/>
  <c r="M2" i="38"/>
  <c r="L2" i="38"/>
  <c r="K2" i="38"/>
  <c r="J2" i="38"/>
  <c r="I2" i="38"/>
  <c r="H2" i="38"/>
  <c r="G2" i="38"/>
  <c r="F2" i="38"/>
  <c r="E2" i="38"/>
  <c r="D2" i="38"/>
  <c r="C2" i="38"/>
  <c r="B2" i="38"/>
  <c r="B55" i="36"/>
  <c r="B54" i="36"/>
  <c r="H53" i="36"/>
  <c r="F53" i="36"/>
  <c r="E53" i="36"/>
  <c r="D53" i="36"/>
  <c r="C53" i="36"/>
  <c r="B53" i="36"/>
  <c r="H52" i="36"/>
  <c r="F52" i="36"/>
  <c r="E52" i="36"/>
  <c r="D52" i="36"/>
  <c r="C52" i="36"/>
  <c r="B52" i="36"/>
  <c r="H51" i="36"/>
  <c r="F51" i="36"/>
  <c r="E51" i="36"/>
  <c r="D51" i="36"/>
  <c r="C51" i="36"/>
  <c r="B51" i="36"/>
  <c r="H50" i="36"/>
  <c r="F50" i="36"/>
  <c r="E50" i="36"/>
  <c r="D50" i="36"/>
  <c r="C50" i="36"/>
  <c r="B50" i="36"/>
  <c r="H49" i="36"/>
  <c r="F49" i="36"/>
  <c r="E49" i="36"/>
  <c r="D49" i="36"/>
  <c r="C49" i="36"/>
  <c r="B49" i="36"/>
  <c r="H48" i="36"/>
  <c r="F48" i="36"/>
  <c r="E48" i="36"/>
  <c r="D48" i="36"/>
  <c r="C48" i="36"/>
  <c r="B48" i="36"/>
  <c r="H47" i="36"/>
  <c r="F47" i="36"/>
  <c r="E47" i="36"/>
  <c r="D47" i="36"/>
  <c r="C47" i="36"/>
  <c r="B47" i="36"/>
  <c r="H46" i="36"/>
  <c r="F46" i="36"/>
  <c r="E46" i="36"/>
  <c r="D46" i="36"/>
  <c r="C46" i="36"/>
  <c r="B46" i="36"/>
  <c r="H45" i="36"/>
  <c r="F45" i="36"/>
  <c r="E45" i="36"/>
  <c r="D45" i="36"/>
  <c r="C45" i="36"/>
  <c r="B45" i="36"/>
  <c r="H44" i="36"/>
  <c r="F44" i="36"/>
  <c r="E44" i="36"/>
  <c r="D44" i="36"/>
  <c r="C44" i="36"/>
  <c r="B44" i="36"/>
  <c r="H43" i="36"/>
  <c r="F43" i="36"/>
  <c r="E43" i="36"/>
  <c r="D43" i="36"/>
  <c r="C43" i="36"/>
  <c r="B43" i="36"/>
  <c r="H42" i="36"/>
  <c r="F42" i="36"/>
  <c r="E42" i="36"/>
  <c r="D42" i="36"/>
  <c r="C42" i="36"/>
  <c r="B42" i="36"/>
  <c r="H41" i="36"/>
  <c r="F41" i="36"/>
  <c r="E41" i="36"/>
  <c r="D41" i="36"/>
  <c r="C41" i="36"/>
  <c r="B41" i="36"/>
  <c r="H40" i="36"/>
  <c r="F40" i="36"/>
  <c r="E40" i="36"/>
  <c r="D40" i="36"/>
  <c r="C40" i="36"/>
  <c r="B40" i="36"/>
  <c r="H39" i="36"/>
  <c r="F39" i="36"/>
  <c r="E39" i="36"/>
  <c r="D39" i="36"/>
  <c r="C39" i="36"/>
  <c r="B39" i="36"/>
  <c r="H38" i="36"/>
  <c r="F38" i="36"/>
  <c r="E38" i="36"/>
  <c r="D38" i="36"/>
  <c r="C38" i="36"/>
  <c r="B38" i="36"/>
  <c r="H37" i="36"/>
  <c r="F37" i="36"/>
  <c r="E37" i="36"/>
  <c r="D37" i="36"/>
  <c r="C37" i="36"/>
  <c r="B37" i="36"/>
  <c r="H36" i="36"/>
  <c r="F36" i="36"/>
  <c r="E36" i="36"/>
  <c r="D36" i="36"/>
  <c r="C36" i="36"/>
  <c r="B36" i="36"/>
  <c r="H35" i="36"/>
  <c r="F35" i="36"/>
  <c r="E35" i="36"/>
  <c r="D35" i="36"/>
  <c r="C35" i="36"/>
  <c r="B35" i="36"/>
  <c r="H34" i="36"/>
  <c r="F34" i="36"/>
  <c r="E34" i="36"/>
  <c r="D34" i="36"/>
  <c r="C34" i="36"/>
  <c r="B34" i="36"/>
  <c r="H33" i="36"/>
  <c r="F33" i="36"/>
  <c r="E33" i="36"/>
  <c r="D33" i="36"/>
  <c r="C33" i="36"/>
  <c r="B33" i="36"/>
  <c r="H32" i="36"/>
  <c r="F32" i="36"/>
  <c r="E32" i="36"/>
  <c r="D32" i="36"/>
  <c r="C32" i="36"/>
  <c r="B32" i="36"/>
  <c r="H31" i="36"/>
  <c r="F31" i="36"/>
  <c r="E31" i="36"/>
  <c r="D31" i="36"/>
  <c r="C31" i="36"/>
  <c r="B31" i="36"/>
  <c r="H30" i="36"/>
  <c r="F30" i="36"/>
  <c r="E30" i="36"/>
  <c r="D30" i="36"/>
  <c r="C30" i="36"/>
  <c r="B30" i="36"/>
  <c r="H29" i="36"/>
  <c r="F29" i="36"/>
  <c r="E29" i="36"/>
  <c r="D29" i="36"/>
  <c r="C29" i="36"/>
  <c r="B29" i="36"/>
  <c r="H28" i="36"/>
  <c r="F28" i="36"/>
  <c r="E28" i="36"/>
  <c r="D28" i="36"/>
  <c r="C28" i="36"/>
  <c r="B28" i="36"/>
  <c r="H27" i="36"/>
  <c r="F27" i="36"/>
  <c r="E27" i="36"/>
  <c r="D27" i="36"/>
  <c r="C27" i="36"/>
  <c r="B27" i="36"/>
  <c r="H26" i="36"/>
  <c r="F26" i="36"/>
  <c r="E26" i="36"/>
  <c r="D26" i="36"/>
  <c r="C26" i="36"/>
  <c r="B26" i="36"/>
  <c r="H25" i="36"/>
  <c r="F25" i="36"/>
  <c r="E25" i="36"/>
  <c r="D25" i="36"/>
  <c r="C25" i="36"/>
  <c r="B25" i="36"/>
  <c r="H24" i="36"/>
  <c r="F24" i="36"/>
  <c r="E24" i="36"/>
  <c r="D24" i="36"/>
  <c r="C24" i="36"/>
  <c r="B24" i="36"/>
  <c r="H23" i="36"/>
  <c r="F23" i="36"/>
  <c r="E23" i="36"/>
  <c r="D23" i="36"/>
  <c r="C23" i="36"/>
  <c r="B23" i="36"/>
  <c r="H22" i="36"/>
  <c r="F22" i="36"/>
  <c r="E22" i="36"/>
  <c r="D22" i="36"/>
  <c r="C22" i="36"/>
  <c r="B22" i="36"/>
  <c r="H21" i="36"/>
  <c r="F21" i="36"/>
  <c r="E21" i="36"/>
  <c r="D21" i="36"/>
  <c r="C21" i="36"/>
  <c r="B21" i="36"/>
  <c r="H20" i="36"/>
  <c r="F20" i="36"/>
  <c r="E20" i="36"/>
  <c r="D20" i="36"/>
  <c r="C20" i="36"/>
  <c r="B20" i="36"/>
  <c r="H19" i="36"/>
  <c r="F19" i="36"/>
  <c r="E19" i="36"/>
  <c r="D19" i="36"/>
  <c r="C19" i="36"/>
  <c r="B19" i="36"/>
  <c r="H18" i="36"/>
  <c r="F18" i="36"/>
  <c r="E18" i="36"/>
  <c r="D18" i="36"/>
  <c r="C18" i="36"/>
  <c r="B18" i="36"/>
  <c r="H17" i="36"/>
  <c r="F17" i="36"/>
  <c r="E17" i="36"/>
  <c r="D17" i="36"/>
  <c r="C17" i="36"/>
  <c r="B17" i="36"/>
  <c r="H16" i="36"/>
  <c r="F16" i="36"/>
  <c r="E16" i="36"/>
  <c r="D16" i="36"/>
  <c r="C16" i="36"/>
  <c r="B16" i="36"/>
  <c r="H15" i="36"/>
  <c r="F15" i="36"/>
  <c r="E15" i="36"/>
  <c r="D15" i="36"/>
  <c r="C15" i="36"/>
  <c r="B15" i="36"/>
  <c r="H14" i="36"/>
  <c r="F14" i="36"/>
  <c r="E14" i="36"/>
  <c r="D14" i="36"/>
  <c r="C14" i="36"/>
  <c r="B14" i="36"/>
  <c r="H13" i="36"/>
  <c r="F13" i="36"/>
  <c r="E13" i="36"/>
  <c r="D13" i="36"/>
  <c r="C13" i="36"/>
  <c r="B13" i="36"/>
  <c r="H12" i="36"/>
  <c r="F12" i="36"/>
  <c r="E12" i="36"/>
  <c r="D12" i="36"/>
  <c r="C12" i="36"/>
  <c r="B12" i="36"/>
  <c r="H11" i="36"/>
  <c r="F11" i="36"/>
  <c r="E11" i="36"/>
  <c r="D11" i="36"/>
  <c r="C11" i="36"/>
  <c r="B11" i="36"/>
  <c r="H10" i="36"/>
  <c r="F10" i="36"/>
  <c r="E10" i="36"/>
  <c r="D10" i="36"/>
  <c r="C10" i="36"/>
  <c r="B10" i="36"/>
  <c r="H9" i="36"/>
  <c r="F9" i="36"/>
  <c r="E9" i="36"/>
  <c r="D9" i="36"/>
  <c r="C9" i="36"/>
  <c r="B9" i="36"/>
  <c r="H8" i="36"/>
  <c r="F8" i="36"/>
  <c r="E8" i="36"/>
  <c r="D8" i="36"/>
  <c r="C8" i="36"/>
  <c r="B8" i="36"/>
  <c r="H7" i="36"/>
  <c r="F7" i="36"/>
  <c r="E7" i="36"/>
  <c r="D7" i="36"/>
  <c r="C7" i="36"/>
  <c r="B7" i="36"/>
  <c r="H6" i="36"/>
  <c r="F6" i="36"/>
  <c r="E6" i="36"/>
  <c r="D6" i="36"/>
  <c r="C6" i="36"/>
  <c r="B6" i="36"/>
  <c r="H5" i="36"/>
  <c r="F5" i="36"/>
  <c r="E5" i="36"/>
  <c r="D5" i="36"/>
  <c r="C5" i="36"/>
  <c r="B5" i="36"/>
  <c r="H4" i="36"/>
  <c r="F4" i="36"/>
  <c r="E4" i="36"/>
  <c r="D4" i="36"/>
  <c r="C4" i="36"/>
  <c r="B4" i="36"/>
  <c r="H3" i="36"/>
  <c r="F3" i="36"/>
  <c r="E3" i="36"/>
  <c r="D3" i="36"/>
  <c r="C3" i="36"/>
  <c r="B3" i="36"/>
  <c r="H2" i="36"/>
  <c r="F2" i="36"/>
  <c r="E2" i="36"/>
  <c r="D2" i="36"/>
  <c r="C2" i="36"/>
  <c r="B2" i="36"/>
  <c r="F53" i="34"/>
  <c r="E53" i="34"/>
  <c r="D53" i="34"/>
  <c r="C53" i="34"/>
  <c r="B53" i="34"/>
  <c r="F52" i="34"/>
  <c r="E52" i="34"/>
  <c r="D52" i="34"/>
  <c r="C52" i="34"/>
  <c r="B52" i="34"/>
  <c r="F51" i="34"/>
  <c r="E51" i="34"/>
  <c r="D51" i="34"/>
  <c r="C51" i="34"/>
  <c r="B51" i="34"/>
  <c r="F50" i="34"/>
  <c r="E50" i="34"/>
  <c r="D50" i="34"/>
  <c r="C50" i="34"/>
  <c r="B50" i="34"/>
  <c r="F49" i="34"/>
  <c r="E49" i="34"/>
  <c r="D49" i="34"/>
  <c r="C49" i="34"/>
  <c r="B49" i="34"/>
  <c r="F48" i="34"/>
  <c r="E48" i="34"/>
  <c r="D48" i="34"/>
  <c r="C48" i="34"/>
  <c r="B48" i="34"/>
  <c r="F47" i="34"/>
  <c r="E47" i="34"/>
  <c r="D47" i="34"/>
  <c r="C47" i="34"/>
  <c r="B47" i="34"/>
  <c r="F46" i="34"/>
  <c r="E46" i="34"/>
  <c r="D46" i="34"/>
  <c r="C46" i="34"/>
  <c r="B46" i="34"/>
  <c r="F45" i="34"/>
  <c r="E45" i="34"/>
  <c r="D45" i="34"/>
  <c r="C45" i="34"/>
  <c r="B45" i="34"/>
  <c r="F44" i="34"/>
  <c r="E44" i="34"/>
  <c r="D44" i="34"/>
  <c r="C44" i="34"/>
  <c r="B44" i="34"/>
  <c r="F43" i="34"/>
  <c r="E43" i="34"/>
  <c r="D43" i="34"/>
  <c r="C43" i="34"/>
  <c r="B43" i="34"/>
  <c r="F42" i="34"/>
  <c r="E42" i="34"/>
  <c r="D42" i="34"/>
  <c r="C42" i="34"/>
  <c r="B42" i="34"/>
  <c r="F41" i="34"/>
  <c r="E41" i="34"/>
  <c r="D41" i="34"/>
  <c r="C41" i="34"/>
  <c r="B41" i="34"/>
  <c r="F40" i="34"/>
  <c r="E40" i="34"/>
  <c r="D40" i="34"/>
  <c r="C40" i="34"/>
  <c r="B40" i="34"/>
  <c r="F39" i="34"/>
  <c r="E39" i="34"/>
  <c r="D39" i="34"/>
  <c r="C39" i="34"/>
  <c r="B39" i="34"/>
  <c r="F38" i="34"/>
  <c r="E38" i="34"/>
  <c r="D38" i="34"/>
  <c r="C38" i="34"/>
  <c r="B38" i="34"/>
  <c r="F37" i="34"/>
  <c r="E37" i="34"/>
  <c r="D37" i="34"/>
  <c r="C37" i="34"/>
  <c r="B37" i="34"/>
  <c r="F36" i="34"/>
  <c r="E36" i="34"/>
  <c r="D36" i="34"/>
  <c r="C36" i="34"/>
  <c r="B36" i="34"/>
  <c r="F35" i="34"/>
  <c r="E35" i="34"/>
  <c r="D35" i="34"/>
  <c r="C35" i="34"/>
  <c r="B35" i="34"/>
  <c r="F34" i="34"/>
  <c r="E34" i="34"/>
  <c r="D34" i="34"/>
  <c r="C34" i="34"/>
  <c r="B34" i="34"/>
  <c r="F33" i="34"/>
  <c r="E33" i="34"/>
  <c r="D33" i="34"/>
  <c r="C33" i="34"/>
  <c r="B33" i="34"/>
  <c r="F32" i="34"/>
  <c r="E32" i="34"/>
  <c r="D32" i="34"/>
  <c r="C32" i="34"/>
  <c r="B32" i="34"/>
  <c r="F31" i="34"/>
  <c r="E31" i="34"/>
  <c r="D31" i="34"/>
  <c r="C31" i="34"/>
  <c r="B31" i="34"/>
  <c r="F30" i="34"/>
  <c r="E30" i="34"/>
  <c r="D30" i="34"/>
  <c r="C30" i="34"/>
  <c r="B30" i="34"/>
  <c r="F29" i="34"/>
  <c r="E29" i="34"/>
  <c r="D29" i="34"/>
  <c r="C29" i="34"/>
  <c r="B29" i="34"/>
  <c r="F28" i="34"/>
  <c r="E28" i="34"/>
  <c r="D28" i="34"/>
  <c r="C28" i="34"/>
  <c r="B28" i="34"/>
  <c r="F27" i="34"/>
  <c r="E27" i="34"/>
  <c r="D27" i="34"/>
  <c r="C27" i="34"/>
  <c r="B27" i="34"/>
  <c r="F26" i="34"/>
  <c r="E26" i="34"/>
  <c r="D26" i="34"/>
  <c r="C26" i="34"/>
  <c r="B26" i="34"/>
  <c r="F25" i="34"/>
  <c r="E25" i="34"/>
  <c r="D25" i="34"/>
  <c r="C25" i="34"/>
  <c r="B25" i="34"/>
  <c r="F24" i="34"/>
  <c r="E24" i="34"/>
  <c r="D24" i="34"/>
  <c r="C24" i="34"/>
  <c r="B24" i="34"/>
  <c r="F23" i="34"/>
  <c r="E23" i="34"/>
  <c r="D23" i="34"/>
  <c r="C23" i="34"/>
  <c r="B23" i="34"/>
  <c r="F22" i="34"/>
  <c r="E22" i="34"/>
  <c r="D22" i="34"/>
  <c r="C22" i="34"/>
  <c r="B22" i="34"/>
  <c r="F21" i="34"/>
  <c r="E21" i="34"/>
  <c r="D21" i="34"/>
  <c r="C21" i="34"/>
  <c r="B21" i="34"/>
  <c r="F20" i="34"/>
  <c r="E20" i="34"/>
  <c r="D20" i="34"/>
  <c r="C20" i="34"/>
  <c r="B20" i="34"/>
  <c r="F19" i="34"/>
  <c r="E19" i="34"/>
  <c r="D19" i="34"/>
  <c r="C19" i="34"/>
  <c r="B19" i="34"/>
  <c r="F18" i="34"/>
  <c r="E18" i="34"/>
  <c r="D18" i="34"/>
  <c r="C18" i="34"/>
  <c r="B18" i="34"/>
  <c r="F17" i="34"/>
  <c r="E17" i="34"/>
  <c r="D17" i="34"/>
  <c r="C17" i="34"/>
  <c r="B17" i="34"/>
  <c r="F16" i="34"/>
  <c r="E16" i="34"/>
  <c r="D16" i="34"/>
  <c r="C16" i="34"/>
  <c r="B16" i="34"/>
  <c r="F15" i="34"/>
  <c r="E15" i="34"/>
  <c r="D15" i="34"/>
  <c r="C15" i="34"/>
  <c r="B15" i="34"/>
  <c r="F14" i="34"/>
  <c r="E14" i="34"/>
  <c r="D14" i="34"/>
  <c r="C14" i="34"/>
  <c r="B14" i="34"/>
  <c r="G13" i="34"/>
  <c r="F13" i="34"/>
  <c r="E13" i="34"/>
  <c r="D13" i="34"/>
  <c r="C13" i="34"/>
  <c r="B13" i="34"/>
  <c r="G12" i="34"/>
  <c r="F12" i="34"/>
  <c r="E12" i="34"/>
  <c r="D12" i="34"/>
  <c r="C12" i="34"/>
  <c r="B12" i="34"/>
  <c r="G11" i="34"/>
  <c r="F11" i="34"/>
  <c r="E11" i="34"/>
  <c r="D11" i="34"/>
  <c r="C11" i="34"/>
  <c r="B11" i="34"/>
  <c r="G10" i="34"/>
  <c r="F10" i="34"/>
  <c r="E10" i="34"/>
  <c r="D10" i="34"/>
  <c r="C10" i="34"/>
  <c r="B10" i="34"/>
  <c r="G9" i="34"/>
  <c r="F9" i="34"/>
  <c r="E9" i="34"/>
  <c r="D9" i="34"/>
  <c r="C9" i="34"/>
  <c r="B9" i="34"/>
  <c r="G8" i="34"/>
  <c r="F8" i="34"/>
  <c r="E8" i="34"/>
  <c r="D8" i="34"/>
  <c r="C8" i="34"/>
  <c r="B8" i="34"/>
  <c r="G7" i="34"/>
  <c r="F7" i="34"/>
  <c r="E7" i="34"/>
  <c r="D7" i="34"/>
  <c r="C7" i="34"/>
  <c r="B7" i="34"/>
  <c r="G6" i="34"/>
  <c r="F6" i="34"/>
  <c r="E6" i="34"/>
  <c r="D6" i="34"/>
  <c r="C6" i="34"/>
  <c r="B6" i="34"/>
  <c r="G5" i="34"/>
  <c r="F5" i="34"/>
  <c r="E5" i="34"/>
  <c r="D5" i="34"/>
  <c r="C5" i="34"/>
  <c r="B5" i="34"/>
  <c r="G4" i="34"/>
  <c r="F4" i="34"/>
  <c r="E4" i="34"/>
  <c r="D4" i="34"/>
  <c r="C4" i="34"/>
  <c r="B4" i="34"/>
  <c r="G3" i="34"/>
  <c r="F3" i="34"/>
  <c r="E3" i="34"/>
  <c r="D3" i="34"/>
  <c r="C3" i="34"/>
  <c r="B3" i="34"/>
  <c r="H71" i="32"/>
  <c r="G71" i="32"/>
  <c r="F71" i="32"/>
  <c r="E71" i="32"/>
  <c r="D71" i="32"/>
  <c r="C71" i="32"/>
  <c r="B71" i="32"/>
  <c r="C70" i="32"/>
  <c r="B70" i="32"/>
  <c r="H69" i="32"/>
  <c r="G69" i="32"/>
  <c r="F69" i="32"/>
  <c r="E69" i="32"/>
  <c r="D69" i="32"/>
  <c r="C69" i="32"/>
  <c r="B69" i="32"/>
  <c r="H68" i="32"/>
  <c r="G68" i="32"/>
  <c r="F68" i="32"/>
  <c r="E68" i="32"/>
  <c r="D68" i="32"/>
  <c r="C68" i="32"/>
  <c r="B68" i="32"/>
  <c r="H67" i="32"/>
  <c r="G67" i="32"/>
  <c r="F67" i="32"/>
  <c r="E67" i="32"/>
  <c r="D67" i="32"/>
  <c r="C67" i="32"/>
  <c r="B67" i="32"/>
  <c r="H66" i="32"/>
  <c r="G66" i="32"/>
  <c r="F66" i="32"/>
  <c r="E66" i="32"/>
  <c r="D66" i="32"/>
  <c r="C66" i="32"/>
  <c r="B66" i="32"/>
  <c r="H65" i="32"/>
  <c r="G65" i="32"/>
  <c r="F65" i="32"/>
  <c r="E65" i="32"/>
  <c r="D65" i="32"/>
  <c r="C65" i="32"/>
  <c r="B65" i="32"/>
  <c r="H64" i="32"/>
  <c r="G64" i="32"/>
  <c r="F64" i="32"/>
  <c r="E64" i="32"/>
  <c r="D64" i="32"/>
  <c r="C64" i="32"/>
  <c r="B64" i="32"/>
  <c r="H63" i="32"/>
  <c r="G63" i="32"/>
  <c r="F63" i="32"/>
  <c r="E63" i="32"/>
  <c r="D63" i="32"/>
  <c r="C63" i="32"/>
  <c r="B63" i="32"/>
  <c r="H62" i="32"/>
  <c r="G62" i="32"/>
  <c r="F62" i="32"/>
  <c r="E62" i="32"/>
  <c r="D62" i="32"/>
  <c r="C62" i="32"/>
  <c r="B62" i="32"/>
  <c r="H61" i="32"/>
  <c r="G61" i="32"/>
  <c r="F61" i="32"/>
  <c r="E61" i="32"/>
  <c r="D61" i="32"/>
  <c r="C61" i="32"/>
  <c r="B61" i="32"/>
  <c r="H60" i="32"/>
  <c r="G60" i="32"/>
  <c r="F60" i="32"/>
  <c r="E60" i="32"/>
  <c r="D60" i="32"/>
  <c r="C60" i="32"/>
  <c r="B60" i="32"/>
  <c r="H59" i="32"/>
  <c r="G59" i="32"/>
  <c r="F59" i="32"/>
  <c r="E59" i="32"/>
  <c r="D59" i="32"/>
  <c r="C59" i="32"/>
  <c r="B59" i="32"/>
  <c r="H58" i="32"/>
  <c r="G58" i="32"/>
  <c r="F58" i="32"/>
  <c r="E58" i="32"/>
  <c r="D58" i="32"/>
  <c r="C58" i="32"/>
  <c r="B58" i="32"/>
  <c r="H57" i="32"/>
  <c r="G57" i="32"/>
  <c r="F57" i="32"/>
  <c r="E57" i="32"/>
  <c r="D57" i="32"/>
  <c r="C57" i="32"/>
  <c r="B57" i="32"/>
  <c r="H56" i="32"/>
  <c r="G56" i="32"/>
  <c r="F56" i="32"/>
  <c r="E56" i="32"/>
  <c r="D56" i="32"/>
  <c r="C56" i="32"/>
  <c r="B56" i="32"/>
  <c r="H55" i="32"/>
  <c r="G55" i="32"/>
  <c r="F55" i="32"/>
  <c r="E55" i="32"/>
  <c r="D55" i="32"/>
  <c r="C55" i="32"/>
  <c r="B55" i="32"/>
  <c r="H54" i="32"/>
  <c r="G54" i="32"/>
  <c r="F54" i="32"/>
  <c r="E54" i="32"/>
  <c r="D54" i="32"/>
  <c r="C54" i="32"/>
  <c r="B54" i="32"/>
  <c r="H53" i="32"/>
  <c r="G53" i="32"/>
  <c r="F53" i="32"/>
  <c r="E53" i="32"/>
  <c r="D53" i="32"/>
  <c r="C53" i="32"/>
  <c r="B53" i="32"/>
  <c r="H52" i="32"/>
  <c r="G52" i="32"/>
  <c r="F52" i="32"/>
  <c r="E52" i="32"/>
  <c r="D52" i="32"/>
  <c r="C52" i="32"/>
  <c r="B52" i="32"/>
  <c r="H51" i="32"/>
  <c r="G51" i="32"/>
  <c r="F51" i="32"/>
  <c r="E51" i="32"/>
  <c r="D51" i="32"/>
  <c r="C51" i="32"/>
  <c r="B51" i="32"/>
  <c r="H50" i="32"/>
  <c r="G50" i="32"/>
  <c r="F50" i="32"/>
  <c r="E50" i="32"/>
  <c r="D50" i="32"/>
  <c r="C50" i="32"/>
  <c r="B50" i="32"/>
  <c r="H49" i="32"/>
  <c r="G49" i="32"/>
  <c r="F49" i="32"/>
  <c r="E49" i="32"/>
  <c r="D49" i="32"/>
  <c r="C49" i="32"/>
  <c r="B49" i="32"/>
  <c r="H48" i="32"/>
  <c r="G48" i="32"/>
  <c r="F48" i="32"/>
  <c r="E48" i="32"/>
  <c r="D48" i="32"/>
  <c r="C48" i="32"/>
  <c r="B48" i="32"/>
  <c r="H47" i="32"/>
  <c r="G47" i="32"/>
  <c r="F47" i="32"/>
  <c r="E47" i="32"/>
  <c r="D47" i="32"/>
  <c r="C47" i="32"/>
  <c r="B47" i="32"/>
  <c r="H46" i="32"/>
  <c r="G46" i="32"/>
  <c r="F46" i="32"/>
  <c r="E46" i="32"/>
  <c r="D46" i="32"/>
  <c r="C46" i="32"/>
  <c r="B46" i="32"/>
  <c r="H45" i="32"/>
  <c r="G45" i="32"/>
  <c r="F45" i="32"/>
  <c r="E45" i="32"/>
  <c r="D45" i="32"/>
  <c r="C45" i="32"/>
  <c r="B45" i="32"/>
  <c r="H44" i="32"/>
  <c r="G44" i="32"/>
  <c r="F44" i="32"/>
  <c r="E44" i="32"/>
  <c r="D44" i="32"/>
  <c r="C44" i="32"/>
  <c r="B44" i="32"/>
  <c r="H43" i="32"/>
  <c r="G43" i="32"/>
  <c r="F43" i="32"/>
  <c r="E43" i="32"/>
  <c r="D43" i="32"/>
  <c r="C43" i="32"/>
  <c r="B43" i="32"/>
  <c r="H42" i="32"/>
  <c r="G42" i="32"/>
  <c r="F42" i="32"/>
  <c r="E42" i="32"/>
  <c r="D42" i="32"/>
  <c r="C42" i="32"/>
  <c r="B42" i="32"/>
  <c r="H41" i="32"/>
  <c r="G41" i="32"/>
  <c r="F41" i="32"/>
  <c r="E41" i="32"/>
  <c r="D41" i="32"/>
  <c r="C41" i="32"/>
  <c r="B41" i="32"/>
  <c r="H40" i="32"/>
  <c r="G40" i="32"/>
  <c r="F40" i="32"/>
  <c r="E40" i="32"/>
  <c r="D40" i="32"/>
  <c r="C40" i="32"/>
  <c r="B40" i="32"/>
  <c r="H39" i="32"/>
  <c r="G39" i="32"/>
  <c r="F39" i="32"/>
  <c r="E39" i="32"/>
  <c r="D39" i="32"/>
  <c r="C39" i="32"/>
  <c r="B39" i="32"/>
  <c r="H38" i="32"/>
  <c r="G38" i="32"/>
  <c r="F38" i="32"/>
  <c r="E38" i="32"/>
  <c r="D38" i="32"/>
  <c r="C38" i="32"/>
  <c r="B38" i="32"/>
  <c r="H37" i="32"/>
  <c r="G37" i="32"/>
  <c r="F37" i="32"/>
  <c r="E37" i="32"/>
  <c r="D37" i="32"/>
  <c r="C37" i="32"/>
  <c r="B37" i="32"/>
  <c r="H36" i="32"/>
  <c r="G36" i="32"/>
  <c r="F36" i="32"/>
  <c r="E36" i="32"/>
  <c r="D36" i="32"/>
  <c r="C36" i="32"/>
  <c r="B36" i="32"/>
  <c r="H35" i="32"/>
  <c r="G35" i="32"/>
  <c r="F35" i="32"/>
  <c r="E35" i="32"/>
  <c r="D35" i="32"/>
  <c r="C35" i="32"/>
  <c r="B35" i="32"/>
  <c r="H34" i="32"/>
  <c r="G34" i="32"/>
  <c r="F34" i="32"/>
  <c r="E34" i="32"/>
  <c r="D34" i="32"/>
  <c r="C34" i="32"/>
  <c r="B34" i="32"/>
  <c r="H33" i="32"/>
  <c r="G33" i="32"/>
  <c r="F33" i="32"/>
  <c r="E33" i="32"/>
  <c r="D33" i="32"/>
  <c r="C33" i="32"/>
  <c r="B33" i="32"/>
  <c r="H32" i="32"/>
  <c r="G32" i="32"/>
  <c r="F32" i="32"/>
  <c r="E32" i="32"/>
  <c r="D32" i="32"/>
  <c r="C32" i="32"/>
  <c r="B32" i="32"/>
  <c r="H31" i="32"/>
  <c r="G31" i="32"/>
  <c r="F31" i="32"/>
  <c r="E31" i="32"/>
  <c r="D31" i="32"/>
  <c r="C31" i="32"/>
  <c r="B31" i="32"/>
  <c r="H30" i="32"/>
  <c r="G30" i="32"/>
  <c r="F30" i="32"/>
  <c r="E30" i="32"/>
  <c r="D30" i="32"/>
  <c r="C30" i="32"/>
  <c r="B30" i="32"/>
  <c r="H29" i="32"/>
  <c r="G29" i="32"/>
  <c r="F29" i="32"/>
  <c r="E29" i="32"/>
  <c r="D29" i="32"/>
  <c r="C29" i="32"/>
  <c r="B29" i="32"/>
  <c r="H28" i="32"/>
  <c r="G28" i="32"/>
  <c r="F28" i="32"/>
  <c r="E28" i="32"/>
  <c r="D28" i="32"/>
  <c r="C28" i="32"/>
  <c r="B28" i="32"/>
  <c r="H27" i="32"/>
  <c r="G27" i="32"/>
  <c r="F27" i="32"/>
  <c r="E27" i="32"/>
  <c r="D27" i="32"/>
  <c r="C27" i="32"/>
  <c r="B27" i="32"/>
  <c r="H26" i="32"/>
  <c r="G26" i="32"/>
  <c r="F26" i="32"/>
  <c r="E26" i="32"/>
  <c r="D26" i="32"/>
  <c r="C26" i="32"/>
  <c r="B26" i="32"/>
  <c r="H25" i="32"/>
  <c r="G25" i="32"/>
  <c r="F25" i="32"/>
  <c r="E25" i="32"/>
  <c r="D25" i="32"/>
  <c r="C25" i="32"/>
  <c r="B25" i="32"/>
  <c r="H24" i="32"/>
  <c r="G24" i="32"/>
  <c r="F24" i="32"/>
  <c r="E24" i="32"/>
  <c r="D24" i="32"/>
  <c r="C24" i="32"/>
  <c r="B24" i="32"/>
  <c r="H23" i="32"/>
  <c r="G23" i="32"/>
  <c r="F23" i="32"/>
  <c r="E23" i="32"/>
  <c r="D23" i="32"/>
  <c r="C23" i="32"/>
  <c r="B23" i="32"/>
  <c r="H22" i="32"/>
  <c r="G22" i="32"/>
  <c r="F22" i="32"/>
  <c r="E22" i="32"/>
  <c r="D22" i="32"/>
  <c r="C22" i="32"/>
  <c r="B22" i="32"/>
  <c r="H21" i="32"/>
  <c r="G21" i="32"/>
  <c r="F21" i="32"/>
  <c r="E21" i="32"/>
  <c r="D21" i="32"/>
  <c r="C21" i="32"/>
  <c r="B21" i="32"/>
  <c r="H20" i="32"/>
  <c r="G20" i="32"/>
  <c r="F20" i="32"/>
  <c r="E20" i="32"/>
  <c r="D20" i="32"/>
  <c r="C20" i="32"/>
  <c r="B20" i="32"/>
  <c r="H19" i="32"/>
  <c r="G19" i="32"/>
  <c r="F19" i="32"/>
  <c r="E19" i="32"/>
  <c r="D19" i="32"/>
  <c r="C19" i="32"/>
  <c r="B19" i="32"/>
  <c r="H18" i="32"/>
  <c r="G18" i="32"/>
  <c r="F18" i="32"/>
  <c r="E18" i="32"/>
  <c r="D18" i="32"/>
  <c r="C18" i="32"/>
  <c r="B18" i="32"/>
  <c r="H17" i="32"/>
  <c r="G17" i="32"/>
  <c r="F17" i="32"/>
  <c r="E17" i="32"/>
  <c r="D17" i="32"/>
  <c r="C17" i="32"/>
  <c r="B17" i="32"/>
  <c r="H16" i="32"/>
  <c r="G16" i="32"/>
  <c r="F16" i="32"/>
  <c r="E16" i="32"/>
  <c r="D16" i="32"/>
  <c r="C16" i="32"/>
  <c r="B16" i="32"/>
  <c r="H15" i="32"/>
  <c r="G15" i="32"/>
  <c r="F15" i="32"/>
  <c r="E15" i="32"/>
  <c r="D15" i="32"/>
  <c r="C15" i="32"/>
  <c r="B15" i="32"/>
  <c r="H14" i="32"/>
  <c r="G14" i="32"/>
  <c r="F14" i="32"/>
  <c r="E14" i="32"/>
  <c r="D14" i="32"/>
  <c r="C14" i="32"/>
  <c r="B14" i="32"/>
  <c r="H13" i="32"/>
  <c r="G13" i="32"/>
  <c r="F13" i="32"/>
  <c r="E13" i="32"/>
  <c r="D13" i="32"/>
  <c r="C13" i="32"/>
  <c r="B13" i="32"/>
  <c r="H12" i="32"/>
  <c r="G12" i="32"/>
  <c r="F12" i="32"/>
  <c r="E12" i="32"/>
  <c r="D12" i="32"/>
  <c r="C12" i="32"/>
  <c r="B12" i="32"/>
  <c r="H11" i="32"/>
  <c r="G11" i="32"/>
  <c r="F11" i="32"/>
  <c r="E11" i="32"/>
  <c r="D11" i="32"/>
  <c r="C11" i="32"/>
  <c r="B11" i="32"/>
  <c r="H10" i="32"/>
  <c r="G10" i="32"/>
  <c r="F10" i="32"/>
  <c r="E10" i="32"/>
  <c r="D10" i="32"/>
  <c r="C10" i="32"/>
  <c r="B10" i="32"/>
  <c r="H9" i="32"/>
  <c r="G9" i="32"/>
  <c r="F9" i="32"/>
  <c r="E9" i="32"/>
  <c r="D9" i="32"/>
  <c r="C9" i="32"/>
  <c r="B9" i="32"/>
  <c r="H8" i="32"/>
  <c r="G8" i="32"/>
  <c r="F8" i="32"/>
  <c r="E8" i="32"/>
  <c r="D8" i="32"/>
  <c r="C8" i="32"/>
  <c r="B8" i="32"/>
  <c r="H7" i="32"/>
  <c r="G7" i="32"/>
  <c r="F7" i="32"/>
  <c r="E7" i="32"/>
  <c r="D7" i="32"/>
  <c r="C7" i="32"/>
  <c r="B7" i="32"/>
  <c r="H6" i="32"/>
  <c r="G6" i="32"/>
  <c r="F6" i="32"/>
  <c r="E6" i="32"/>
  <c r="D6" i="32"/>
  <c r="C6" i="32"/>
  <c r="B6" i="32"/>
  <c r="H5" i="32"/>
  <c r="G5" i="32"/>
  <c r="F5" i="32"/>
  <c r="E5" i="32"/>
  <c r="D5" i="32"/>
  <c r="C5" i="32"/>
  <c r="B5" i="32"/>
  <c r="H4" i="32"/>
  <c r="G4" i="32"/>
  <c r="F4" i="32"/>
  <c r="E4" i="32"/>
  <c r="D4" i="32"/>
  <c r="C4" i="32"/>
  <c r="B4" i="32"/>
  <c r="H3" i="32"/>
  <c r="G3" i="32"/>
  <c r="F3" i="32"/>
  <c r="E3" i="32"/>
  <c r="D3" i="32"/>
  <c r="C3" i="32"/>
  <c r="B3" i="32"/>
  <c r="H2" i="32"/>
  <c r="G2" i="32"/>
  <c r="F2" i="32"/>
  <c r="E2" i="32"/>
  <c r="D2" i="32"/>
  <c r="C2" i="32"/>
  <c r="B2" i="32"/>
  <c r="F41" i="30"/>
  <c r="E41" i="30"/>
  <c r="D41" i="30"/>
  <c r="C41" i="30"/>
  <c r="B41" i="30"/>
  <c r="F40" i="30"/>
  <c r="E40" i="30"/>
  <c r="D40" i="30"/>
  <c r="C40" i="30"/>
  <c r="B40" i="30"/>
  <c r="F39" i="30"/>
  <c r="E39" i="30"/>
  <c r="D39" i="30"/>
  <c r="C39" i="30"/>
  <c r="B39" i="30"/>
  <c r="F38" i="30"/>
  <c r="E38" i="30"/>
  <c r="D38" i="30"/>
  <c r="C38" i="30"/>
  <c r="B38" i="30"/>
  <c r="F37" i="30"/>
  <c r="E37" i="30"/>
  <c r="D37" i="30"/>
  <c r="C37" i="30"/>
  <c r="B37" i="30"/>
  <c r="F36" i="30"/>
  <c r="E36" i="30"/>
  <c r="D36" i="30"/>
  <c r="C36" i="30"/>
  <c r="B36" i="30"/>
  <c r="F35" i="30"/>
  <c r="E35" i="30"/>
  <c r="D35" i="30"/>
  <c r="C35" i="30"/>
  <c r="B35" i="30"/>
  <c r="F34" i="30"/>
  <c r="E34" i="30"/>
  <c r="D34" i="30"/>
  <c r="C34" i="30"/>
  <c r="B34" i="30"/>
  <c r="F33" i="30"/>
  <c r="E33" i="30"/>
  <c r="D33" i="30"/>
  <c r="C33" i="30"/>
  <c r="B33" i="30"/>
  <c r="F32" i="30"/>
  <c r="E32" i="30"/>
  <c r="D32" i="30"/>
  <c r="C32" i="30"/>
  <c r="B32" i="30"/>
  <c r="F31" i="30"/>
  <c r="E31" i="30"/>
  <c r="D31" i="30"/>
  <c r="C31" i="30"/>
  <c r="B31" i="30"/>
  <c r="F30" i="30"/>
  <c r="E30" i="30"/>
  <c r="D30" i="30"/>
  <c r="C30" i="30"/>
  <c r="B30" i="30"/>
  <c r="F29" i="30"/>
  <c r="E29" i="30"/>
  <c r="D29" i="30"/>
  <c r="C29" i="30"/>
  <c r="B29" i="30"/>
  <c r="F28" i="30"/>
  <c r="E28" i="30"/>
  <c r="D28" i="30"/>
  <c r="C28" i="30"/>
  <c r="B28" i="30"/>
  <c r="F27" i="30"/>
  <c r="E27" i="30"/>
  <c r="D27" i="30"/>
  <c r="C27" i="30"/>
  <c r="B27" i="30"/>
  <c r="F26" i="30"/>
  <c r="E26" i="30"/>
  <c r="D26" i="30"/>
  <c r="C26" i="30"/>
  <c r="B26" i="30"/>
  <c r="F25" i="30"/>
  <c r="E25" i="30"/>
  <c r="D25" i="30"/>
  <c r="C25" i="30"/>
  <c r="B25" i="30"/>
  <c r="F24" i="30"/>
  <c r="E24" i="30"/>
  <c r="D24" i="30"/>
  <c r="C24" i="30"/>
  <c r="B24" i="30"/>
  <c r="F23" i="30"/>
  <c r="E23" i="30"/>
  <c r="D23" i="30"/>
  <c r="C23" i="30"/>
  <c r="B23" i="30"/>
  <c r="F22" i="30"/>
  <c r="E22" i="30"/>
  <c r="D22" i="30"/>
  <c r="C22" i="30"/>
  <c r="B22" i="30"/>
  <c r="F21" i="30"/>
  <c r="E21" i="30"/>
  <c r="D21" i="30"/>
  <c r="C21" i="30"/>
  <c r="B21" i="30"/>
  <c r="F20" i="30"/>
  <c r="E20" i="30"/>
  <c r="D20" i="30"/>
  <c r="C20" i="30"/>
  <c r="B20" i="30"/>
  <c r="F19" i="30"/>
  <c r="E19" i="30"/>
  <c r="D19" i="30"/>
  <c r="C19" i="30"/>
  <c r="B19" i="30"/>
  <c r="F18" i="30"/>
  <c r="E18" i="30"/>
  <c r="D18" i="30"/>
  <c r="C18" i="30"/>
  <c r="B18" i="30"/>
  <c r="F17" i="30"/>
  <c r="E17" i="30"/>
  <c r="D17" i="30"/>
  <c r="C17" i="30"/>
  <c r="B17" i="30"/>
  <c r="F16" i="30"/>
  <c r="E16" i="30"/>
  <c r="D16" i="30"/>
  <c r="C16" i="30"/>
  <c r="B16" i="30"/>
  <c r="F15" i="30"/>
  <c r="E15" i="30"/>
  <c r="D15" i="30"/>
  <c r="C15" i="30"/>
  <c r="B15" i="30"/>
  <c r="F14" i="30"/>
  <c r="E14" i="30"/>
  <c r="D14" i="30"/>
  <c r="C14" i="30"/>
  <c r="B14" i="30"/>
  <c r="F13" i="30"/>
  <c r="E13" i="30"/>
  <c r="D13" i="30"/>
  <c r="C13" i="30"/>
  <c r="B13" i="30"/>
  <c r="F12" i="30"/>
  <c r="E12" i="30"/>
  <c r="D12" i="30"/>
  <c r="C12" i="30"/>
  <c r="B12" i="30"/>
  <c r="F11" i="30"/>
  <c r="E11" i="30"/>
  <c r="D11" i="30"/>
  <c r="C11" i="30"/>
  <c r="B11" i="30"/>
  <c r="F10" i="30"/>
  <c r="E10" i="30"/>
  <c r="D10" i="30"/>
  <c r="C10" i="30"/>
  <c r="B10" i="30"/>
  <c r="F9" i="30"/>
  <c r="E9" i="30"/>
  <c r="D9" i="30"/>
  <c r="C9" i="30"/>
  <c r="B9" i="30"/>
  <c r="F8" i="30"/>
  <c r="E8" i="30"/>
  <c r="D8" i="30"/>
  <c r="C8" i="30"/>
  <c r="B8" i="30"/>
  <c r="F7" i="30"/>
  <c r="E7" i="30"/>
  <c r="D7" i="30"/>
  <c r="C7" i="30"/>
  <c r="B7" i="30"/>
  <c r="F6" i="30"/>
  <c r="E6" i="30"/>
  <c r="D6" i="30"/>
  <c r="C6" i="30"/>
  <c r="B6" i="30"/>
  <c r="F5" i="30"/>
  <c r="E5" i="30"/>
  <c r="D5" i="30"/>
  <c r="C5" i="30"/>
  <c r="B5" i="30"/>
  <c r="F4" i="30"/>
  <c r="E4" i="30"/>
  <c r="D4" i="30"/>
  <c r="C4" i="30"/>
  <c r="B4" i="30"/>
  <c r="F3" i="30"/>
  <c r="E3" i="30"/>
  <c r="D3" i="30"/>
  <c r="C3" i="30"/>
  <c r="B3" i="30"/>
  <c r="F2" i="30"/>
  <c r="E2" i="30"/>
  <c r="D2" i="30"/>
  <c r="C2" i="30"/>
  <c r="B2" i="30"/>
  <c r="L20" i="29"/>
  <c r="K20" i="29"/>
  <c r="J20" i="29"/>
  <c r="I20" i="29"/>
  <c r="H20" i="29"/>
  <c r="G20" i="29"/>
  <c r="F20" i="29"/>
  <c r="E20" i="29"/>
  <c r="D20" i="29"/>
  <c r="C20" i="29"/>
  <c r="B20" i="29"/>
  <c r="L19" i="29"/>
  <c r="K19" i="29"/>
  <c r="J19" i="29"/>
  <c r="I19" i="29"/>
  <c r="H19" i="29"/>
  <c r="G19" i="29"/>
  <c r="F19" i="29"/>
  <c r="E19" i="29"/>
  <c r="D19" i="29"/>
  <c r="C19" i="29"/>
  <c r="B19" i="29"/>
  <c r="L18" i="29"/>
  <c r="K18" i="29"/>
  <c r="J18" i="29"/>
  <c r="I18" i="29"/>
  <c r="H18" i="29"/>
  <c r="G18" i="29"/>
  <c r="F18" i="29"/>
  <c r="E18" i="29"/>
  <c r="D18" i="29"/>
  <c r="C18" i="29"/>
  <c r="B18" i="29"/>
  <c r="L17" i="29"/>
  <c r="K17" i="29"/>
  <c r="J17" i="29"/>
  <c r="I17" i="29"/>
  <c r="H17" i="29"/>
  <c r="G17" i="29"/>
  <c r="F17" i="29"/>
  <c r="E17" i="29"/>
  <c r="D17" i="29"/>
  <c r="C17" i="29"/>
  <c r="B17" i="29"/>
  <c r="L16" i="29"/>
  <c r="K16" i="29"/>
  <c r="J16" i="29"/>
  <c r="I16" i="29"/>
  <c r="H16" i="29"/>
  <c r="G16" i="29"/>
  <c r="F16" i="29"/>
  <c r="E16" i="29"/>
  <c r="D16" i="29"/>
  <c r="C16" i="29"/>
  <c r="B16" i="29"/>
  <c r="L15" i="29"/>
  <c r="K15" i="29"/>
  <c r="J15" i="29"/>
  <c r="I15" i="29"/>
  <c r="H15" i="29"/>
  <c r="G15" i="29"/>
  <c r="F15" i="29"/>
  <c r="E15" i="29"/>
  <c r="D15" i="29"/>
  <c r="C15" i="29"/>
  <c r="B15" i="29"/>
  <c r="L14" i="29"/>
  <c r="K14" i="29"/>
  <c r="J14" i="29"/>
  <c r="I14" i="29"/>
  <c r="H14" i="29"/>
  <c r="G14" i="29"/>
  <c r="F14" i="29"/>
  <c r="E14" i="29"/>
  <c r="D14" i="29"/>
  <c r="C14" i="29"/>
  <c r="B14" i="29"/>
  <c r="L13" i="29"/>
  <c r="K13" i="29"/>
  <c r="J13" i="29"/>
  <c r="I13" i="29"/>
  <c r="H13" i="29"/>
  <c r="G13" i="29"/>
  <c r="F13" i="29"/>
  <c r="E13" i="29"/>
  <c r="D13" i="29"/>
  <c r="C13" i="29"/>
  <c r="B13" i="29"/>
  <c r="L12" i="29"/>
  <c r="K12" i="29"/>
  <c r="J12" i="29"/>
  <c r="I12" i="29"/>
  <c r="H12" i="29"/>
  <c r="G12" i="29"/>
  <c r="F12" i="29"/>
  <c r="E12" i="29"/>
  <c r="D12" i="29"/>
  <c r="C12" i="29"/>
  <c r="B12" i="29"/>
  <c r="L11" i="29"/>
  <c r="K11" i="29"/>
  <c r="J11" i="29"/>
  <c r="I11" i="29"/>
  <c r="H11" i="29"/>
  <c r="G11" i="29"/>
  <c r="F11" i="29"/>
  <c r="E11" i="29"/>
  <c r="D11" i="29"/>
  <c r="C11" i="29"/>
  <c r="B11" i="29"/>
  <c r="L10" i="29"/>
  <c r="K10" i="29"/>
  <c r="J10" i="29"/>
  <c r="I10" i="29"/>
  <c r="H10" i="29"/>
  <c r="G10" i="29"/>
  <c r="F10" i="29"/>
  <c r="E10" i="29"/>
  <c r="D10" i="29"/>
  <c r="C10" i="29"/>
  <c r="B10" i="29"/>
  <c r="L9" i="29"/>
  <c r="K9" i="29"/>
  <c r="J9" i="29"/>
  <c r="I9" i="29"/>
  <c r="H9" i="29"/>
  <c r="G9" i="29"/>
  <c r="F9" i="29"/>
  <c r="E9" i="29"/>
  <c r="D9" i="29"/>
  <c r="C9" i="29"/>
  <c r="B9" i="29"/>
  <c r="L8" i="29"/>
  <c r="K8" i="29"/>
  <c r="J8" i="29"/>
  <c r="I8" i="29"/>
  <c r="H8" i="29"/>
  <c r="G8" i="29"/>
  <c r="F8" i="29"/>
  <c r="E8" i="29"/>
  <c r="D8" i="29"/>
  <c r="C8" i="29"/>
  <c r="B8" i="29"/>
  <c r="L7" i="29"/>
  <c r="K7" i="29"/>
  <c r="J7" i="29"/>
  <c r="I7" i="29"/>
  <c r="H7" i="29"/>
  <c r="G7" i="29"/>
  <c r="F7" i="29"/>
  <c r="E7" i="29"/>
  <c r="D7" i="29"/>
  <c r="C7" i="29"/>
  <c r="B7" i="29"/>
  <c r="L6" i="29"/>
  <c r="K6" i="29"/>
  <c r="J6" i="29"/>
  <c r="I6" i="29"/>
  <c r="H6" i="29"/>
  <c r="G6" i="29"/>
  <c r="F6" i="29"/>
  <c r="E6" i="29"/>
  <c r="D6" i="29"/>
  <c r="C6" i="29"/>
  <c r="B6" i="29"/>
  <c r="L5" i="29"/>
  <c r="K5" i="29"/>
  <c r="J5" i="29"/>
  <c r="I5" i="29"/>
  <c r="H5" i="29"/>
  <c r="G5" i="29"/>
  <c r="F5" i="29"/>
  <c r="E5" i="29"/>
  <c r="D5" i="29"/>
  <c r="C5" i="29"/>
  <c r="B5" i="29"/>
  <c r="L4" i="29"/>
  <c r="K4" i="29"/>
  <c r="J4" i="29"/>
  <c r="I4" i="29"/>
  <c r="H4" i="29"/>
  <c r="G4" i="29"/>
  <c r="F4" i="29"/>
  <c r="E4" i="29"/>
  <c r="D4" i="29"/>
  <c r="C4" i="29"/>
  <c r="B4" i="29"/>
  <c r="L3" i="29"/>
  <c r="K3" i="29"/>
  <c r="J3" i="29"/>
  <c r="I3" i="29"/>
  <c r="H3" i="29"/>
  <c r="G3" i="29"/>
  <c r="F3" i="29"/>
  <c r="E3" i="29"/>
  <c r="D3" i="29"/>
  <c r="C3" i="29"/>
  <c r="B3" i="29"/>
</calcChain>
</file>

<file path=xl/sharedStrings.xml><?xml version="1.0" encoding="utf-8"?>
<sst xmlns="http://schemas.openxmlformats.org/spreadsheetml/2006/main" count="2583" uniqueCount="1044">
  <si>
    <t xml:space="preserve">Overview </t>
  </si>
  <si>
    <r>
      <rPr>
        <b/>
        <sz val="11"/>
        <color theme="1"/>
        <rFont val="Calibri"/>
        <family val="2"/>
        <scheme val="minor"/>
      </rPr>
      <t>Purpose</t>
    </r>
    <r>
      <rPr>
        <sz val="10"/>
        <rFont val="Arial"/>
        <family val="2"/>
      </rPr>
      <t xml:space="preserve">: This workbook contains the data, tables and graphs used for Chapter 1 (Poverty Profile &amp; Trends) of the Somali Poverty Assessment (PA) with data from Wave 2 of the Somali High Frequency Survey </t>
    </r>
  </si>
  <si>
    <r>
      <rPr>
        <b/>
        <sz val="11"/>
        <color theme="1"/>
        <rFont val="Calibri"/>
        <family val="2"/>
        <scheme val="minor"/>
      </rPr>
      <t>Notation</t>
    </r>
    <r>
      <rPr>
        <sz val="10"/>
        <rFont val="Arial"/>
        <family val="2"/>
      </rPr>
      <t>: LB=lower bound; UB=upper bound; SE=standard error</t>
    </r>
  </si>
  <si>
    <t>Contents</t>
  </si>
  <si>
    <t>Return</t>
  </si>
  <si>
    <r>
      <rPr>
        <b/>
        <sz val="11"/>
        <color theme="1"/>
        <rFont val="Calibri"/>
        <family val="2"/>
        <scheme val="minor"/>
      </rPr>
      <t>Instructions</t>
    </r>
    <r>
      <rPr>
        <sz val="10"/>
        <rFont val="Arial"/>
        <family val="2"/>
      </rPr>
      <t>: The worksheets of this workbook are organized according to topics; for each there is also a sheet containing the raw data used to prepare the graph/table</t>
    </r>
  </si>
  <si>
    <t>Topic: Education and poverty</t>
  </si>
  <si>
    <t xml:space="preserve"> </t>
  </si>
  <si>
    <t>Raw Data 1</t>
  </si>
  <si>
    <t>Raw Data 2</t>
  </si>
  <si>
    <t>Raw Data 3</t>
  </si>
  <si>
    <t>Raw Data 4</t>
  </si>
  <si>
    <t>Raw Data 5</t>
  </si>
  <si>
    <t>Raw Data 6</t>
  </si>
  <si>
    <t>Topic: Poverty by key groups</t>
  </si>
  <si>
    <t>Topic: Household characteristics</t>
  </si>
  <si>
    <t>Topic: Multiple deprivations</t>
  </si>
  <si>
    <t>Topic: School attendance</t>
  </si>
  <si>
    <t>Topic: Child and youth poverty by key groups</t>
  </si>
  <si>
    <t/>
  </si>
  <si>
    <t>VARIABLES</t>
  </si>
  <si>
    <t>hhh_gender</t>
  </si>
  <si>
    <t>2.astrata</t>
  </si>
  <si>
    <t>3.astrata</t>
  </si>
  <si>
    <t>4.astrata</t>
  </si>
  <si>
    <t>5.astrata</t>
  </si>
  <si>
    <t>6.astrata</t>
  </si>
  <si>
    <t>7.astrata</t>
  </si>
  <si>
    <t>8.astrata</t>
  </si>
  <si>
    <t>9.astrata</t>
  </si>
  <si>
    <t>10.astrata</t>
  </si>
  <si>
    <t>11o.astrata</t>
  </si>
  <si>
    <t>12.astrata</t>
  </si>
  <si>
    <t>13.astrata</t>
  </si>
  <si>
    <t>15.astrata</t>
  </si>
  <si>
    <t>remit12m</t>
  </si>
  <si>
    <t>migr_idp</t>
  </si>
  <si>
    <t>drought_affected</t>
  </si>
  <si>
    <t>Constant</t>
  </si>
  <si>
    <t>Observations</t>
  </si>
  <si>
    <t>Standard errors in parentheses</t>
  </si>
  <si>
    <t>*** p&lt;0.01, ** p&lt;0.05, * p&lt;0.1</t>
  </si>
  <si>
    <t>(1)</t>
  </si>
  <si>
    <t>poorPPP_core</t>
  </si>
  <si>
    <t>6,092</t>
  </si>
  <si>
    <t>(2)</t>
  </si>
  <si>
    <t>(0.536)</t>
  </si>
  <si>
    <t>-0.269</t>
  </si>
  <si>
    <t>(0.453)</t>
  </si>
  <si>
    <t>(0.462)</t>
  </si>
  <si>
    <t>(0.511)</t>
  </si>
  <si>
    <t>(0.629)</t>
  </si>
  <si>
    <t>-</t>
  </si>
  <si>
    <t>(0.487)</t>
  </si>
  <si>
    <t>-0.172</t>
  </si>
  <si>
    <t>(0.540)</t>
  </si>
  <si>
    <t>(3)</t>
  </si>
  <si>
    <t>(0.167)</t>
  </si>
  <si>
    <t>(4)</t>
  </si>
  <si>
    <t>(0.450)</t>
  </si>
  <si>
    <t>(0.404)</t>
  </si>
  <si>
    <t>(0.534)</t>
  </si>
  <si>
    <t>-0.686</t>
  </si>
  <si>
    <t>(0.510)</t>
  </si>
  <si>
    <t>-0.734</t>
  </si>
  <si>
    <t>(0.642)</t>
  </si>
  <si>
    <t>-0.487</t>
  </si>
  <si>
    <t>(0.544)</t>
  </si>
  <si>
    <t>-0.273</t>
  </si>
  <si>
    <t>(0.384)</t>
  </si>
  <si>
    <t>(5)</t>
  </si>
  <si>
    <t>0.781***</t>
  </si>
  <si>
    <t>(6)</t>
  </si>
  <si>
    <t>(0.528)</t>
  </si>
  <si>
    <t>(0.586)</t>
  </si>
  <si>
    <t>(0.504)</t>
  </si>
  <si>
    <t>(0.557)</t>
  </si>
  <si>
    <t>-0.060</t>
  </si>
  <si>
    <t>(0.230)</t>
  </si>
  <si>
    <t>(0.447)</t>
  </si>
  <si>
    <t>(7)</t>
  </si>
  <si>
    <t>(0.131)</t>
  </si>
  <si>
    <t>(8)</t>
  </si>
  <si>
    <t>(0.479)</t>
  </si>
  <si>
    <t>(0.394)</t>
  </si>
  <si>
    <t>(0.466)</t>
  </si>
  <si>
    <t>(0.526)</t>
  </si>
  <si>
    <t>(0.549)</t>
  </si>
  <si>
    <t>-0.247</t>
  </si>
  <si>
    <t>(0.440)</t>
  </si>
  <si>
    <t>(0.456)</t>
  </si>
  <si>
    <t>(0.521)</t>
  </si>
  <si>
    <t>0.056</t>
  </si>
  <si>
    <t>(0.238)</t>
  </si>
  <si>
    <t>(9)</t>
  </si>
  <si>
    <t>(0.160)</t>
  </si>
  <si>
    <t>-0.230</t>
  </si>
  <si>
    <t>0.276</t>
  </si>
  <si>
    <t>(0.224)</t>
  </si>
  <si>
    <t>(0.169)</t>
  </si>
  <si>
    <t>(10)</t>
  </si>
  <si>
    <t>(0.149)</t>
  </si>
  <si>
    <t>0.006</t>
  </si>
  <si>
    <t>(0.463)</t>
  </si>
  <si>
    <t>(0.541)</t>
  </si>
  <si>
    <t>(0.589)</t>
  </si>
  <si>
    <t>(0.499)</t>
  </si>
  <si>
    <t>(0.538)</t>
  </si>
  <si>
    <t>-0.112</t>
  </si>
  <si>
    <t>-0.275</t>
  </si>
  <si>
    <t>(0.229)</t>
  </si>
  <si>
    <t>0.065</t>
  </si>
  <si>
    <t>(0.240)</t>
  </si>
  <si>
    <t>(0.470)</t>
  </si>
  <si>
    <t>hhh_edu_some</t>
  </si>
  <si>
    <t>hhh_age</t>
  </si>
  <si>
    <t>(0.189)</t>
  </si>
  <si>
    <t>0.939***</t>
  </si>
  <si>
    <t>(0.143)</t>
  </si>
  <si>
    <t>4,279</t>
  </si>
  <si>
    <t>0.050</t>
  </si>
  <si>
    <t>0.150</t>
  </si>
  <si>
    <t>0.852***</t>
  </si>
  <si>
    <t>0.074</t>
  </si>
  <si>
    <t>(0.193)</t>
  </si>
  <si>
    <t>0.112</t>
  </si>
  <si>
    <t>(0.171)</t>
  </si>
  <si>
    <t>0.007</t>
  </si>
  <si>
    <t>(0.007)</t>
  </si>
  <si>
    <t>0.599*</t>
  </si>
  <si>
    <t>(0.328)</t>
  </si>
  <si>
    <t>0.144</t>
  </si>
  <si>
    <t>(0.177)</t>
  </si>
  <si>
    <t>0.234</t>
  </si>
  <si>
    <t>(0.168)</t>
  </si>
  <si>
    <t>0.008</t>
  </si>
  <si>
    <t>-0.676</t>
  </si>
  <si>
    <t>(0.417)</t>
  </si>
  <si>
    <t>-0.410</t>
  </si>
  <si>
    <t>(0.386)</t>
  </si>
  <si>
    <t>-0.588</t>
  </si>
  <si>
    <t>(0.365)</t>
  </si>
  <si>
    <t>-1.353***</t>
  </si>
  <si>
    <t>(0.459)</t>
  </si>
  <si>
    <t>-1.505</t>
  </si>
  <si>
    <t>(0.978)</t>
  </si>
  <si>
    <t>-0.371</t>
  </si>
  <si>
    <t>(0.498)</t>
  </si>
  <si>
    <t>-0.839</t>
  </si>
  <si>
    <t>-0.912**</t>
  </si>
  <si>
    <t>-0.446</t>
  </si>
  <si>
    <t>(0.432)</t>
  </si>
  <si>
    <t>-1.675***</t>
  </si>
  <si>
    <t>(0.452)</t>
  </si>
  <si>
    <t>-0.906</t>
  </si>
  <si>
    <t>(0.955)</t>
  </si>
  <si>
    <t>-0.358</t>
  </si>
  <si>
    <t>(0.535)</t>
  </si>
  <si>
    <t>0.984**</t>
  </si>
  <si>
    <t>(0.442)</t>
  </si>
  <si>
    <t>4,224</t>
  </si>
  <si>
    <t>hhsize</t>
  </si>
  <si>
    <t>age_dependency_ratio</t>
  </si>
  <si>
    <t>no_children</t>
  </si>
  <si>
    <t>pgender</t>
  </si>
  <si>
    <t>hhh_literacy</t>
  </si>
  <si>
    <t>pliteracy</t>
  </si>
  <si>
    <t>improved_water</t>
  </si>
  <si>
    <t>improved_sanitation</t>
  </si>
  <si>
    <t>electricity</t>
  </si>
  <si>
    <t>2.lhood_cat</t>
  </si>
  <si>
    <t>3.lhood_cat</t>
  </si>
  <si>
    <t>4.lhood_cat</t>
  </si>
  <si>
    <t>5.lhood_cat</t>
  </si>
  <si>
    <t>(0.122)</t>
  </si>
  <si>
    <t>(0.114)</t>
  </si>
  <si>
    <t>(0.446)</t>
  </si>
  <si>
    <t>(0.180)</t>
  </si>
  <si>
    <t>-0.011</t>
  </si>
  <si>
    <t>(0.333)</t>
  </si>
  <si>
    <t>(0.191)</t>
  </si>
  <si>
    <t>(0.236)</t>
  </si>
  <si>
    <t>(0.227)</t>
  </si>
  <si>
    <t>0.294</t>
  </si>
  <si>
    <t>(0.414)</t>
  </si>
  <si>
    <t>(0.543)</t>
  </si>
  <si>
    <t>(0.518)</t>
  </si>
  <si>
    <t>(0.500)</t>
  </si>
  <si>
    <t>5,945</t>
  </si>
  <si>
    <t>11.astrata</t>
  </si>
  <si>
    <t>Constant cut1</t>
  </si>
  <si>
    <t>Constant cut2</t>
  </si>
  <si>
    <t>Constant cut3</t>
  </si>
  <si>
    <t>living_standards</t>
  </si>
  <si>
    <t>-0.077</t>
  </si>
  <si>
    <t>(0.107)</t>
  </si>
  <si>
    <t>(0.175)</t>
  </si>
  <si>
    <t>0.012</t>
  </si>
  <si>
    <t>(0.008)</t>
  </si>
  <si>
    <t>0.295</t>
  </si>
  <si>
    <t>(0.438)</t>
  </si>
  <si>
    <t>6,066</t>
  </si>
  <si>
    <t>education</t>
  </si>
  <si>
    <t>(0.184)</t>
  </si>
  <si>
    <t>0.001</t>
  </si>
  <si>
    <t>(0.164)</t>
  </si>
  <si>
    <t>(0.290)</t>
  </si>
  <si>
    <t>(0.204)</t>
  </si>
  <si>
    <t>(0.197)</t>
  </si>
  <si>
    <t>(0.295)</t>
  </si>
  <si>
    <t>-0.598</t>
  </si>
  <si>
    <t>(0.400)</t>
  </si>
  <si>
    <t>wash</t>
  </si>
  <si>
    <t>0.279</t>
  </si>
  <si>
    <t>(0.041)</t>
  </si>
  <si>
    <t>(0.186)</t>
  </si>
  <si>
    <t>(0.006)</t>
  </si>
  <si>
    <t>-0.807**</t>
  </si>
  <si>
    <t>(0.338)</t>
  </si>
  <si>
    <t>0.208</t>
  </si>
  <si>
    <t>(0.373)</t>
  </si>
  <si>
    <t>(0.005)</t>
  </si>
  <si>
    <t>(0.390)</t>
  </si>
  <si>
    <t>(0.698)</t>
  </si>
  <si>
    <t>(0.509)</t>
  </si>
  <si>
    <t>(0.381)</t>
  </si>
  <si>
    <t>(0.461)</t>
  </si>
  <si>
    <t>gender</t>
  </si>
  <si>
    <t>school_more30</t>
  </si>
  <si>
    <t>edu_exp_pc</t>
  </si>
  <si>
    <t>2.age_cat</t>
  </si>
  <si>
    <t>3.age_cat</t>
  </si>
  <si>
    <t>age</t>
  </si>
  <si>
    <t>enrolled25</t>
  </si>
  <si>
    <t>0.178</t>
  </si>
  <si>
    <t>(0.144)</t>
  </si>
  <si>
    <t>0.430***</t>
  </si>
  <si>
    <t>-0.234*</t>
  </si>
  <si>
    <t>(0.127)</t>
  </si>
  <si>
    <t>0.382***</t>
  </si>
  <si>
    <t>(0.139)</t>
  </si>
  <si>
    <t>0.614***</t>
  </si>
  <si>
    <t>(0.170)</t>
  </si>
  <si>
    <t>-0.541***</t>
  </si>
  <si>
    <t>(0.206)</t>
  </si>
  <si>
    <t>0.006**</t>
  </si>
  <si>
    <t>(0.003)</t>
  </si>
  <si>
    <t>-0.789**</t>
  </si>
  <si>
    <t>(0.392)</t>
  </si>
  <si>
    <t>0.875***</t>
  </si>
  <si>
    <t>0.546***</t>
  </si>
  <si>
    <t>1.264***</t>
  </si>
  <si>
    <t>0.694**</t>
  </si>
  <si>
    <t>(0.296)</t>
  </si>
  <si>
    <t>1.087***</t>
  </si>
  <si>
    <t>(0.305)</t>
  </si>
  <si>
    <t>0.287</t>
  </si>
  <si>
    <t>(0.190)</t>
  </si>
  <si>
    <t>0.668***</t>
  </si>
  <si>
    <t>(0.211)</t>
  </si>
  <si>
    <t>0.202</t>
  </si>
  <si>
    <t>(0.213)</t>
  </si>
  <si>
    <t>0.031</t>
  </si>
  <si>
    <t>(0.708)</t>
  </si>
  <si>
    <t>0.541</t>
  </si>
  <si>
    <t>-1.434***</t>
  </si>
  <si>
    <t>(0.369)</t>
  </si>
  <si>
    <t>0.336</t>
  </si>
  <si>
    <t>-0.040***</t>
  </si>
  <si>
    <t>(0.010)</t>
  </si>
  <si>
    <t>-0.815***</t>
  </si>
  <si>
    <t>(0.254)</t>
  </si>
  <si>
    <t>14,646</t>
  </si>
  <si>
    <t>0.166</t>
  </si>
  <si>
    <t>0.391***</t>
  </si>
  <si>
    <t>(0.117)</t>
  </si>
  <si>
    <t>-0.224*</t>
  </si>
  <si>
    <t>0.414***</t>
  </si>
  <si>
    <t>(0.140)</t>
  </si>
  <si>
    <t>0.641***</t>
  </si>
  <si>
    <t>-0.600***</t>
  </si>
  <si>
    <t>(0.205)</t>
  </si>
  <si>
    <t>(0.002)</t>
  </si>
  <si>
    <t>0.610***</t>
  </si>
  <si>
    <t>(0.115)</t>
  </si>
  <si>
    <t>-0.779***</t>
  </si>
  <si>
    <t>-0.767*</t>
  </si>
  <si>
    <t>(0.396)</t>
  </si>
  <si>
    <t>0.900***</t>
  </si>
  <si>
    <t>0.679***</t>
  </si>
  <si>
    <t>(0.165)</t>
  </si>
  <si>
    <t>1.298***</t>
  </si>
  <si>
    <t>(0.225)</t>
  </si>
  <si>
    <t>(0.289)</t>
  </si>
  <si>
    <t>1.123***</t>
  </si>
  <si>
    <t>(0.313)</t>
  </si>
  <si>
    <t>(0.187)</t>
  </si>
  <si>
    <t>0.700***</t>
  </si>
  <si>
    <t>(0.196)</t>
  </si>
  <si>
    <t>0.218</t>
  </si>
  <si>
    <t>(0.210)</t>
  </si>
  <si>
    <t>0.106</t>
  </si>
  <si>
    <t>(0.705)</t>
  </si>
  <si>
    <t>0.658</t>
  </si>
  <si>
    <t>(0.443)</t>
  </si>
  <si>
    <t>-1.488***</t>
  </si>
  <si>
    <t>(0.387)</t>
  </si>
  <si>
    <t>0.374*</t>
  </si>
  <si>
    <t>-1.273***</t>
  </si>
  <si>
    <t>(0.220)</t>
  </si>
  <si>
    <t>0.169</t>
  </si>
  <si>
    <t>(0.130)</t>
  </si>
  <si>
    <t>-0.314*</t>
  </si>
  <si>
    <t>0.551***</t>
  </si>
  <si>
    <t>(0.182)</t>
  </si>
  <si>
    <t>0.796***</t>
  </si>
  <si>
    <t>(0.252)</t>
  </si>
  <si>
    <t>-0.898***</t>
  </si>
  <si>
    <t>(0.248)</t>
  </si>
  <si>
    <t>(0.004)</t>
  </si>
  <si>
    <t>-0.507</t>
  </si>
  <si>
    <t>0.970***</t>
  </si>
  <si>
    <t>(0.311)</t>
  </si>
  <si>
    <t>1.270***</t>
  </si>
  <si>
    <t>(0.337)</t>
  </si>
  <si>
    <t>1.204***</t>
  </si>
  <si>
    <t>(0.454)</t>
  </si>
  <si>
    <t>1.086***</t>
  </si>
  <si>
    <t>(0.389)</t>
  </si>
  <si>
    <t>1.391***</t>
  </si>
  <si>
    <t>0.022</t>
  </si>
  <si>
    <t>(0.299)</t>
  </si>
  <si>
    <t>0.406</t>
  </si>
  <si>
    <t>(0.318)</t>
  </si>
  <si>
    <t>-0.073</t>
  </si>
  <si>
    <t>(0.712)</t>
  </si>
  <si>
    <t>0.999*</t>
  </si>
  <si>
    <t>-1.601***</t>
  </si>
  <si>
    <t>(0.397)</t>
  </si>
  <si>
    <t>0.341</t>
  </si>
  <si>
    <t>(0.372)</t>
  </si>
  <si>
    <t>0.228***</t>
  </si>
  <si>
    <t>(0.029)</t>
  </si>
  <si>
    <t>-3.376***</t>
  </si>
  <si>
    <t>(0.428)</t>
  </si>
  <si>
    <t>8,247</t>
  </si>
  <si>
    <t>(0.228)</t>
  </si>
  <si>
    <t>0.388**</t>
  </si>
  <si>
    <t>0.095</t>
  </si>
  <si>
    <t>(0.201)</t>
  </si>
  <si>
    <t>0.401*</t>
  </si>
  <si>
    <t>(0.221)</t>
  </si>
  <si>
    <t>0.457</t>
  </si>
  <si>
    <t>(0.320)</t>
  </si>
  <si>
    <t>-0.617</t>
  </si>
  <si>
    <t>-0.915*</t>
  </si>
  <si>
    <t>1.662***</t>
  </si>
  <si>
    <t>(0.303)</t>
  </si>
  <si>
    <t>1.501***</t>
  </si>
  <si>
    <t>(0.336)</t>
  </si>
  <si>
    <t>2.335***</t>
  </si>
  <si>
    <t>(0.371)</t>
  </si>
  <si>
    <t>1.656***</t>
  </si>
  <si>
    <t>(0.613)</t>
  </si>
  <si>
    <t>1.510***</t>
  </si>
  <si>
    <t>(0.567)</t>
  </si>
  <si>
    <t>0.863**</t>
  </si>
  <si>
    <t>(0.382)</t>
  </si>
  <si>
    <t>1.035***</t>
  </si>
  <si>
    <t>(0.307)</t>
  </si>
  <si>
    <t>0.584</t>
  </si>
  <si>
    <t>(0.361)</t>
  </si>
  <si>
    <t>0.751</t>
  </si>
  <si>
    <t>0.486</t>
  </si>
  <si>
    <t>(1.119)</t>
  </si>
  <si>
    <t>-1.148*</t>
  </si>
  <si>
    <t>(0.615)</t>
  </si>
  <si>
    <t>0.769*</t>
  </si>
  <si>
    <t>(0.406)</t>
  </si>
  <si>
    <t>-0.069</t>
  </si>
  <si>
    <t>(0.089)</t>
  </si>
  <si>
    <t>(1.450)</t>
  </si>
  <si>
    <t>2,467</t>
  </si>
  <si>
    <t>edu_no</t>
  </si>
  <si>
    <t>0.002</t>
  </si>
  <si>
    <t>(0.146)</t>
  </si>
  <si>
    <t>-0.420***</t>
  </si>
  <si>
    <t>(0.078)</t>
  </si>
  <si>
    <t>-0.161</t>
  </si>
  <si>
    <t>(0.321)</t>
  </si>
  <si>
    <t>-2.263***</t>
  </si>
  <si>
    <t>(0.312)</t>
  </si>
  <si>
    <t>-2.295***</t>
  </si>
  <si>
    <t>(0.346)</t>
  </si>
  <si>
    <t>-2.923***</t>
  </si>
  <si>
    <t>(0.335)</t>
  </si>
  <si>
    <t>-2.947***</t>
  </si>
  <si>
    <t>(0.324)</t>
  </si>
  <si>
    <t>-3.031***</t>
  </si>
  <si>
    <t>(0.350)</t>
  </si>
  <si>
    <t>-2.059***</t>
  </si>
  <si>
    <t>(0.310)</t>
  </si>
  <si>
    <t>-1.587***</t>
  </si>
  <si>
    <t>-1.668***</t>
  </si>
  <si>
    <t>-2.062***</t>
  </si>
  <si>
    <t>-3.063***</t>
  </si>
  <si>
    <t>(0.464)</t>
  </si>
  <si>
    <t>-1.354***</t>
  </si>
  <si>
    <t>-1.115***</t>
  </si>
  <si>
    <t>(0.323)</t>
  </si>
  <si>
    <t>0.018***</t>
  </si>
  <si>
    <t>1.372***</t>
  </si>
  <si>
    <t>(0.282)</t>
  </si>
  <si>
    <t>19,400</t>
  </si>
  <si>
    <t>0.303*</t>
  </si>
  <si>
    <t>0.914***</t>
  </si>
  <si>
    <t>16,628</t>
  </si>
  <si>
    <t>0.409**</t>
  </si>
  <si>
    <t>(0.159)</t>
  </si>
  <si>
    <t>-0.646</t>
  </si>
  <si>
    <t>-0.332</t>
  </si>
  <si>
    <t>(0.415)</t>
  </si>
  <si>
    <t>-1.219***</t>
  </si>
  <si>
    <t>-0.800</t>
  </si>
  <si>
    <t>-1.092*</t>
  </si>
  <si>
    <t>-0.233</t>
  </si>
  <si>
    <t>-1.149**</t>
  </si>
  <si>
    <t>(0.458)</t>
  </si>
  <si>
    <t>(0.468)</t>
  </si>
  <si>
    <t>-0.997</t>
  </si>
  <si>
    <t>(0.735)</t>
  </si>
  <si>
    <t>(0.764)</t>
  </si>
  <si>
    <t>-1.123</t>
  </si>
  <si>
    <t>(0.945)</t>
  </si>
  <si>
    <t>-0.183</t>
  </si>
  <si>
    <t>(0.588)</t>
  </si>
  <si>
    <t>1.361***</t>
  </si>
  <si>
    <t>(0.378)</t>
  </si>
  <si>
    <t>16,369</t>
  </si>
  <si>
    <t>-0.198</t>
  </si>
  <si>
    <t>1.125***</t>
  </si>
  <si>
    <t>-0.478</t>
  </si>
  <si>
    <t>-1.235***</t>
  </si>
  <si>
    <t>(0.423)</t>
  </si>
  <si>
    <t>-0.979</t>
  </si>
  <si>
    <t>(0.612)</t>
  </si>
  <si>
    <t>-0.136</t>
  </si>
  <si>
    <t>-1.095**</t>
  </si>
  <si>
    <t>-0.648</t>
  </si>
  <si>
    <t>-1.017</t>
  </si>
  <si>
    <t>(0.755)</t>
  </si>
  <si>
    <t>0.339</t>
  </si>
  <si>
    <t>-0.964</t>
  </si>
  <si>
    <t>(0.593)</t>
  </si>
  <si>
    <t>-0.208</t>
  </si>
  <si>
    <t>1.536***</t>
  </si>
  <si>
    <t>(0.364)</t>
  </si>
  <si>
    <t>0.328</t>
  </si>
  <si>
    <t>(0.258)</t>
  </si>
  <si>
    <t>0.995***</t>
  </si>
  <si>
    <t>-0.470</t>
  </si>
  <si>
    <t>-0.286</t>
  </si>
  <si>
    <t>-1.209**</t>
  </si>
  <si>
    <t>(0.497)</t>
  </si>
  <si>
    <t>-0.704</t>
  </si>
  <si>
    <t>(0.598)</t>
  </si>
  <si>
    <t>-0.965</t>
  </si>
  <si>
    <t>(0.670)</t>
  </si>
  <si>
    <t>(0.559)</t>
  </si>
  <si>
    <t>-1.112**</t>
  </si>
  <si>
    <t>(0.516)</t>
  </si>
  <si>
    <t>-0.657</t>
  </si>
  <si>
    <t>(0.519)</t>
  </si>
  <si>
    <t>-0.989</t>
  </si>
  <si>
    <t>(0.762)</t>
  </si>
  <si>
    <t>0.367</t>
  </si>
  <si>
    <t>-0.943</t>
  </si>
  <si>
    <t>(0.981)</t>
  </si>
  <si>
    <t>-0.063</t>
  </si>
  <si>
    <t>(0.263)</t>
  </si>
  <si>
    <t>1.495***</t>
  </si>
  <si>
    <t>0.257</t>
  </si>
  <si>
    <t>0.936***</t>
  </si>
  <si>
    <t>-0.157</t>
  </si>
  <si>
    <t>(0.426)</t>
  </si>
  <si>
    <t>-1.063**</t>
  </si>
  <si>
    <t>(0.436)</t>
  </si>
  <si>
    <t>-0.624</t>
  </si>
  <si>
    <t>(0.562)</t>
  </si>
  <si>
    <t>-0.847</t>
  </si>
  <si>
    <t>-0.074</t>
  </si>
  <si>
    <t>-1.100**</t>
  </si>
  <si>
    <t>(0.465)</t>
  </si>
  <si>
    <t>-0.721</t>
  </si>
  <si>
    <t>(0.473)</t>
  </si>
  <si>
    <t>-0.920</t>
  </si>
  <si>
    <t>(0.743)</t>
  </si>
  <si>
    <t>0.326</t>
  </si>
  <si>
    <t>-0.896</t>
  </si>
  <si>
    <t>(0.959)</t>
  </si>
  <si>
    <t>0.300</t>
  </si>
  <si>
    <t>1.326***</t>
  </si>
  <si>
    <t>0.742***</t>
  </si>
  <si>
    <t>4,917</t>
  </si>
  <si>
    <t>-0.029</t>
  </si>
  <si>
    <t>(0.233)</t>
  </si>
  <si>
    <t>0.420</t>
  </si>
  <si>
    <t>(0.489)</t>
  </si>
  <si>
    <t>0.124</t>
  </si>
  <si>
    <t>(0.403)</t>
  </si>
  <si>
    <t>-1.921***</t>
  </si>
  <si>
    <t>-0.533</t>
  </si>
  <si>
    <t>(0.488)</t>
  </si>
  <si>
    <t>0.101</t>
  </si>
  <si>
    <t>-0.139</t>
  </si>
  <si>
    <t>-0.295</t>
  </si>
  <si>
    <t>(0.545)</t>
  </si>
  <si>
    <t>0.030</t>
  </si>
  <si>
    <t>(1.121)</t>
  </si>
  <si>
    <t>(0.806)</t>
  </si>
  <si>
    <t>-0.023</t>
  </si>
  <si>
    <t>(0.455)</t>
  </si>
  <si>
    <t>0.769**</t>
  </si>
  <si>
    <t>4,866</t>
  </si>
  <si>
    <t>(11)</t>
  </si>
  <si>
    <t>-0.465*</t>
  </si>
  <si>
    <t>0.898***</t>
  </si>
  <si>
    <t>(0.137)</t>
  </si>
  <si>
    <t>(12)</t>
  </si>
  <si>
    <t>0.417</t>
  </si>
  <si>
    <t>(0.484)</t>
  </si>
  <si>
    <t>0.213</t>
  </si>
  <si>
    <t>-1.948***</t>
  </si>
  <si>
    <t>-0.145</t>
  </si>
  <si>
    <t>(0.439)</t>
  </si>
  <si>
    <t>-0.559</t>
  </si>
  <si>
    <t>(0.507)</t>
  </si>
  <si>
    <t>0.247</t>
  </si>
  <si>
    <t>-0.084</t>
  </si>
  <si>
    <t>-0.277</t>
  </si>
  <si>
    <t>(0.563)</t>
  </si>
  <si>
    <t>-0.031</t>
  </si>
  <si>
    <t>-0.862</t>
  </si>
  <si>
    <t>(1.130)</t>
  </si>
  <si>
    <t>-0.012</t>
  </si>
  <si>
    <t>(0.792)</t>
  </si>
  <si>
    <t>0.015</t>
  </si>
  <si>
    <t>-0.524**</t>
  </si>
  <si>
    <t>(0.247)</t>
  </si>
  <si>
    <t>0.831**</t>
  </si>
  <si>
    <t>(13)</t>
  </si>
  <si>
    <t>0.302</t>
  </si>
  <si>
    <t>0.712***</t>
  </si>
  <si>
    <t>(14)</t>
  </si>
  <si>
    <t>0.763</t>
  </si>
  <si>
    <t>(0.590)</t>
  </si>
  <si>
    <t>0.585</t>
  </si>
  <si>
    <t>(0.604)</t>
  </si>
  <si>
    <t>-1.424**</t>
  </si>
  <si>
    <t>(0.660)</t>
  </si>
  <si>
    <t>0.244</t>
  </si>
  <si>
    <t>(0.633)</t>
  </si>
  <si>
    <t>-0.068</t>
  </si>
  <si>
    <t>0.540</t>
  </si>
  <si>
    <t>(0.668)</t>
  </si>
  <si>
    <t>0.325</t>
  </si>
  <si>
    <t>-0.026</t>
  </si>
  <si>
    <t>(0.649)</t>
  </si>
  <si>
    <t>0.445</t>
  </si>
  <si>
    <t>(0.717)</t>
  </si>
  <si>
    <t>-0.306</t>
  </si>
  <si>
    <t>(1.215)</t>
  </si>
  <si>
    <t>0.494</t>
  </si>
  <si>
    <t>(0.925)</t>
  </si>
  <si>
    <t>0.489</t>
  </si>
  <si>
    <t>(0.474)</t>
  </si>
  <si>
    <t>0.268</t>
  </si>
  <si>
    <t>(0.599)</t>
  </si>
  <si>
    <t>(15)</t>
  </si>
  <si>
    <t>0.127</t>
  </si>
  <si>
    <t>0.731***</t>
  </si>
  <si>
    <t>(0.138)</t>
  </si>
  <si>
    <t>(16)</t>
  </si>
  <si>
    <t>0.453</t>
  </si>
  <si>
    <t>-1.996***</t>
  </si>
  <si>
    <t>(0.460)</t>
  </si>
  <si>
    <t>(0.411)</t>
  </si>
  <si>
    <t>-0.609</t>
  </si>
  <si>
    <t>(0.481)</t>
  </si>
  <si>
    <t>0.068</t>
  </si>
  <si>
    <t>-0.162</t>
  </si>
  <si>
    <t>-0.281</t>
  </si>
  <si>
    <t>0.004</t>
  </si>
  <si>
    <t>(0.517)</t>
  </si>
  <si>
    <t>-0.763</t>
  </si>
  <si>
    <t>(1.115)</t>
  </si>
  <si>
    <t>-0.024</t>
  </si>
  <si>
    <t>(0.782)</t>
  </si>
  <si>
    <t>-0.025</t>
  </si>
  <si>
    <t>-0.132</t>
  </si>
  <si>
    <t>(0.278)</t>
  </si>
  <si>
    <t>0.840**</t>
  </si>
  <si>
    <t>poorPPP</t>
  </si>
  <si>
    <t>0.276*</t>
  </si>
  <si>
    <t>(0.163)</t>
  </si>
  <si>
    <t>0.648***</t>
  </si>
  <si>
    <t>0.274*</t>
  </si>
  <si>
    <t>(0.148)</t>
  </si>
  <si>
    <t>-0.311</t>
  </si>
  <si>
    <t>-0.130</t>
  </si>
  <si>
    <t>(0.412)</t>
  </si>
  <si>
    <t>-1.210***</t>
  </si>
  <si>
    <t>-0.837</t>
  </si>
  <si>
    <t>-0.692</t>
  </si>
  <si>
    <t>-0.428</t>
  </si>
  <si>
    <t>-0.770*</t>
  </si>
  <si>
    <t>-1.061**</t>
  </si>
  <si>
    <t>(0.531)</t>
  </si>
  <si>
    <t>(0.617)</t>
  </si>
  <si>
    <t>-0.399</t>
  </si>
  <si>
    <t>-0.460</t>
  </si>
  <si>
    <t>(0.490)</t>
  </si>
  <si>
    <t>(0.922)</t>
  </si>
  <si>
    <t>-0.099</t>
  </si>
  <si>
    <t>(0.532)</t>
  </si>
  <si>
    <t>1.023**</t>
  </si>
  <si>
    <t>-0.429**</t>
  </si>
  <si>
    <t>0.880***</t>
  </si>
  <si>
    <t>(0.121)</t>
  </si>
  <si>
    <t>-0.191</t>
  </si>
  <si>
    <t>-0.043</t>
  </si>
  <si>
    <t>-1.250***</t>
  </si>
  <si>
    <t>-0.724</t>
  </si>
  <si>
    <t>(0.553)</t>
  </si>
  <si>
    <t>-0.652</t>
  </si>
  <si>
    <t>(0.533)</t>
  </si>
  <si>
    <t>-0.310</t>
  </si>
  <si>
    <t>-0.695</t>
  </si>
  <si>
    <t>-0.988*</t>
  </si>
  <si>
    <t>-0.627</t>
  </si>
  <si>
    <t>(0.631)</t>
  </si>
  <si>
    <t>-0.349</t>
  </si>
  <si>
    <t>-0.462</t>
  </si>
  <si>
    <t>(0.472)</t>
  </si>
  <si>
    <t>-0.516</t>
  </si>
  <si>
    <t>(0.929)</t>
  </si>
  <si>
    <t>-0.417**</t>
  </si>
  <si>
    <t>1.174***</t>
  </si>
  <si>
    <t>0.725***</t>
  </si>
  <si>
    <t>(0.118)</t>
  </si>
  <si>
    <t>-0.213</t>
  </si>
  <si>
    <t>-0.117</t>
  </si>
  <si>
    <t>-1.242**</t>
  </si>
  <si>
    <t>-0.797</t>
  </si>
  <si>
    <t>-0.661</t>
  </si>
  <si>
    <t>(0.577)</t>
  </si>
  <si>
    <t>-0.426</t>
  </si>
  <si>
    <t>-0.765</t>
  </si>
  <si>
    <t>-1.025*</t>
  </si>
  <si>
    <t>-0.608</t>
  </si>
  <si>
    <t>-0.389</t>
  </si>
  <si>
    <t>(0.477)</t>
  </si>
  <si>
    <t>-0.444</t>
  </si>
  <si>
    <t>(0.520)</t>
  </si>
  <si>
    <t>-0.515</t>
  </si>
  <si>
    <t>(0.947)</t>
  </si>
  <si>
    <t>-0.039</t>
  </si>
  <si>
    <t>(0.560)</t>
  </si>
  <si>
    <t>-0.001</t>
  </si>
  <si>
    <t>1.137**</t>
  </si>
  <si>
    <t>0.141</t>
  </si>
  <si>
    <t>-0.215</t>
  </si>
  <si>
    <t>-1.236***</t>
  </si>
  <si>
    <t>-0.793</t>
  </si>
  <si>
    <t>(0.548)</t>
  </si>
  <si>
    <t>-0.655</t>
  </si>
  <si>
    <t>-0.422</t>
  </si>
  <si>
    <t>(0.508)</t>
  </si>
  <si>
    <t>-0.763*</t>
  </si>
  <si>
    <t>-1.026*</t>
  </si>
  <si>
    <t>-0.605</t>
  </si>
  <si>
    <t>(0.624)</t>
  </si>
  <si>
    <t>-0.385</t>
  </si>
  <si>
    <t>(0.425)</t>
  </si>
  <si>
    <t>-0.512</t>
  </si>
  <si>
    <t>(0.924)</t>
  </si>
  <si>
    <t>(0.542)</t>
  </si>
  <si>
    <t>0.009</t>
  </si>
  <si>
    <t>1.130***</t>
  </si>
  <si>
    <t>0.271*</t>
  </si>
  <si>
    <t>-0.404**</t>
  </si>
  <si>
    <t>(0.166)</t>
  </si>
  <si>
    <t>0.251</t>
  </si>
  <si>
    <t>0.051</t>
  </si>
  <si>
    <t>-0.301</t>
  </si>
  <si>
    <t>-0.050</t>
  </si>
  <si>
    <t>-1.214**</t>
  </si>
  <si>
    <t>(0.502)</t>
  </si>
  <si>
    <t>-0.764</t>
  </si>
  <si>
    <t>-0.679</t>
  </si>
  <si>
    <t>(0.575)</t>
  </si>
  <si>
    <t>-0.702</t>
  </si>
  <si>
    <t>-1.032*</t>
  </si>
  <si>
    <t>(0.576)</t>
  </si>
  <si>
    <t>-0.616</t>
  </si>
  <si>
    <t>(0.636)</t>
  </si>
  <si>
    <t>-0.362</t>
  </si>
  <si>
    <t>(0.485)</t>
  </si>
  <si>
    <t>-0.612</t>
  </si>
  <si>
    <t>(0.930)</t>
  </si>
  <si>
    <t>-0.419**</t>
  </si>
  <si>
    <t>-0.005</t>
  </si>
  <si>
    <t>(0.212)</t>
  </si>
  <si>
    <t>0.020</t>
  </si>
  <si>
    <t>1.053**</t>
  </si>
  <si>
    <t>3o.astrata</t>
  </si>
  <si>
    <t>1o.astrata</t>
  </si>
  <si>
    <t>2o.astrata</t>
  </si>
  <si>
    <t>0.635***</t>
  </si>
  <si>
    <t>(0.090)</t>
  </si>
  <si>
    <t>0.218*</t>
  </si>
  <si>
    <t>-0.096</t>
  </si>
  <si>
    <t>0.205</t>
  </si>
  <si>
    <t>0.058</t>
  </si>
  <si>
    <t>(0.275)</t>
  </si>
  <si>
    <t>-0.607*</t>
  </si>
  <si>
    <t>(0.315)</t>
  </si>
  <si>
    <t>0.262</t>
  </si>
  <si>
    <t>-0.250</t>
  </si>
  <si>
    <t>-0.790***</t>
  </si>
  <si>
    <t>-0.569**</t>
  </si>
  <si>
    <t>(0.262)</t>
  </si>
  <si>
    <t>-0.427</t>
  </si>
  <si>
    <t>0.025</t>
  </si>
  <si>
    <t>-0.461**</t>
  </si>
  <si>
    <t>-0.953*</t>
  </si>
  <si>
    <t>0.307</t>
  </si>
  <si>
    <t>-0.840</t>
  </si>
  <si>
    <t>(0.634)</t>
  </si>
  <si>
    <t>-0.133</t>
  </si>
  <si>
    <t>(0.539)</t>
  </si>
  <si>
    <t>0.469</t>
  </si>
  <si>
    <t>0.432</t>
  </si>
  <si>
    <t>-1.206**</t>
  </si>
  <si>
    <t>-0.937*</t>
  </si>
  <si>
    <t>(0.546)</t>
  </si>
  <si>
    <t>-1.113</t>
  </si>
  <si>
    <t>-0.323</t>
  </si>
  <si>
    <t>-1.188</t>
  </si>
  <si>
    <t>(1.069)</t>
  </si>
  <si>
    <t>-0.259</t>
  </si>
  <si>
    <t>(0.561)</t>
  </si>
  <si>
    <t>-1.329*</t>
  </si>
  <si>
    <t>(0.696)</t>
  </si>
  <si>
    <t>0.876***</t>
  </si>
  <si>
    <t>(0.199)</t>
  </si>
  <si>
    <t>0.137</t>
  </si>
  <si>
    <t>(0.183)</t>
  </si>
  <si>
    <t>-0.177</t>
  </si>
  <si>
    <t>(0.156)</t>
  </si>
  <si>
    <t>0.824</t>
  </si>
  <si>
    <t>(0.960)</t>
  </si>
  <si>
    <t>0.433</t>
  </si>
  <si>
    <t>(0.445)</t>
  </si>
  <si>
    <t>-0.031*</t>
  </si>
  <si>
    <t>(0.016)</t>
  </si>
  <si>
    <t>0.477</t>
  </si>
  <si>
    <t>-1.457*</t>
  </si>
  <si>
    <t>(0.836)</t>
  </si>
  <si>
    <t>-0.223</t>
  </si>
  <si>
    <t>(0.747)</t>
  </si>
  <si>
    <t>-0.390</t>
  </si>
  <si>
    <t>-0.896*</t>
  </si>
  <si>
    <t>(0.529)</t>
  </si>
  <si>
    <t>-0.951</t>
  </si>
  <si>
    <t>(1.322)</t>
  </si>
  <si>
    <t>-0.008</t>
  </si>
  <si>
    <t>(0.329)</t>
  </si>
  <si>
    <t>0.411</t>
  </si>
  <si>
    <t>(0.770)</t>
  </si>
  <si>
    <t>-0.712</t>
  </si>
  <si>
    <t>(1.162)</t>
  </si>
  <si>
    <t>888</t>
  </si>
  <si>
    <t>0.643***</t>
  </si>
  <si>
    <t>(0.133)</t>
  </si>
  <si>
    <t>0.354*</t>
  </si>
  <si>
    <t>-0.131</t>
  </si>
  <si>
    <t>(0.768)</t>
  </si>
  <si>
    <t>-0.499*</t>
  </si>
  <si>
    <t>-0.003</t>
  </si>
  <si>
    <t>(0.011)</t>
  </si>
  <si>
    <t>0.769</t>
  </si>
  <si>
    <t>-1.357***</t>
  </si>
  <si>
    <t>0.392</t>
  </si>
  <si>
    <t>(0.421)</t>
  </si>
  <si>
    <t>-0.492*</t>
  </si>
  <si>
    <t>(0.250)</t>
  </si>
  <si>
    <t>-1.248***</t>
  </si>
  <si>
    <t>(0.316)</t>
  </si>
  <si>
    <t>1.214**</t>
  </si>
  <si>
    <t>(0.614)</t>
  </si>
  <si>
    <t>-0.143</t>
  </si>
  <si>
    <t>(0.341)</t>
  </si>
  <si>
    <t>-0.401</t>
  </si>
  <si>
    <t>0.887</t>
  </si>
  <si>
    <t>(0.552)</t>
  </si>
  <si>
    <t>1.605***</t>
  </si>
  <si>
    <t>(0.605)</t>
  </si>
  <si>
    <t>1.435***</t>
  </si>
  <si>
    <t>(0.525)</t>
  </si>
  <si>
    <t>-0.178</t>
  </si>
  <si>
    <t>(0.565)</t>
  </si>
  <si>
    <t>-0.535</t>
  </si>
  <si>
    <t>(0.697)</t>
  </si>
  <si>
    <t>-1.658</t>
  </si>
  <si>
    <t>(1.035)</t>
  </si>
  <si>
    <t>3,098</t>
  </si>
  <si>
    <t>0.271</t>
  </si>
  <si>
    <t>(0.179)</t>
  </si>
  <si>
    <t>0.363</t>
  </si>
  <si>
    <t>0.059</t>
  </si>
  <si>
    <t>-1.327</t>
  </si>
  <si>
    <t>(1.330)</t>
  </si>
  <si>
    <t>1.128***</t>
  </si>
  <si>
    <t>(0.343)</t>
  </si>
  <si>
    <t>(0.020)</t>
  </si>
  <si>
    <t>-0.566</t>
  </si>
  <si>
    <t>(0.476)</t>
  </si>
  <si>
    <t>-0.168</t>
  </si>
  <si>
    <t>(0.742)</t>
  </si>
  <si>
    <t>0.663</t>
  </si>
  <si>
    <t>0.680</t>
  </si>
  <si>
    <t>-1.572***</t>
  </si>
  <si>
    <t>(0.420)</t>
  </si>
  <si>
    <t>-1.568**</t>
  </si>
  <si>
    <t>(0.621)</t>
  </si>
  <si>
    <t>-1.015**</t>
  </si>
  <si>
    <t>(0.444)</t>
  </si>
  <si>
    <t>-0.326</t>
  </si>
  <si>
    <t>-1.490***</t>
  </si>
  <si>
    <t>-1.051</t>
  </si>
  <si>
    <t>-1.790*</t>
  </si>
  <si>
    <t>(0.973)</t>
  </si>
  <si>
    <t>-0.942*</t>
  </si>
  <si>
    <t>1.299</t>
  </si>
  <si>
    <t>(1.262)</t>
  </si>
  <si>
    <t>1,006</t>
  </si>
  <si>
    <t>-0.548</t>
  </si>
  <si>
    <t>(0.401)</t>
  </si>
  <si>
    <t>0.873***</t>
  </si>
  <si>
    <t>(0.242)</t>
  </si>
  <si>
    <t>0.069</t>
  </si>
  <si>
    <t>(0.851)</t>
  </si>
  <si>
    <t>0.997*</t>
  </si>
  <si>
    <t>(0.558)</t>
  </si>
  <si>
    <t>0.035**</t>
  </si>
  <si>
    <t>(0.014)</t>
  </si>
  <si>
    <t>(0.422)</t>
  </si>
  <si>
    <t>-0.041</t>
  </si>
  <si>
    <t>(0.730)</t>
  </si>
  <si>
    <t>-0.693</t>
  </si>
  <si>
    <t>0.055</t>
  </si>
  <si>
    <t>(0.348)</t>
  </si>
  <si>
    <t>-1.337***</t>
  </si>
  <si>
    <t>(0.398)</t>
  </si>
  <si>
    <t>-1.422**</t>
  </si>
  <si>
    <t>-0.984</t>
  </si>
  <si>
    <t>(1.166)</t>
  </si>
  <si>
    <t>-0.599</t>
  </si>
  <si>
    <t>(0.765)</t>
  </si>
  <si>
    <t>-1.060**</t>
  </si>
  <si>
    <t>(0.409)</t>
  </si>
  <si>
    <t>-0.458</t>
  </si>
  <si>
    <t>(1.557)</t>
  </si>
  <si>
    <t>466</t>
  </si>
  <si>
    <t>1.064***</t>
  </si>
  <si>
    <t>0.173</t>
  </si>
  <si>
    <t>(0.208)</t>
  </si>
  <si>
    <t>(0.245)</t>
  </si>
  <si>
    <t>1.576*</t>
  </si>
  <si>
    <t>(0.811)</t>
  </si>
  <si>
    <t>0.427</t>
  </si>
  <si>
    <t>-0.027*</t>
  </si>
  <si>
    <t>-0.395</t>
  </si>
  <si>
    <t>0.183</t>
  </si>
  <si>
    <t>(0.898)</t>
  </si>
  <si>
    <t>0.332</t>
  </si>
  <si>
    <t>(0.360)</t>
  </si>
  <si>
    <t>-0.396</t>
  </si>
  <si>
    <t>1.244**</t>
  </si>
  <si>
    <t>(0.506)</t>
  </si>
  <si>
    <t>0.454</t>
  </si>
  <si>
    <t>(1.407)</t>
  </si>
  <si>
    <t>0.782</t>
  </si>
  <si>
    <t>1.456</t>
  </si>
  <si>
    <t>(0.879)</t>
  </si>
  <si>
    <t>1.100</t>
  </si>
  <si>
    <t>-5.684***</t>
  </si>
  <si>
    <t>(1.378)</t>
  </si>
  <si>
    <t>487</t>
  </si>
  <si>
    <t>-0.049</t>
  </si>
  <si>
    <t>(0.054)</t>
  </si>
  <si>
    <t>0.091</t>
  </si>
  <si>
    <t>0.319*</t>
  </si>
  <si>
    <t>-1.187***</t>
  </si>
  <si>
    <t>3.415***</t>
  </si>
  <si>
    <t>(0.869)</t>
  </si>
  <si>
    <t>-2.196***</t>
  </si>
  <si>
    <t>-6.097***</t>
  </si>
  <si>
    <t>(1.468)</t>
  </si>
  <si>
    <t>-5.002***</t>
  </si>
  <si>
    <t>(0.835)</t>
  </si>
  <si>
    <t>-2.158***</t>
  </si>
  <si>
    <t>(0.731)</t>
  </si>
  <si>
    <t>-1.983***</t>
  </si>
  <si>
    <t>(0.435)</t>
  </si>
  <si>
    <t>0.273</t>
  </si>
  <si>
    <t>-0.263</t>
  </si>
  <si>
    <t>(0.740)</t>
  </si>
  <si>
    <t>5.693***</t>
  </si>
  <si>
    <t>(1.444)</t>
  </si>
  <si>
    <t>1.500**</t>
  </si>
  <si>
    <t>(0.763)</t>
  </si>
  <si>
    <t>1.783**</t>
  </si>
  <si>
    <t>1.346**</t>
  </si>
  <si>
    <t>0.255***</t>
  </si>
  <si>
    <t>0.627***</t>
  </si>
  <si>
    <t>(0.112)</t>
  </si>
  <si>
    <t>0.457**</t>
  </si>
  <si>
    <t>-0.873***</t>
  </si>
  <si>
    <t>0.587**</t>
  </si>
  <si>
    <t>(0.294)</t>
  </si>
  <si>
    <t>-1.441***</t>
  </si>
  <si>
    <t>(0.209)</t>
  </si>
  <si>
    <t>-0.706***</t>
  </si>
  <si>
    <t>-1.359***</t>
  </si>
  <si>
    <t>(0.441)</t>
  </si>
  <si>
    <t>-1.828***</t>
  </si>
  <si>
    <t>(0.288)</t>
  </si>
  <si>
    <t>-1.863***</t>
  </si>
  <si>
    <t>-0.678***</t>
  </si>
  <si>
    <t>-0.732**</t>
  </si>
  <si>
    <t>(0.349)</t>
  </si>
  <si>
    <t>-0.492**</t>
  </si>
  <si>
    <t>-1.415***</t>
  </si>
  <si>
    <t>-1.595**</t>
  </si>
  <si>
    <t>(0.625)</t>
  </si>
  <si>
    <t>-0.587</t>
  </si>
  <si>
    <t>(0.385)</t>
  </si>
  <si>
    <t>-0.466</t>
  </si>
  <si>
    <t>-0.851**</t>
  </si>
  <si>
    <t>0.040</t>
  </si>
  <si>
    <t>(0.091)</t>
  </si>
  <si>
    <t>0.340*</t>
  </si>
  <si>
    <t>-0.447***</t>
  </si>
  <si>
    <t>2.234***</t>
  </si>
  <si>
    <t>-0.176</t>
  </si>
  <si>
    <t>(0.265)</t>
  </si>
  <si>
    <t>-0.022</t>
  </si>
  <si>
    <t>(0.362)</t>
  </si>
  <si>
    <t>0.527</t>
  </si>
  <si>
    <t>(0.482)</t>
  </si>
  <si>
    <t>-0.692*</t>
  </si>
  <si>
    <t>(0.402)</t>
  </si>
  <si>
    <t>-1.137***</t>
  </si>
  <si>
    <t>(0.340)</t>
  </si>
  <si>
    <t>-0.659*</t>
  </si>
  <si>
    <t>(0.376)</t>
  </si>
  <si>
    <t>0.143</t>
  </si>
  <si>
    <t>(0.691)</t>
  </si>
  <si>
    <t>1.274*</t>
  </si>
  <si>
    <t>(0.661)</t>
  </si>
  <si>
    <t>1.522**</t>
  </si>
  <si>
    <t>(0.664)</t>
  </si>
  <si>
    <t>-0.027</t>
  </si>
  <si>
    <t>-0.297</t>
  </si>
  <si>
    <t>(0.368)</t>
  </si>
  <si>
    <t>deprivations3</t>
  </si>
  <si>
    <t>0.148***</t>
  </si>
  <si>
    <t>(0.039)</t>
  </si>
  <si>
    <t>0.324***</t>
  </si>
  <si>
    <t>(0.083)</t>
  </si>
  <si>
    <t>0.502***</t>
  </si>
  <si>
    <t>-0.930***</t>
  </si>
  <si>
    <t>(0.123)</t>
  </si>
  <si>
    <t>2.012***</t>
  </si>
  <si>
    <t>(0.395)</t>
  </si>
  <si>
    <t>-2.344***</t>
  </si>
  <si>
    <t>(0.418)</t>
  </si>
  <si>
    <t>-2.203***</t>
  </si>
  <si>
    <t>-2.255***</t>
  </si>
  <si>
    <t>(0.427)</t>
  </si>
  <si>
    <t>-1.578***</t>
  </si>
  <si>
    <t>-2.452***</t>
  </si>
  <si>
    <t>-0.926**</t>
  </si>
  <si>
    <t>-0.883**</t>
  </si>
  <si>
    <t>-0.044</t>
  </si>
  <si>
    <t>-0.556</t>
  </si>
  <si>
    <t>(0.866)</t>
  </si>
  <si>
    <t>0.460</t>
  </si>
  <si>
    <t>0.876**</t>
  </si>
  <si>
    <t>-2.040***</t>
  </si>
  <si>
    <t>-0.097</t>
  </si>
  <si>
    <t>(0.416)</t>
  </si>
  <si>
    <t>2.137***</t>
  </si>
  <si>
    <t>(0.413)</t>
  </si>
  <si>
    <t>Constant cut4</t>
  </si>
  <si>
    <t>deprivations</t>
  </si>
  <si>
    <t>0.331***</t>
  </si>
  <si>
    <t>0.288***</t>
  </si>
  <si>
    <t>(0.064)</t>
  </si>
  <si>
    <t>0.528***</t>
  </si>
  <si>
    <t>-0.836***</t>
  </si>
  <si>
    <t>(0.136)</t>
  </si>
  <si>
    <t>1.092***</t>
  </si>
  <si>
    <t>(0.359)</t>
  </si>
  <si>
    <t>-2.030***</t>
  </si>
  <si>
    <t>(0.356)</t>
  </si>
  <si>
    <t>-2.477***</t>
  </si>
  <si>
    <t>(0.344)</t>
  </si>
  <si>
    <t>-2.272***</t>
  </si>
  <si>
    <t>(0.377)</t>
  </si>
  <si>
    <t>-1.481***</t>
  </si>
  <si>
    <t>-2.185***</t>
  </si>
  <si>
    <t>(0.483)</t>
  </si>
  <si>
    <t>-1.229***</t>
  </si>
  <si>
    <t>(0.355)</t>
  </si>
  <si>
    <t>-1.370***</t>
  </si>
  <si>
    <t>(0.781)</t>
  </si>
  <si>
    <t>-0.674</t>
  </si>
  <si>
    <t>0.188</t>
  </si>
  <si>
    <t>0.376</t>
  </si>
  <si>
    <t>(0.592)</t>
  </si>
  <si>
    <t>0.048</t>
  </si>
  <si>
    <t>-2.248***</t>
  </si>
  <si>
    <t>-0.175</t>
  </si>
  <si>
    <t>1.573***</t>
  </si>
  <si>
    <t>(0.434)</t>
  </si>
  <si>
    <t>3.588***</t>
  </si>
  <si>
    <t>Primary school age</t>
  </si>
  <si>
    <t>Secondary school age</t>
  </si>
  <si>
    <t xml:space="preserve">Child </t>
  </si>
  <si>
    <t>Youth</t>
  </si>
  <si>
    <r>
      <rPr>
        <b/>
        <sz val="11"/>
        <color theme="1"/>
        <rFont val="Calibri"/>
        <family val="2"/>
        <scheme val="minor"/>
      </rPr>
      <t>Structure</t>
    </r>
    <r>
      <rPr>
        <sz val="10"/>
        <rFont val="Arial"/>
        <family val="2"/>
      </rPr>
      <t>: The analysis from Chapter 1 of the PA is organized in 4 workbooks. This corresponds to the fourth one, with results from regression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</si>
</sst>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Calibri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/>
    <xf numFmtId="9" fontId="3" fillId="0" borderId="0" applyFont="0" applyFill="0" applyBorder="0" applyAlignment="0" applyProtection="0"/>
  </cellStyleXfs>
  <cellXfs count="10">
    <xf numFmtId="0" fontId="0" fillId="0" borderId="0" xfId="0"/>
    <xf numFmtId="0" fontId="3" fillId="2" borderId="0" xfId="2" applyFill="1"/>
    <xf numFmtId="0" fontId="3" fillId="0" borderId="0" xfId="2"/>
    <xf numFmtId="0" fontId="0" fillId="0" borderId="0" xfId="0" applyFill="1"/>
    <xf numFmtId="0" fontId="2" fillId="0" borderId="0" xfId="1" applyFill="1"/>
    <xf numFmtId="0" fontId="2" fillId="0" borderId="0" xfId="1"/>
    <xf numFmtId="0" fontId="0" fillId="0" borderId="0" xfId="0" applyAlignment="1">
      <alignment horizontal="center" vertical="center"/>
    </xf>
    <xf numFmtId="0" fontId="1" fillId="2" borderId="1" xfId="2" applyFont="1" applyFill="1" applyBorder="1" applyAlignment="1">
      <alignment horizontal="center"/>
    </xf>
    <xf numFmtId="0" fontId="3" fillId="2" borderId="0" xfId="2" applyFont="1" applyFill="1" applyAlignment="1">
      <alignment horizontal="left" vertical="top" wrapText="1"/>
    </xf>
    <xf numFmtId="0" fontId="3" fillId="2" borderId="0" xfId="2" applyFill="1" applyAlignment="1">
      <alignment horizontal="left" vertical="top" wrapText="1"/>
    </xf>
  </cellXfs>
  <cellStyles count="6">
    <cellStyle name="Hyperlink" xfId="1" builtinId="8"/>
    <cellStyle name="Hyperlink 2" xfId="3"/>
    <cellStyle name="Normal" xfId="0" builtinId="0"/>
    <cellStyle name="Normal 2" xfId="2"/>
    <cellStyle name="Normal 3" xfId="4"/>
    <cellStyle name="Percent 2" xfId="5"/>
  </cellStyles>
  <dxfs count="0"/>
  <tableStyles count="0" defaultTableStyle="TableStyleMedium2" defaultPivotStyle="PivotStyleLight16"/>
  <colors>
    <mruColors>
      <color rgb="FFBDC9E1"/>
      <color rgb="FF74A9CF"/>
      <color rgb="FF2B8CBE"/>
      <color rgb="FF045A8D"/>
      <color rgb="FF08519C"/>
      <color rgb="FFF1EEF6"/>
      <color rgb="FFF5F5F5"/>
      <color rgb="FFFFFFBF"/>
      <color rgb="FF018571"/>
      <color rgb="FF80CD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2"/>
  <sheetViews>
    <sheetView tabSelected="1" workbookViewId="0"/>
  </sheetViews>
  <sheetFormatPr defaultRowHeight="12.5"/>
  <cols>
    <col min="1" max="1" width="5.453125" style="2" customWidth="1"/>
    <col min="2" max="8" width="8.7265625" style="2"/>
    <col min="9" max="9" width="11.36328125" style="2" bestFit="1" customWidth="1"/>
    <col min="10" max="16384" width="8.7265625" style="2"/>
  </cols>
  <sheetData>
    <row r="1" spans="1:53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ht="15" thickBot="1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33" customHeight="1" thickTop="1">
      <c r="A3" s="1"/>
      <c r="B3" s="8" t="s">
        <v>1</v>
      </c>
      <c r="C3" s="9"/>
      <c r="D3" s="9"/>
      <c r="E3" s="9"/>
      <c r="F3" s="9"/>
      <c r="G3" s="9"/>
      <c r="H3" s="9"/>
      <c r="I3" s="9"/>
      <c r="J3" s="9"/>
      <c r="K3" s="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ht="30" customHeight="1">
      <c r="A4" s="1"/>
      <c r="B4" s="8" t="s">
        <v>1043</v>
      </c>
      <c r="C4" s="9"/>
      <c r="D4" s="9"/>
      <c r="E4" s="9"/>
      <c r="F4" s="9"/>
      <c r="G4" s="9"/>
      <c r="H4" s="9"/>
      <c r="I4" s="9"/>
      <c r="J4" s="9"/>
      <c r="K4" s="9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31" customHeight="1">
      <c r="A5" s="1"/>
      <c r="B5" s="9" t="s">
        <v>5</v>
      </c>
      <c r="C5" s="9"/>
      <c r="D5" s="9"/>
      <c r="E5" s="9"/>
      <c r="F5" s="9"/>
      <c r="G5" s="9"/>
      <c r="H5" s="9"/>
      <c r="I5" s="9"/>
      <c r="J5" s="9"/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</row>
    <row r="6" spans="1:5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ht="14.5">
      <c r="A7" s="1"/>
      <c r="B7" s="1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</row>
    <row r="8" spans="1:5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</row>
    <row r="9" spans="1:53" ht="15" thickBot="1">
      <c r="A9" s="1"/>
      <c r="B9" s="7" t="s">
        <v>3</v>
      </c>
      <c r="C9" s="7"/>
      <c r="D9" s="7"/>
      <c r="E9" s="7"/>
      <c r="F9" s="7"/>
      <c r="G9" s="7"/>
      <c r="H9" s="7"/>
      <c r="I9" s="7"/>
      <c r="J9" s="7"/>
      <c r="K9" s="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</row>
    <row r="10" spans="1:53" ht="13" thickTop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</row>
    <row r="11" spans="1:53" ht="14.5">
      <c r="A11" s="1"/>
      <c r="B11" s="4" t="s">
        <v>14</v>
      </c>
      <c r="C11" s="1"/>
      <c r="D11" s="1"/>
      <c r="E11" s="1"/>
      <c r="F11" s="1"/>
      <c r="G11" s="1"/>
      <c r="H11" s="1"/>
      <c r="I11" s="4" t="s">
        <v>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</row>
    <row r="12" spans="1:5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</row>
    <row r="13" spans="1:53" ht="14.5">
      <c r="A13" s="1"/>
      <c r="B13" s="4" t="s">
        <v>6</v>
      </c>
      <c r="C13" s="1"/>
      <c r="D13" s="1"/>
      <c r="E13" s="1"/>
      <c r="F13" s="1"/>
      <c r="G13" s="1"/>
      <c r="H13" s="1"/>
      <c r="I13" s="4" t="s">
        <v>9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</row>
    <row r="14" spans="1:5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</row>
    <row r="15" spans="1:53" ht="14.5">
      <c r="A15" s="1"/>
      <c r="B15" s="4" t="s">
        <v>15</v>
      </c>
      <c r="C15" s="1"/>
      <c r="D15" s="1"/>
      <c r="E15" s="1"/>
      <c r="F15" s="1"/>
      <c r="G15" s="1"/>
      <c r="H15" s="1"/>
      <c r="I15" s="4" t="s">
        <v>10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</row>
    <row r="16" spans="1:5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</row>
    <row r="17" spans="1:53" ht="14.5">
      <c r="A17" s="1"/>
      <c r="B17" s="4" t="s">
        <v>16</v>
      </c>
      <c r="C17" s="1"/>
      <c r="D17" s="1"/>
      <c r="E17" s="1"/>
      <c r="F17" s="1"/>
      <c r="G17" s="1"/>
      <c r="H17" s="1"/>
      <c r="I17" s="4" t="s">
        <v>11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</row>
    <row r="18" spans="1:5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</row>
    <row r="19" spans="1:53" ht="14.5">
      <c r="A19" s="1"/>
      <c r="B19" s="4" t="s">
        <v>17</v>
      </c>
      <c r="C19" s="1"/>
      <c r="D19" s="1"/>
      <c r="E19" s="1"/>
      <c r="F19" s="1"/>
      <c r="G19" s="1"/>
      <c r="H19" s="1"/>
      <c r="I19" s="4" t="s">
        <v>12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</row>
    <row r="20" spans="1:5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</row>
    <row r="21" spans="1:53" ht="14.5">
      <c r="A21" s="1"/>
      <c r="B21" s="4" t="s">
        <v>18</v>
      </c>
      <c r="C21" s="1"/>
      <c r="D21" s="1"/>
      <c r="E21" s="1"/>
      <c r="F21" s="1"/>
      <c r="G21" s="1"/>
      <c r="H21" s="1"/>
      <c r="I21" s="4" t="s">
        <v>13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</row>
    <row r="22" spans="1:5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</row>
    <row r="23" spans="1:5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</row>
    <row r="24" spans="1:5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</row>
    <row r="25" spans="1:53" ht="14.5">
      <c r="A25" s="1"/>
      <c r="B25" s="3"/>
      <c r="C25" s="1"/>
      <c r="D25" s="1"/>
      <c r="E25" s="1"/>
      <c r="F25" s="1"/>
      <c r="G25" s="1"/>
      <c r="H25" s="1"/>
      <c r="I25" s="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</row>
    <row r="26" spans="1:5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</row>
    <row r="27" spans="1:53" ht="14.5">
      <c r="A27" s="1"/>
      <c r="B27" s="3"/>
      <c r="C27" s="1"/>
      <c r="D27" s="1"/>
      <c r="E27" s="1"/>
      <c r="F27" s="1"/>
      <c r="G27" s="1"/>
      <c r="H27" s="1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</row>
    <row r="28" spans="1:5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ht="14.5">
      <c r="A29" s="1"/>
      <c r="B29" s="3"/>
      <c r="C29" s="1"/>
      <c r="D29" s="1"/>
      <c r="E29" s="1"/>
      <c r="F29" s="1"/>
      <c r="G29" s="1"/>
      <c r="H29" s="1"/>
      <c r="I29" s="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</row>
    <row r="30" spans="1:5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</row>
    <row r="31" spans="1:53" ht="14.5">
      <c r="A31" s="1"/>
      <c r="B31" s="3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</row>
    <row r="32" spans="1:5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</row>
    <row r="33" spans="1:53" ht="14.5">
      <c r="A33" s="1"/>
      <c r="B33" s="3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</row>
    <row r="34" spans="1:5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</row>
    <row r="35" spans="1:53" ht="14.5">
      <c r="A35" s="1"/>
      <c r="B35" s="3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</row>
    <row r="36" spans="1:5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</row>
    <row r="37" spans="1:53" ht="14.5">
      <c r="A37" s="1"/>
      <c r="B37" s="3"/>
      <c r="C37" s="1"/>
      <c r="D37" s="1"/>
      <c r="E37" s="1"/>
      <c r="F37" s="1"/>
      <c r="G37" s="1"/>
      <c r="H37" s="1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</row>
    <row r="38" spans="1:5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</row>
    <row r="39" spans="1:5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</row>
    <row r="40" spans="1:5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</row>
    <row r="41" spans="1:5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</row>
    <row r="42" spans="1:5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</row>
    <row r="43" spans="1:5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</row>
    <row r="44" spans="1:5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</row>
    <row r="45" spans="1:5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</row>
    <row r="46" spans="1:5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</row>
    <row r="47" spans="1:5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</row>
    <row r="48" spans="1:5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</row>
    <row r="49" spans="1:5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</row>
    <row r="50" spans="1:5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</row>
    <row r="51" spans="1:5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</row>
    <row r="52" spans="1:5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</row>
    <row r="53" spans="1: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</row>
    <row r="54" spans="1:5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</row>
    <row r="55" spans="1:5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spans="1:5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spans="1:5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spans="1:5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</row>
    <row r="59" spans="1:5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</row>
    <row r="60" spans="1:5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</row>
    <row r="61" spans="1:5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</row>
    <row r="62" spans="1:5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</row>
    <row r="63" spans="1:5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</row>
    <row r="64" spans="1:5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</row>
    <row r="65" spans="1:5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</row>
    <row r="66" spans="1:5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</row>
    <row r="67" spans="1:5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</row>
    <row r="68" spans="1:5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</row>
    <row r="69" spans="1:5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</row>
    <row r="70" spans="1:5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</row>
    <row r="71" spans="1:5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</row>
    <row r="72" spans="1:5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</row>
    <row r="73" spans="1:5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</row>
    <row r="74" spans="1:5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</row>
    <row r="75" spans="1:5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</row>
    <row r="76" spans="1:5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</row>
    <row r="77" spans="1:5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</row>
    <row r="78" spans="1:5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</row>
    <row r="79" spans="1:5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</row>
    <row r="80" spans="1:5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</row>
    <row r="81" spans="1:5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</row>
    <row r="82" spans="1:5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</row>
    <row r="83" spans="1:5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</row>
    <row r="84" spans="1:5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</row>
    <row r="85" spans="1:5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</row>
    <row r="86" spans="1:5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</row>
    <row r="87" spans="1:5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</row>
    <row r="88" spans="1:5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</row>
    <row r="89" spans="1:5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</row>
    <row r="90" spans="1:5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</row>
    <row r="91" spans="1:5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</row>
    <row r="92" spans="1:5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</row>
    <row r="93" spans="1:5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</row>
    <row r="94" spans="1:5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</row>
    <row r="95" spans="1:5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</row>
    <row r="96" spans="1:5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</row>
    <row r="97" spans="1:5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</row>
    <row r="98" spans="1:5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</row>
    <row r="99" spans="1:5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</row>
    <row r="100" spans="1:5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</row>
    <row r="101" spans="1:5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</row>
    <row r="102" spans="1:5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</row>
    <row r="103" spans="1:5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5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5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5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</sheetData>
  <mergeCells count="5">
    <mergeCell ref="B2:K2"/>
    <mergeCell ref="B3:K3"/>
    <mergeCell ref="B4:K4"/>
    <mergeCell ref="B5:K5"/>
    <mergeCell ref="B9:K9"/>
  </mergeCells>
  <hyperlinks>
    <hyperlink ref="B11" location="'Table 1'!A1" display="Topic: Poverty by key groups"/>
    <hyperlink ref="B15" location="'Table 3'!A1" display="Topic: Household characteristics"/>
    <hyperlink ref="B17" location="'Table 4'!A1" display="Topic: Multiple deprivations"/>
    <hyperlink ref="B19" location="'Table 5'!A1" display="Topic: School attendance"/>
    <hyperlink ref="B21" location="'Table 6'!A1" display="Topic: Child and youth poverty by key groups"/>
    <hyperlink ref="B23" location="'Figures 21'!A1" display="Topic: XX"/>
    <hyperlink ref="I11" location="Raw_1!A1" display="Raw Data 1"/>
    <hyperlink ref="I13" location="Raw_2!A1" display="Raw Data 2"/>
    <hyperlink ref="I15" location="Raw_3!A1" display="Raw Data 3"/>
    <hyperlink ref="I17" location="Raw_4!A1" display="Raw Data 4"/>
    <hyperlink ref="I19" location="Raw_5!A1" display="Raw Data 5"/>
    <hyperlink ref="I21" location="Raw_6!A1" display="Raw Data 6"/>
    <hyperlink ref="I23" location="Raw_Data_21!A1" display="Raw Data 21"/>
    <hyperlink ref="B13" location="'Table 2'!A1" display="Topic: Education and povert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/>
  </sheetViews>
  <sheetFormatPr defaultRowHeight="14.5"/>
  <sheetData>
    <row r="1" spans="1:11">
      <c r="A1" t="s">
        <v>19</v>
      </c>
      <c r="B1" t="s">
        <v>42</v>
      </c>
      <c r="C1" t="s">
        <v>45</v>
      </c>
      <c r="D1" t="s">
        <v>56</v>
      </c>
      <c r="E1" t="s">
        <v>58</v>
      </c>
      <c r="F1" t="s">
        <v>70</v>
      </c>
      <c r="G1" t="s">
        <v>72</v>
      </c>
      <c r="H1" t="s">
        <v>80</v>
      </c>
      <c r="I1" t="s">
        <v>82</v>
      </c>
      <c r="J1" t="s">
        <v>94</v>
      </c>
      <c r="K1" t="s">
        <v>100</v>
      </c>
    </row>
    <row r="2" spans="1:11">
      <c r="A2" t="s">
        <v>20</v>
      </c>
      <c r="B2" t="s">
        <v>602</v>
      </c>
      <c r="C2" t="s">
        <v>602</v>
      </c>
      <c r="D2" t="s">
        <v>602</v>
      </c>
      <c r="E2" t="s">
        <v>602</v>
      </c>
      <c r="F2" t="s">
        <v>602</v>
      </c>
      <c r="G2" t="s">
        <v>602</v>
      </c>
      <c r="H2" t="s">
        <v>602</v>
      </c>
      <c r="I2" t="s">
        <v>602</v>
      </c>
      <c r="J2" t="s">
        <v>602</v>
      </c>
      <c r="K2" t="s">
        <v>602</v>
      </c>
    </row>
    <row r="3" spans="1:11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 t="s">
        <v>19</v>
      </c>
      <c r="H3" t="s">
        <v>19</v>
      </c>
      <c r="I3" t="s">
        <v>19</v>
      </c>
      <c r="J3" t="s">
        <v>19</v>
      </c>
      <c r="K3" t="s">
        <v>19</v>
      </c>
    </row>
    <row r="4" spans="1:11">
      <c r="A4" t="s">
        <v>21</v>
      </c>
      <c r="B4" t="s">
        <v>603</v>
      </c>
      <c r="C4" t="s">
        <v>606</v>
      </c>
      <c r="D4" t="s">
        <v>19</v>
      </c>
      <c r="E4" t="s">
        <v>19</v>
      </c>
      <c r="F4" t="s">
        <v>19</v>
      </c>
      <c r="G4" t="s">
        <v>19</v>
      </c>
      <c r="H4" t="s">
        <v>19</v>
      </c>
      <c r="I4" t="s">
        <v>19</v>
      </c>
      <c r="J4" t="s">
        <v>689</v>
      </c>
      <c r="K4" t="s">
        <v>603</v>
      </c>
    </row>
    <row r="5" spans="1:11">
      <c r="A5" t="s">
        <v>19</v>
      </c>
      <c r="B5" t="s">
        <v>604</v>
      </c>
      <c r="C5" t="s">
        <v>607</v>
      </c>
      <c r="D5" t="s">
        <v>19</v>
      </c>
      <c r="E5" t="s">
        <v>19</v>
      </c>
      <c r="F5" t="s">
        <v>19</v>
      </c>
      <c r="G5" t="s">
        <v>19</v>
      </c>
      <c r="H5" t="s">
        <v>19</v>
      </c>
      <c r="I5" t="s">
        <v>19</v>
      </c>
      <c r="J5" t="s">
        <v>95</v>
      </c>
      <c r="K5" t="s">
        <v>607</v>
      </c>
    </row>
    <row r="6" spans="1:11">
      <c r="A6" t="s">
        <v>22</v>
      </c>
      <c r="B6" t="s">
        <v>19</v>
      </c>
      <c r="C6" t="s">
        <v>608</v>
      </c>
      <c r="D6" t="s">
        <v>19</v>
      </c>
      <c r="E6" t="s">
        <v>629</v>
      </c>
      <c r="F6" t="s">
        <v>19</v>
      </c>
      <c r="G6" t="s">
        <v>650</v>
      </c>
      <c r="H6" t="s">
        <v>19</v>
      </c>
      <c r="I6" t="s">
        <v>671</v>
      </c>
      <c r="J6" t="s">
        <v>19</v>
      </c>
      <c r="K6" t="s">
        <v>694</v>
      </c>
    </row>
    <row r="7" spans="1:11">
      <c r="A7" t="s">
        <v>19</v>
      </c>
      <c r="B7" t="s">
        <v>19</v>
      </c>
      <c r="C7" t="s">
        <v>200</v>
      </c>
      <c r="D7" t="s">
        <v>19</v>
      </c>
      <c r="E7" t="s">
        <v>176</v>
      </c>
      <c r="F7" t="s">
        <v>19</v>
      </c>
      <c r="G7" t="s">
        <v>113</v>
      </c>
      <c r="H7" t="s">
        <v>19</v>
      </c>
      <c r="I7" t="s">
        <v>113</v>
      </c>
      <c r="J7" t="s">
        <v>19</v>
      </c>
      <c r="K7" t="s">
        <v>512</v>
      </c>
    </row>
    <row r="8" spans="1:11">
      <c r="A8" t="s">
        <v>23</v>
      </c>
      <c r="B8" t="s">
        <v>19</v>
      </c>
      <c r="C8" t="s">
        <v>609</v>
      </c>
      <c r="D8" t="s">
        <v>19</v>
      </c>
      <c r="E8" t="s">
        <v>630</v>
      </c>
      <c r="F8" t="s">
        <v>19</v>
      </c>
      <c r="G8" t="s">
        <v>651</v>
      </c>
      <c r="H8" t="s">
        <v>19</v>
      </c>
      <c r="I8" t="s">
        <v>108</v>
      </c>
      <c r="J8" t="s">
        <v>19</v>
      </c>
      <c r="K8" t="s">
        <v>695</v>
      </c>
    </row>
    <row r="9" spans="1:11">
      <c r="A9" t="s">
        <v>19</v>
      </c>
      <c r="B9" t="s">
        <v>19</v>
      </c>
      <c r="C9" t="s">
        <v>610</v>
      </c>
      <c r="D9" t="s">
        <v>19</v>
      </c>
      <c r="E9" t="s">
        <v>60</v>
      </c>
      <c r="F9" t="s">
        <v>19</v>
      </c>
      <c r="G9" t="s">
        <v>326</v>
      </c>
      <c r="H9" t="s">
        <v>19</v>
      </c>
      <c r="I9" t="s">
        <v>211</v>
      </c>
      <c r="J9" t="s">
        <v>19</v>
      </c>
      <c r="K9" t="s">
        <v>521</v>
      </c>
    </row>
    <row r="10" spans="1:11">
      <c r="A10" t="s">
        <v>24</v>
      </c>
      <c r="B10" t="s">
        <v>19</v>
      </c>
      <c r="C10" t="s">
        <v>611</v>
      </c>
      <c r="D10" t="s">
        <v>19</v>
      </c>
      <c r="E10" t="s">
        <v>631</v>
      </c>
      <c r="F10" t="s">
        <v>19</v>
      </c>
      <c r="G10" t="s">
        <v>652</v>
      </c>
      <c r="H10" t="s">
        <v>19</v>
      </c>
      <c r="I10" t="s">
        <v>672</v>
      </c>
      <c r="J10" t="s">
        <v>19</v>
      </c>
      <c r="K10" t="s">
        <v>696</v>
      </c>
    </row>
    <row r="11" spans="1:11">
      <c r="A11" t="s">
        <v>19</v>
      </c>
      <c r="B11" t="s">
        <v>19</v>
      </c>
      <c r="C11" t="s">
        <v>176</v>
      </c>
      <c r="D11" t="s">
        <v>19</v>
      </c>
      <c r="E11" t="s">
        <v>176</v>
      </c>
      <c r="F11" t="s">
        <v>19</v>
      </c>
      <c r="G11" t="s">
        <v>507</v>
      </c>
      <c r="H11" t="s">
        <v>19</v>
      </c>
      <c r="I11" t="s">
        <v>486</v>
      </c>
      <c r="J11" t="s">
        <v>19</v>
      </c>
      <c r="K11" t="s">
        <v>697</v>
      </c>
    </row>
    <row r="12" spans="1:11">
      <c r="A12" t="s">
        <v>25</v>
      </c>
      <c r="B12" t="s">
        <v>19</v>
      </c>
      <c r="C12" t="s">
        <v>612</v>
      </c>
      <c r="D12" t="s">
        <v>19</v>
      </c>
      <c r="E12" t="s">
        <v>632</v>
      </c>
      <c r="F12" t="s">
        <v>19</v>
      </c>
      <c r="G12" t="s">
        <v>653</v>
      </c>
      <c r="H12" t="s">
        <v>19</v>
      </c>
      <c r="I12" t="s">
        <v>673</v>
      </c>
      <c r="J12" t="s">
        <v>19</v>
      </c>
      <c r="K12" t="s">
        <v>698</v>
      </c>
    </row>
    <row r="13" spans="1:11">
      <c r="A13" t="s">
        <v>19</v>
      </c>
      <c r="B13" t="s">
        <v>19</v>
      </c>
      <c r="C13" t="s">
        <v>76</v>
      </c>
      <c r="D13" t="s">
        <v>19</v>
      </c>
      <c r="E13" t="s">
        <v>633</v>
      </c>
      <c r="F13" t="s">
        <v>19</v>
      </c>
      <c r="G13" t="s">
        <v>555</v>
      </c>
      <c r="H13" t="s">
        <v>19</v>
      </c>
      <c r="I13" t="s">
        <v>674</v>
      </c>
      <c r="J13" t="s">
        <v>19</v>
      </c>
      <c r="K13" t="s">
        <v>105</v>
      </c>
    </row>
    <row r="14" spans="1:11">
      <c r="A14" t="s">
        <v>26</v>
      </c>
      <c r="B14" t="s">
        <v>19</v>
      </c>
      <c r="C14" t="s">
        <v>613</v>
      </c>
      <c r="D14" t="s">
        <v>19</v>
      </c>
      <c r="E14" t="s">
        <v>634</v>
      </c>
      <c r="F14" t="s">
        <v>19</v>
      </c>
      <c r="G14" t="s">
        <v>654</v>
      </c>
      <c r="H14" t="s">
        <v>19</v>
      </c>
      <c r="I14" t="s">
        <v>675</v>
      </c>
      <c r="J14" t="s">
        <v>19</v>
      </c>
      <c r="K14" t="s">
        <v>699</v>
      </c>
    </row>
    <row r="15" spans="1:11">
      <c r="A15" t="s">
        <v>19</v>
      </c>
      <c r="B15" t="s">
        <v>19</v>
      </c>
      <c r="C15" t="s">
        <v>185</v>
      </c>
      <c r="D15" t="s">
        <v>19</v>
      </c>
      <c r="E15" t="s">
        <v>635</v>
      </c>
      <c r="F15" t="s">
        <v>19</v>
      </c>
      <c r="G15" t="s">
        <v>655</v>
      </c>
      <c r="H15" t="s">
        <v>19</v>
      </c>
      <c r="I15" t="s">
        <v>674</v>
      </c>
      <c r="J15" t="s">
        <v>19</v>
      </c>
      <c r="K15" t="s">
        <v>700</v>
      </c>
    </row>
    <row r="16" spans="1:11">
      <c r="A16" t="s">
        <v>27</v>
      </c>
      <c r="B16" t="s">
        <v>19</v>
      </c>
      <c r="C16" t="s">
        <v>614</v>
      </c>
      <c r="D16" t="s">
        <v>19</v>
      </c>
      <c r="E16" t="s">
        <v>636</v>
      </c>
      <c r="F16" t="s">
        <v>19</v>
      </c>
      <c r="G16" t="s">
        <v>656</v>
      </c>
      <c r="H16" t="s">
        <v>19</v>
      </c>
      <c r="I16" t="s">
        <v>676</v>
      </c>
      <c r="J16" t="s">
        <v>19</v>
      </c>
      <c r="K16" t="s">
        <v>608</v>
      </c>
    </row>
    <row r="17" spans="1:11">
      <c r="A17" t="s">
        <v>19</v>
      </c>
      <c r="B17" t="s">
        <v>19</v>
      </c>
      <c r="C17" t="s">
        <v>50</v>
      </c>
      <c r="D17" t="s">
        <v>19</v>
      </c>
      <c r="E17" t="s">
        <v>187</v>
      </c>
      <c r="F17" t="s">
        <v>19</v>
      </c>
      <c r="G17" t="s">
        <v>87</v>
      </c>
      <c r="H17" t="s">
        <v>19</v>
      </c>
      <c r="I17" t="s">
        <v>677</v>
      </c>
      <c r="J17" t="s">
        <v>19</v>
      </c>
      <c r="K17" t="s">
        <v>617</v>
      </c>
    </row>
    <row r="18" spans="1:11">
      <c r="A18" t="s">
        <v>28</v>
      </c>
      <c r="B18" t="s">
        <v>19</v>
      </c>
      <c r="C18" t="s">
        <v>615</v>
      </c>
      <c r="D18" t="s">
        <v>19</v>
      </c>
      <c r="E18" t="s">
        <v>637</v>
      </c>
      <c r="F18" t="s">
        <v>19</v>
      </c>
      <c r="G18" t="s">
        <v>657</v>
      </c>
      <c r="H18" t="s">
        <v>19</v>
      </c>
      <c r="I18" t="s">
        <v>678</v>
      </c>
      <c r="J18" t="s">
        <v>19</v>
      </c>
      <c r="K18" t="s">
        <v>701</v>
      </c>
    </row>
    <row r="19" spans="1:11">
      <c r="A19" t="s">
        <v>19</v>
      </c>
      <c r="B19" t="s">
        <v>19</v>
      </c>
      <c r="C19" t="s">
        <v>103</v>
      </c>
      <c r="D19" t="s">
        <v>19</v>
      </c>
      <c r="E19" t="s">
        <v>59</v>
      </c>
      <c r="F19" t="s">
        <v>19</v>
      </c>
      <c r="G19" t="s">
        <v>106</v>
      </c>
      <c r="H19" t="s">
        <v>19</v>
      </c>
      <c r="I19" t="s">
        <v>427</v>
      </c>
      <c r="J19" t="s">
        <v>19</v>
      </c>
      <c r="K19" t="s">
        <v>507</v>
      </c>
    </row>
    <row r="20" spans="1:11">
      <c r="A20" t="s">
        <v>29</v>
      </c>
      <c r="B20" t="s">
        <v>19</v>
      </c>
      <c r="C20" t="s">
        <v>616</v>
      </c>
      <c r="D20" t="s">
        <v>19</v>
      </c>
      <c r="E20" t="s">
        <v>638</v>
      </c>
      <c r="F20" t="s">
        <v>19</v>
      </c>
      <c r="G20" t="s">
        <v>658</v>
      </c>
      <c r="H20" t="s">
        <v>19</v>
      </c>
      <c r="I20" t="s">
        <v>679</v>
      </c>
      <c r="J20" t="s">
        <v>19</v>
      </c>
      <c r="K20" t="s">
        <v>702</v>
      </c>
    </row>
    <row r="21" spans="1:11">
      <c r="A21" t="s">
        <v>19</v>
      </c>
      <c r="B21" t="s">
        <v>19</v>
      </c>
      <c r="C21" t="s">
        <v>617</v>
      </c>
      <c r="D21" t="s">
        <v>19</v>
      </c>
      <c r="E21" t="s">
        <v>617</v>
      </c>
      <c r="F21" t="s">
        <v>19</v>
      </c>
      <c r="G21" t="s">
        <v>540</v>
      </c>
      <c r="H21" t="s">
        <v>19</v>
      </c>
      <c r="I21" t="s">
        <v>107</v>
      </c>
      <c r="J21" t="s">
        <v>19</v>
      </c>
      <c r="K21" t="s">
        <v>703</v>
      </c>
    </row>
    <row r="22" spans="1:11">
      <c r="A22" t="s">
        <v>30</v>
      </c>
      <c r="B22" t="s">
        <v>19</v>
      </c>
      <c r="C22" t="s">
        <v>210</v>
      </c>
      <c r="D22" t="s">
        <v>19</v>
      </c>
      <c r="E22" t="s">
        <v>639</v>
      </c>
      <c r="F22" t="s">
        <v>19</v>
      </c>
      <c r="G22" t="s">
        <v>659</v>
      </c>
      <c r="H22" t="s">
        <v>19</v>
      </c>
      <c r="I22" t="s">
        <v>680</v>
      </c>
      <c r="J22" t="s">
        <v>19</v>
      </c>
      <c r="K22" t="s">
        <v>704</v>
      </c>
    </row>
    <row r="23" spans="1:11">
      <c r="A23" t="s">
        <v>19</v>
      </c>
      <c r="B23" t="s">
        <v>19</v>
      </c>
      <c r="C23" t="s">
        <v>618</v>
      </c>
      <c r="D23" t="s">
        <v>19</v>
      </c>
      <c r="E23" t="s">
        <v>640</v>
      </c>
      <c r="F23" t="s">
        <v>19</v>
      </c>
      <c r="G23" t="s">
        <v>65</v>
      </c>
      <c r="H23" t="s">
        <v>19</v>
      </c>
      <c r="I23" t="s">
        <v>681</v>
      </c>
      <c r="J23" t="s">
        <v>19</v>
      </c>
      <c r="K23" t="s">
        <v>705</v>
      </c>
    </row>
    <row r="24" spans="1:11">
      <c r="A24" t="s">
        <v>189</v>
      </c>
      <c r="B24" t="s">
        <v>19</v>
      </c>
      <c r="C24" t="s">
        <v>619</v>
      </c>
      <c r="D24" t="s">
        <v>19</v>
      </c>
      <c r="E24" t="s">
        <v>641</v>
      </c>
      <c r="F24" t="s">
        <v>19</v>
      </c>
      <c r="G24" t="s">
        <v>660</v>
      </c>
      <c r="H24" t="s">
        <v>19</v>
      </c>
      <c r="I24" t="s">
        <v>682</v>
      </c>
      <c r="J24" t="s">
        <v>19</v>
      </c>
      <c r="K24" t="s">
        <v>706</v>
      </c>
    </row>
    <row r="25" spans="1:11">
      <c r="A25" t="s">
        <v>19</v>
      </c>
      <c r="B25" t="s">
        <v>19</v>
      </c>
      <c r="C25" t="s">
        <v>486</v>
      </c>
      <c r="D25" t="s">
        <v>19</v>
      </c>
      <c r="E25" t="s">
        <v>486</v>
      </c>
      <c r="F25" t="s">
        <v>19</v>
      </c>
      <c r="G25" t="s">
        <v>661</v>
      </c>
      <c r="H25" t="s">
        <v>19</v>
      </c>
      <c r="I25" t="s">
        <v>683</v>
      </c>
      <c r="J25" t="s">
        <v>19</v>
      </c>
      <c r="K25" t="s">
        <v>707</v>
      </c>
    </row>
    <row r="26" spans="1:11">
      <c r="A26" t="s">
        <v>32</v>
      </c>
      <c r="B26" t="s">
        <v>19</v>
      </c>
      <c r="C26" t="s">
        <v>620</v>
      </c>
      <c r="D26" t="s">
        <v>19</v>
      </c>
      <c r="E26" t="s">
        <v>642</v>
      </c>
      <c r="F26" t="s">
        <v>19</v>
      </c>
      <c r="G26" t="s">
        <v>662</v>
      </c>
      <c r="H26" t="s">
        <v>19</v>
      </c>
      <c r="I26" t="s">
        <v>662</v>
      </c>
      <c r="J26" t="s">
        <v>19</v>
      </c>
      <c r="K26" t="s">
        <v>66</v>
      </c>
    </row>
    <row r="27" spans="1:11">
      <c r="A27" t="s">
        <v>19</v>
      </c>
      <c r="B27" t="s">
        <v>19</v>
      </c>
      <c r="C27" t="s">
        <v>621</v>
      </c>
      <c r="D27" t="s">
        <v>19</v>
      </c>
      <c r="E27" t="s">
        <v>643</v>
      </c>
      <c r="F27" t="s">
        <v>19</v>
      </c>
      <c r="G27" t="s">
        <v>663</v>
      </c>
      <c r="H27" t="s">
        <v>19</v>
      </c>
      <c r="I27" t="s">
        <v>83</v>
      </c>
      <c r="J27" t="s">
        <v>19</v>
      </c>
      <c r="K27" t="s">
        <v>635</v>
      </c>
    </row>
    <row r="28" spans="1:11">
      <c r="A28" t="s">
        <v>33</v>
      </c>
      <c r="B28" t="s">
        <v>19</v>
      </c>
      <c r="C28" t="s">
        <v>587</v>
      </c>
      <c r="D28" t="s">
        <v>19</v>
      </c>
      <c r="E28" t="s">
        <v>644</v>
      </c>
      <c r="F28" t="s">
        <v>19</v>
      </c>
      <c r="G28" t="s">
        <v>664</v>
      </c>
      <c r="H28" t="s">
        <v>19</v>
      </c>
      <c r="I28" t="s">
        <v>684</v>
      </c>
      <c r="J28" t="s">
        <v>19</v>
      </c>
      <c r="K28" t="s">
        <v>708</v>
      </c>
    </row>
    <row r="29" spans="1:11">
      <c r="A29" t="s">
        <v>19</v>
      </c>
      <c r="B29" t="s">
        <v>19</v>
      </c>
      <c r="C29" t="s">
        <v>622</v>
      </c>
      <c r="D29" t="s">
        <v>19</v>
      </c>
      <c r="E29" t="s">
        <v>645</v>
      </c>
      <c r="F29" t="s">
        <v>19</v>
      </c>
      <c r="G29" t="s">
        <v>665</v>
      </c>
      <c r="H29" t="s">
        <v>19</v>
      </c>
      <c r="I29" t="s">
        <v>685</v>
      </c>
      <c r="J29" t="s">
        <v>19</v>
      </c>
      <c r="K29" t="s">
        <v>709</v>
      </c>
    </row>
    <row r="30" spans="1:11">
      <c r="A30" t="s">
        <v>34</v>
      </c>
      <c r="B30" t="s">
        <v>19</v>
      </c>
      <c r="C30" t="s">
        <v>623</v>
      </c>
      <c r="D30" t="s">
        <v>19</v>
      </c>
      <c r="E30" t="s">
        <v>544</v>
      </c>
      <c r="F30" t="s">
        <v>19</v>
      </c>
      <c r="G30" t="s">
        <v>666</v>
      </c>
      <c r="H30" t="s">
        <v>19</v>
      </c>
      <c r="I30" t="s">
        <v>666</v>
      </c>
      <c r="J30" t="s">
        <v>19</v>
      </c>
      <c r="K30" t="s">
        <v>194</v>
      </c>
    </row>
    <row r="31" spans="1:11">
      <c r="A31" t="s">
        <v>19</v>
      </c>
      <c r="B31" t="s">
        <v>19</v>
      </c>
      <c r="C31" t="s">
        <v>624</v>
      </c>
      <c r="D31" t="s">
        <v>19</v>
      </c>
      <c r="E31" t="s">
        <v>61</v>
      </c>
      <c r="F31" t="s">
        <v>19</v>
      </c>
      <c r="G31" t="s">
        <v>667</v>
      </c>
      <c r="H31" t="s">
        <v>19</v>
      </c>
      <c r="I31" t="s">
        <v>686</v>
      </c>
      <c r="J31" t="s">
        <v>19</v>
      </c>
      <c r="K31" t="s">
        <v>516</v>
      </c>
    </row>
    <row r="32" spans="1:11">
      <c r="A32" t="s">
        <v>35</v>
      </c>
      <c r="B32" t="s">
        <v>19</v>
      </c>
      <c r="C32" t="s">
        <v>19</v>
      </c>
      <c r="D32" t="s">
        <v>626</v>
      </c>
      <c r="E32" t="s">
        <v>646</v>
      </c>
      <c r="F32" t="s">
        <v>19</v>
      </c>
      <c r="G32" t="s">
        <v>19</v>
      </c>
      <c r="H32" t="s">
        <v>19</v>
      </c>
      <c r="I32" t="s">
        <v>19</v>
      </c>
      <c r="J32" t="s">
        <v>690</v>
      </c>
      <c r="K32" t="s">
        <v>710</v>
      </c>
    </row>
    <row r="33" spans="1:11">
      <c r="A33" t="s">
        <v>19</v>
      </c>
      <c r="B33" t="s">
        <v>19</v>
      </c>
      <c r="C33" t="s">
        <v>19</v>
      </c>
      <c r="D33" t="s">
        <v>126</v>
      </c>
      <c r="E33" t="s">
        <v>290</v>
      </c>
      <c r="F33" t="s">
        <v>19</v>
      </c>
      <c r="G33" t="s">
        <v>19</v>
      </c>
      <c r="H33" t="s">
        <v>19</v>
      </c>
      <c r="I33" t="s">
        <v>19</v>
      </c>
      <c r="J33" t="s">
        <v>691</v>
      </c>
      <c r="K33" t="s">
        <v>134</v>
      </c>
    </row>
    <row r="34" spans="1:11">
      <c r="A34" t="s">
        <v>36</v>
      </c>
      <c r="B34" t="s">
        <v>19</v>
      </c>
      <c r="C34" t="s">
        <v>19</v>
      </c>
      <c r="D34" t="s">
        <v>19</v>
      </c>
      <c r="E34" t="s">
        <v>19</v>
      </c>
      <c r="F34" t="s">
        <v>97</v>
      </c>
      <c r="G34" t="s">
        <v>668</v>
      </c>
      <c r="H34" t="s">
        <v>19</v>
      </c>
      <c r="I34" t="s">
        <v>19</v>
      </c>
      <c r="J34" t="s">
        <v>692</v>
      </c>
      <c r="K34" t="s">
        <v>711</v>
      </c>
    </row>
    <row r="35" spans="1:11">
      <c r="A35" t="s">
        <v>19</v>
      </c>
      <c r="B35" t="s">
        <v>19</v>
      </c>
      <c r="C35" t="s">
        <v>19</v>
      </c>
      <c r="D35" t="s">
        <v>19</v>
      </c>
      <c r="E35" t="s">
        <v>19</v>
      </c>
      <c r="F35" t="s">
        <v>78</v>
      </c>
      <c r="G35" t="s">
        <v>259</v>
      </c>
      <c r="H35" t="s">
        <v>19</v>
      </c>
      <c r="I35" t="s">
        <v>19</v>
      </c>
      <c r="J35" t="s">
        <v>309</v>
      </c>
      <c r="K35" t="s">
        <v>712</v>
      </c>
    </row>
    <row r="36" spans="1:11">
      <c r="A36" t="s">
        <v>37</v>
      </c>
      <c r="B36" t="s">
        <v>19</v>
      </c>
      <c r="C36" t="s">
        <v>19</v>
      </c>
      <c r="D36" t="s">
        <v>19</v>
      </c>
      <c r="E36" t="s">
        <v>19</v>
      </c>
      <c r="F36" t="s">
        <v>19</v>
      </c>
      <c r="G36" t="s">
        <v>19</v>
      </c>
      <c r="H36" t="s">
        <v>670</v>
      </c>
      <c r="I36" t="s">
        <v>687</v>
      </c>
      <c r="J36" t="s">
        <v>693</v>
      </c>
      <c r="K36" t="s">
        <v>713</v>
      </c>
    </row>
    <row r="37" spans="1:11">
      <c r="A37" t="s">
        <v>19</v>
      </c>
      <c r="B37" t="s">
        <v>19</v>
      </c>
      <c r="C37" t="s">
        <v>19</v>
      </c>
      <c r="D37" t="s">
        <v>19</v>
      </c>
      <c r="E37" t="s">
        <v>19</v>
      </c>
      <c r="F37" t="s">
        <v>19</v>
      </c>
      <c r="G37" t="s">
        <v>19</v>
      </c>
      <c r="H37" t="s">
        <v>132</v>
      </c>
      <c r="I37" t="s">
        <v>182</v>
      </c>
      <c r="J37" t="s">
        <v>134</v>
      </c>
      <c r="K37" t="s">
        <v>346</v>
      </c>
    </row>
    <row r="38" spans="1:11">
      <c r="A38" t="s">
        <v>38</v>
      </c>
      <c r="B38" t="s">
        <v>605</v>
      </c>
      <c r="C38" t="s">
        <v>625</v>
      </c>
      <c r="D38" t="s">
        <v>627</v>
      </c>
      <c r="E38" t="s">
        <v>647</v>
      </c>
      <c r="F38" t="s">
        <v>648</v>
      </c>
      <c r="G38" t="s">
        <v>669</v>
      </c>
      <c r="H38" t="s">
        <v>648</v>
      </c>
      <c r="I38" t="s">
        <v>688</v>
      </c>
      <c r="J38" t="s">
        <v>241</v>
      </c>
      <c r="K38" t="s">
        <v>714</v>
      </c>
    </row>
    <row r="39" spans="1:11">
      <c r="A39" t="s">
        <v>19</v>
      </c>
      <c r="B39" t="s">
        <v>240</v>
      </c>
      <c r="C39" t="s">
        <v>60</v>
      </c>
      <c r="D39" t="s">
        <v>628</v>
      </c>
      <c r="E39" t="s">
        <v>306</v>
      </c>
      <c r="F39" t="s">
        <v>649</v>
      </c>
      <c r="G39" t="s">
        <v>89</v>
      </c>
      <c r="H39" t="s">
        <v>81</v>
      </c>
      <c r="I39" t="s">
        <v>367</v>
      </c>
      <c r="J39" t="s">
        <v>134</v>
      </c>
      <c r="K39" t="s">
        <v>406</v>
      </c>
    </row>
    <row r="40" spans="1:11">
      <c r="A40" t="s">
        <v>19</v>
      </c>
      <c r="B40" t="s">
        <v>19</v>
      </c>
      <c r="C40" t="s">
        <v>19</v>
      </c>
      <c r="D40" t="s">
        <v>19</v>
      </c>
      <c r="E40" t="s">
        <v>19</v>
      </c>
      <c r="F40" t="s">
        <v>19</v>
      </c>
      <c r="G40" t="s">
        <v>19</v>
      </c>
      <c r="H40" t="s">
        <v>19</v>
      </c>
      <c r="I40" t="s">
        <v>19</v>
      </c>
      <c r="J40" t="s">
        <v>19</v>
      </c>
      <c r="K40" t="s">
        <v>19</v>
      </c>
    </row>
    <row r="41" spans="1:11">
      <c r="A41" t="s">
        <v>39</v>
      </c>
      <c r="B41" t="s">
        <v>44</v>
      </c>
      <c r="C41" t="s">
        <v>44</v>
      </c>
      <c r="D41" t="s">
        <v>44</v>
      </c>
      <c r="E41" t="s">
        <v>44</v>
      </c>
      <c r="F41" t="s">
        <v>44</v>
      </c>
      <c r="G41" t="s">
        <v>44</v>
      </c>
      <c r="H41" t="s">
        <v>44</v>
      </c>
      <c r="I41" t="s">
        <v>44</v>
      </c>
      <c r="J41" t="s">
        <v>44</v>
      </c>
      <c r="K41" t="s">
        <v>44</v>
      </c>
    </row>
    <row r="42" spans="1:11">
      <c r="A42" t="s">
        <v>40</v>
      </c>
      <c r="B42" t="s">
        <v>19</v>
      </c>
      <c r="C42" t="s">
        <v>19</v>
      </c>
      <c r="D42" t="s">
        <v>19</v>
      </c>
      <c r="E42" t="s">
        <v>19</v>
      </c>
      <c r="F42" t="s">
        <v>19</v>
      </c>
      <c r="G42" t="s">
        <v>19</v>
      </c>
      <c r="H42" t="s">
        <v>19</v>
      </c>
      <c r="I42" t="s">
        <v>19</v>
      </c>
      <c r="J42" t="s">
        <v>19</v>
      </c>
      <c r="K42" t="s">
        <v>19</v>
      </c>
    </row>
    <row r="43" spans="1:11">
      <c r="A43" t="s">
        <v>41</v>
      </c>
      <c r="B43" t="s">
        <v>19</v>
      </c>
      <c r="C43" t="s">
        <v>19</v>
      </c>
      <c r="D43" t="s">
        <v>19</v>
      </c>
      <c r="E43" t="s">
        <v>19</v>
      </c>
      <c r="F43" t="s">
        <v>19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/>
  </sheetViews>
  <sheetFormatPr defaultRowHeight="14.5"/>
  <cols>
    <col min="2" max="2" width="15.54296875" customWidth="1"/>
    <col min="3" max="3" width="0" hidden="1" customWidth="1"/>
    <col min="5" max="5" width="0" hidden="1" customWidth="1"/>
    <col min="7" max="7" width="0" hidden="1" customWidth="1"/>
    <col min="9" max="9" width="0" hidden="1" customWidth="1"/>
    <col min="11" max="11" width="0" hidden="1" customWidth="1"/>
    <col min="12" max="12" width="8.6328125" customWidth="1"/>
  </cols>
  <sheetData>
    <row r="1" spans="1:12">
      <c r="A1" s="5" t="s">
        <v>4</v>
      </c>
    </row>
    <row r="3" spans="1:12">
      <c r="B3" t="str">
        <f>IFERROR(VALUE(Raw_1!A2),Raw_1!A2)</f>
        <v>VARIABLES</v>
      </c>
      <c r="C3" t="str">
        <f>IFERROR(VALUE(Raw_1!B2),Raw_1!B2)</f>
        <v>poorPPP</v>
      </c>
      <c r="D3" t="str">
        <f>IFERROR(VALUE(Raw_1!C2),Raw_1!C2)</f>
        <v>poorPPP</v>
      </c>
      <c r="E3" t="str">
        <f>IFERROR(VALUE(Raw_1!D2),Raw_1!D2)</f>
        <v>poorPPP</v>
      </c>
      <c r="F3" t="str">
        <f>IFERROR(VALUE(Raw_1!E2),Raw_1!E2)</f>
        <v>poorPPP</v>
      </c>
      <c r="G3" t="str">
        <f>IFERROR(VALUE(Raw_1!F2),Raw_1!F2)</f>
        <v>poorPPP</v>
      </c>
      <c r="H3" t="str">
        <f>IFERROR(VALUE(Raw_1!G2),Raw_1!G2)</f>
        <v>poorPPP</v>
      </c>
      <c r="I3" t="str">
        <f>IFERROR(VALUE(Raw_1!H2),Raw_1!H2)</f>
        <v>poorPPP</v>
      </c>
      <c r="J3" t="str">
        <f>IFERROR(VALUE(Raw_1!I2),Raw_1!I2)</f>
        <v>poorPPP</v>
      </c>
      <c r="K3" t="str">
        <f>IFERROR(VALUE(Raw_1!J2),Raw_1!J2)</f>
        <v>poorPPP</v>
      </c>
      <c r="L3" t="str">
        <f>IFERROR(VALUE(Raw_1!K2),Raw_1!K2)</f>
        <v>poorPPP</v>
      </c>
    </row>
    <row r="4" spans="1:12">
      <c r="B4" t="str">
        <f>IFERROR(VALUE(Raw_1!A3),Raw_1!A3)</f>
        <v/>
      </c>
      <c r="C4" t="str">
        <f>IFERROR(VALUE(Raw_1!B3),Raw_1!B3)</f>
        <v/>
      </c>
      <c r="D4" t="str">
        <f>IFERROR(VALUE(Raw_1!C3),Raw_1!C3)</f>
        <v/>
      </c>
      <c r="E4" t="str">
        <f>IFERROR(VALUE(Raw_1!D3),Raw_1!D3)</f>
        <v/>
      </c>
      <c r="F4" t="str">
        <f>IFERROR(VALUE(Raw_1!E3),Raw_1!E3)</f>
        <v/>
      </c>
      <c r="G4" t="str">
        <f>IFERROR(VALUE(Raw_1!F3),Raw_1!F3)</f>
        <v/>
      </c>
      <c r="H4" t="str">
        <f>IFERROR(VALUE(Raw_1!G3),Raw_1!G3)</f>
        <v/>
      </c>
      <c r="I4" t="str">
        <f>IFERROR(VALUE(Raw_1!H3),Raw_1!H3)</f>
        <v/>
      </c>
      <c r="J4" t="str">
        <f>IFERROR(VALUE(Raw_1!I3),Raw_1!I3)</f>
        <v/>
      </c>
      <c r="K4" t="str">
        <f>IFERROR(VALUE(Raw_1!J3),Raw_1!J3)</f>
        <v/>
      </c>
      <c r="L4" t="str">
        <f>IFERROR(VALUE(Raw_1!K3),Raw_1!K3)</f>
        <v/>
      </c>
    </row>
    <row r="5" spans="1:12">
      <c r="B5" t="str">
        <f>IFERROR(VALUE(Raw_1!A4),Raw_1!A4)</f>
        <v>hhh_gender</v>
      </c>
      <c r="C5" t="str">
        <f>IFERROR(VALUE(Raw_1!B4),Raw_1!B4)</f>
        <v>0.276*</v>
      </c>
      <c r="D5" t="str">
        <f>IFERROR(VALUE(Raw_1!C4),Raw_1!C4)</f>
        <v>0.274*</v>
      </c>
      <c r="E5" t="str">
        <f>IFERROR(VALUE(Raw_1!D4),Raw_1!D4)</f>
        <v/>
      </c>
      <c r="F5" t="str">
        <f>IFERROR(VALUE(Raw_1!E4),Raw_1!E4)</f>
        <v/>
      </c>
      <c r="G5" t="str">
        <f>IFERROR(VALUE(Raw_1!F4),Raw_1!F4)</f>
        <v/>
      </c>
      <c r="H5" t="str">
        <f>IFERROR(VALUE(Raw_1!G4),Raw_1!G4)</f>
        <v/>
      </c>
      <c r="I5" t="str">
        <f>IFERROR(VALUE(Raw_1!H4),Raw_1!H4)</f>
        <v/>
      </c>
      <c r="J5" t="str">
        <f>IFERROR(VALUE(Raw_1!I4),Raw_1!I4)</f>
        <v/>
      </c>
      <c r="K5" t="str">
        <f>IFERROR(VALUE(Raw_1!J4),Raw_1!J4)</f>
        <v>0.271*</v>
      </c>
      <c r="L5" t="str">
        <f>IFERROR(VALUE(Raw_1!K4),Raw_1!K4)</f>
        <v>0.276*</v>
      </c>
    </row>
    <row r="6" spans="1:12">
      <c r="B6" t="str">
        <f>IFERROR(VALUE(Raw_1!A5),Raw_1!A5)</f>
        <v/>
      </c>
      <c r="C6">
        <f>IFERROR(VALUE(Raw_1!B5),Raw_1!B5)</f>
        <v>-0.16300000000000001</v>
      </c>
      <c r="D6">
        <f>IFERROR(VALUE(Raw_1!C5),Raw_1!C5)</f>
        <v>-0.14799999999999999</v>
      </c>
      <c r="E6" t="str">
        <f>IFERROR(VALUE(Raw_1!D5),Raw_1!D5)</f>
        <v/>
      </c>
      <c r="F6" t="str">
        <f>IFERROR(VALUE(Raw_1!E5),Raw_1!E5)</f>
        <v/>
      </c>
      <c r="G6" t="str">
        <f>IFERROR(VALUE(Raw_1!F5),Raw_1!F5)</f>
        <v/>
      </c>
      <c r="H6" t="str">
        <f>IFERROR(VALUE(Raw_1!G5),Raw_1!G5)</f>
        <v/>
      </c>
      <c r="I6" t="str">
        <f>IFERROR(VALUE(Raw_1!H5),Raw_1!H5)</f>
        <v/>
      </c>
      <c r="J6" t="str">
        <f>IFERROR(VALUE(Raw_1!I5),Raw_1!I5)</f>
        <v/>
      </c>
      <c r="K6">
        <f>IFERROR(VALUE(Raw_1!J5),Raw_1!J5)</f>
        <v>-0.16</v>
      </c>
      <c r="L6">
        <f>IFERROR(VALUE(Raw_1!K5),Raw_1!K5)</f>
        <v>-0.14799999999999999</v>
      </c>
    </row>
    <row r="7" spans="1:12">
      <c r="B7" t="str">
        <f>IFERROR(VALUE(Raw_1!A6),Raw_1!A6)</f>
        <v>2.astrata</v>
      </c>
      <c r="C7" t="str">
        <f>IFERROR(VALUE(Raw_1!B6),Raw_1!B6)</f>
        <v/>
      </c>
      <c r="D7">
        <f>IFERROR(VALUE(Raw_1!C6),Raw_1!C6)</f>
        <v>-0.311</v>
      </c>
      <c r="E7" t="str">
        <f>IFERROR(VALUE(Raw_1!D6),Raw_1!D6)</f>
        <v/>
      </c>
      <c r="F7">
        <f>IFERROR(VALUE(Raw_1!E6),Raw_1!E6)</f>
        <v>-0.191</v>
      </c>
      <c r="G7" t="str">
        <f>IFERROR(VALUE(Raw_1!F6),Raw_1!F6)</f>
        <v/>
      </c>
      <c r="H7">
        <f>IFERROR(VALUE(Raw_1!G6),Raw_1!G6)</f>
        <v>-0.21299999999999999</v>
      </c>
      <c r="I7" t="str">
        <f>IFERROR(VALUE(Raw_1!H6),Raw_1!H6)</f>
        <v/>
      </c>
      <c r="J7">
        <f>IFERROR(VALUE(Raw_1!I6),Raw_1!I6)</f>
        <v>-0.215</v>
      </c>
      <c r="K7" t="str">
        <f>IFERROR(VALUE(Raw_1!J6),Raw_1!J6)</f>
        <v/>
      </c>
      <c r="L7">
        <f>IFERROR(VALUE(Raw_1!K6),Raw_1!K6)</f>
        <v>-0.30099999999999999</v>
      </c>
    </row>
    <row r="8" spans="1:12">
      <c r="B8" t="str">
        <f>IFERROR(VALUE(Raw_1!A7),Raw_1!A7)</f>
        <v/>
      </c>
      <c r="C8" t="str">
        <f>IFERROR(VALUE(Raw_1!B7),Raw_1!B7)</f>
        <v/>
      </c>
      <c r="D8">
        <f>IFERROR(VALUE(Raw_1!C7),Raw_1!C7)</f>
        <v>-0.438</v>
      </c>
      <c r="E8" t="str">
        <f>IFERROR(VALUE(Raw_1!D7),Raw_1!D7)</f>
        <v/>
      </c>
      <c r="F8">
        <f>IFERROR(VALUE(Raw_1!E7),Raw_1!E7)</f>
        <v>-0.44600000000000001</v>
      </c>
      <c r="G8" t="str">
        <f>IFERROR(VALUE(Raw_1!F7),Raw_1!F7)</f>
        <v/>
      </c>
      <c r="H8">
        <f>IFERROR(VALUE(Raw_1!G7),Raw_1!G7)</f>
        <v>-0.47</v>
      </c>
      <c r="I8" t="str">
        <f>IFERROR(VALUE(Raw_1!H7),Raw_1!H7)</f>
        <v/>
      </c>
      <c r="J8">
        <f>IFERROR(VALUE(Raw_1!I7),Raw_1!I7)</f>
        <v>-0.47</v>
      </c>
      <c r="K8" t="str">
        <f>IFERROR(VALUE(Raw_1!J7),Raw_1!J7)</f>
        <v/>
      </c>
      <c r="L8">
        <f>IFERROR(VALUE(Raw_1!K7),Raw_1!K7)</f>
        <v>-0.48799999999999999</v>
      </c>
    </row>
    <row r="9" spans="1:12">
      <c r="B9" t="str">
        <f>IFERROR(VALUE(Raw_1!A32),Raw_1!A32)</f>
        <v>remit12m</v>
      </c>
      <c r="C9" t="str">
        <f>IFERROR(VALUE(Raw_1!B32),Raw_1!B32)</f>
        <v/>
      </c>
      <c r="D9" t="str">
        <f>IFERROR(VALUE(Raw_1!C32),Raw_1!C32)</f>
        <v/>
      </c>
      <c r="E9" t="str">
        <f>IFERROR(VALUE(Raw_1!D32),Raw_1!D32)</f>
        <v>-0.429**</v>
      </c>
      <c r="F9" t="str">
        <f>IFERROR(VALUE(Raw_1!E32),Raw_1!E32)</f>
        <v>-0.417**</v>
      </c>
      <c r="G9" t="str">
        <f>IFERROR(VALUE(Raw_1!F32),Raw_1!F32)</f>
        <v/>
      </c>
      <c r="H9" t="str">
        <f>IFERROR(VALUE(Raw_1!G32),Raw_1!G32)</f>
        <v/>
      </c>
      <c r="I9" t="str">
        <f>IFERROR(VALUE(Raw_1!H32),Raw_1!H32)</f>
        <v/>
      </c>
      <c r="J9" t="str">
        <f>IFERROR(VALUE(Raw_1!I32),Raw_1!I32)</f>
        <v/>
      </c>
      <c r="K9" t="str">
        <f>IFERROR(VALUE(Raw_1!J32),Raw_1!J32)</f>
        <v>-0.404**</v>
      </c>
      <c r="L9" t="str">
        <f>IFERROR(VALUE(Raw_1!K32),Raw_1!K32)</f>
        <v>-0.419**</v>
      </c>
    </row>
    <row r="10" spans="1:12">
      <c r="B10" t="str">
        <f>IFERROR(VALUE(Raw_1!A33),Raw_1!A33)</f>
        <v/>
      </c>
      <c r="C10" t="str">
        <f>IFERROR(VALUE(Raw_1!B33),Raw_1!B33)</f>
        <v/>
      </c>
      <c r="D10" t="str">
        <f>IFERROR(VALUE(Raw_1!C33),Raw_1!C33)</f>
        <v/>
      </c>
      <c r="E10">
        <f>IFERROR(VALUE(Raw_1!D33),Raw_1!D33)</f>
        <v>-0.17100000000000001</v>
      </c>
      <c r="F10">
        <f>IFERROR(VALUE(Raw_1!E33),Raw_1!E33)</f>
        <v>-0.16500000000000001</v>
      </c>
      <c r="G10" t="str">
        <f>IFERROR(VALUE(Raw_1!F33),Raw_1!F33)</f>
        <v/>
      </c>
      <c r="H10" t="str">
        <f>IFERROR(VALUE(Raw_1!G33),Raw_1!G33)</f>
        <v/>
      </c>
      <c r="I10" t="str">
        <f>IFERROR(VALUE(Raw_1!H33),Raw_1!H33)</f>
        <v/>
      </c>
      <c r="J10" t="str">
        <f>IFERROR(VALUE(Raw_1!I33),Raw_1!I33)</f>
        <v/>
      </c>
      <c r="K10">
        <f>IFERROR(VALUE(Raw_1!J33),Raw_1!J33)</f>
        <v>-0.16600000000000001</v>
      </c>
      <c r="L10">
        <f>IFERROR(VALUE(Raw_1!K33),Raw_1!K33)</f>
        <v>-0.16800000000000001</v>
      </c>
    </row>
    <row r="11" spans="1:12">
      <c r="B11" t="str">
        <f>IFERROR(VALUE(Raw_1!A34),Raw_1!A34)</f>
        <v>migr_idp</v>
      </c>
      <c r="C11" t="str">
        <f>IFERROR(VALUE(Raw_1!B34),Raw_1!B34)</f>
        <v/>
      </c>
      <c r="D11" t="str">
        <f>IFERROR(VALUE(Raw_1!C34),Raw_1!C34)</f>
        <v/>
      </c>
      <c r="E11" t="str">
        <f>IFERROR(VALUE(Raw_1!D34),Raw_1!D34)</f>
        <v/>
      </c>
      <c r="F11" t="str">
        <f>IFERROR(VALUE(Raw_1!E34),Raw_1!E34)</f>
        <v/>
      </c>
      <c r="G11">
        <f>IFERROR(VALUE(Raw_1!F34),Raw_1!F34)</f>
        <v>0.27600000000000002</v>
      </c>
      <c r="H11">
        <f>IFERROR(VALUE(Raw_1!G34),Raw_1!G34)</f>
        <v>-1E-3</v>
      </c>
      <c r="I11" t="str">
        <f>IFERROR(VALUE(Raw_1!H34),Raw_1!H34)</f>
        <v/>
      </c>
      <c r="J11" t="str">
        <f>IFERROR(VALUE(Raw_1!I34),Raw_1!I34)</f>
        <v/>
      </c>
      <c r="K11">
        <f>IFERROR(VALUE(Raw_1!J34),Raw_1!J34)</f>
        <v>0.251</v>
      </c>
      <c r="L11">
        <f>IFERROR(VALUE(Raw_1!K34),Raw_1!K34)</f>
        <v>-5.0000000000000001E-3</v>
      </c>
    </row>
    <row r="12" spans="1:12">
      <c r="B12" t="str">
        <f>IFERROR(VALUE(Raw_1!A35),Raw_1!A35)</f>
        <v/>
      </c>
      <c r="C12" t="str">
        <f>IFERROR(VALUE(Raw_1!B35),Raw_1!B35)</f>
        <v/>
      </c>
      <c r="D12" t="str">
        <f>IFERROR(VALUE(Raw_1!C35),Raw_1!C35)</f>
        <v/>
      </c>
      <c r="E12" t="str">
        <f>IFERROR(VALUE(Raw_1!D35),Raw_1!D35)</f>
        <v/>
      </c>
      <c r="F12" t="str">
        <f>IFERROR(VALUE(Raw_1!E35),Raw_1!E35)</f>
        <v/>
      </c>
      <c r="G12">
        <f>IFERROR(VALUE(Raw_1!F35),Raw_1!F35)</f>
        <v>-0.23</v>
      </c>
      <c r="H12">
        <f>IFERROR(VALUE(Raw_1!G35),Raw_1!G35)</f>
        <v>-0.21099999999999999</v>
      </c>
      <c r="I12" t="str">
        <f>IFERROR(VALUE(Raw_1!H35),Raw_1!H35)</f>
        <v/>
      </c>
      <c r="J12" t="str">
        <f>IFERROR(VALUE(Raw_1!I35),Raw_1!I35)</f>
        <v/>
      </c>
      <c r="K12">
        <f>IFERROR(VALUE(Raw_1!J35),Raw_1!J35)</f>
        <v>-0.22</v>
      </c>
      <c r="L12">
        <f>IFERROR(VALUE(Raw_1!K35),Raw_1!K35)</f>
        <v>-0.21199999999999999</v>
      </c>
    </row>
    <row r="13" spans="1:12">
      <c r="B13" t="str">
        <f>IFERROR(VALUE(Raw_1!A36),Raw_1!A36)</f>
        <v>drought_affected</v>
      </c>
      <c r="C13" t="str">
        <f>IFERROR(VALUE(Raw_1!B36),Raw_1!B36)</f>
        <v/>
      </c>
      <c r="D13" t="str">
        <f>IFERROR(VALUE(Raw_1!C36),Raw_1!C36)</f>
        <v/>
      </c>
      <c r="E13" t="str">
        <f>IFERROR(VALUE(Raw_1!D36),Raw_1!D36)</f>
        <v/>
      </c>
      <c r="F13" t="str">
        <f>IFERROR(VALUE(Raw_1!E36),Raw_1!E36)</f>
        <v/>
      </c>
      <c r="G13" t="str">
        <f>IFERROR(VALUE(Raw_1!F36),Raw_1!F36)</f>
        <v/>
      </c>
      <c r="H13" t="str">
        <f>IFERROR(VALUE(Raw_1!G36),Raw_1!G36)</f>
        <v/>
      </c>
      <c r="I13">
        <f>IFERROR(VALUE(Raw_1!H36),Raw_1!H36)</f>
        <v>0.14099999999999999</v>
      </c>
      <c r="J13">
        <f>IFERROR(VALUE(Raw_1!I36),Raw_1!I36)</f>
        <v>8.9999999999999993E-3</v>
      </c>
      <c r="K13">
        <f>IFERROR(VALUE(Raw_1!J36),Raw_1!J36)</f>
        <v>5.0999999999999997E-2</v>
      </c>
      <c r="L13">
        <f>IFERROR(VALUE(Raw_1!K36),Raw_1!K36)</f>
        <v>0.02</v>
      </c>
    </row>
    <row r="14" spans="1:12">
      <c r="B14" t="str">
        <f>IFERROR(VALUE(Raw_1!A37),Raw_1!A37)</f>
        <v/>
      </c>
      <c r="C14" t="str">
        <f>IFERROR(VALUE(Raw_1!B37),Raw_1!B37)</f>
        <v/>
      </c>
      <c r="D14" t="str">
        <f>IFERROR(VALUE(Raw_1!C37),Raw_1!C37)</f>
        <v/>
      </c>
      <c r="E14" t="str">
        <f>IFERROR(VALUE(Raw_1!D37),Raw_1!D37)</f>
        <v/>
      </c>
      <c r="F14" t="str">
        <f>IFERROR(VALUE(Raw_1!E37),Raw_1!E37)</f>
        <v/>
      </c>
      <c r="G14" t="str">
        <f>IFERROR(VALUE(Raw_1!F37),Raw_1!F37)</f>
        <v/>
      </c>
      <c r="H14" t="str">
        <f>IFERROR(VALUE(Raw_1!G37),Raw_1!G37)</f>
        <v/>
      </c>
      <c r="I14">
        <f>IFERROR(VALUE(Raw_1!H37),Raw_1!H37)</f>
        <v>-0.17699999999999999</v>
      </c>
      <c r="J14">
        <f>IFERROR(VALUE(Raw_1!I37),Raw_1!I37)</f>
        <v>-0.22700000000000001</v>
      </c>
      <c r="K14">
        <f>IFERROR(VALUE(Raw_1!J37),Raw_1!J37)</f>
        <v>-0.16800000000000001</v>
      </c>
      <c r="L14">
        <f>IFERROR(VALUE(Raw_1!K37),Raw_1!K37)</f>
        <v>-0.22800000000000001</v>
      </c>
    </row>
    <row r="15" spans="1:12" hidden="1">
      <c r="B15" t="str">
        <f>IFERROR(VALUE(Raw_1!A38),Raw_1!A38)</f>
        <v>Constant</v>
      </c>
      <c r="C15" t="str">
        <f>IFERROR(VALUE(Raw_1!B38),Raw_1!B38)</f>
        <v>0.648***</v>
      </c>
      <c r="D15" t="str">
        <f>IFERROR(VALUE(Raw_1!C38),Raw_1!C38)</f>
        <v>1.023**</v>
      </c>
      <c r="E15" t="str">
        <f>IFERROR(VALUE(Raw_1!D38),Raw_1!D38)</f>
        <v>0.880***</v>
      </c>
      <c r="F15" t="str">
        <f>IFERROR(VALUE(Raw_1!E38),Raw_1!E38)</f>
        <v>1.174***</v>
      </c>
      <c r="G15" t="str">
        <f>IFERROR(VALUE(Raw_1!F38),Raw_1!F38)</f>
        <v>0.725***</v>
      </c>
      <c r="H15" t="str">
        <f>IFERROR(VALUE(Raw_1!G38),Raw_1!G38)</f>
        <v>1.137**</v>
      </c>
      <c r="I15" t="str">
        <f>IFERROR(VALUE(Raw_1!H38),Raw_1!H38)</f>
        <v>0.725***</v>
      </c>
      <c r="J15" t="str">
        <f>IFERROR(VALUE(Raw_1!I38),Raw_1!I38)</f>
        <v>1.130***</v>
      </c>
      <c r="K15" t="str">
        <f>IFERROR(VALUE(Raw_1!J38),Raw_1!J38)</f>
        <v>0.614***</v>
      </c>
      <c r="L15" t="str">
        <f>IFERROR(VALUE(Raw_1!K38),Raw_1!K38)</f>
        <v>1.053**</v>
      </c>
    </row>
    <row r="16" spans="1:12" hidden="1">
      <c r="B16" t="str">
        <f>IFERROR(VALUE(Raw_1!A39),Raw_1!A39)</f>
        <v/>
      </c>
      <c r="C16">
        <f>IFERROR(VALUE(Raw_1!B39),Raw_1!B39)</f>
        <v>-0.13900000000000001</v>
      </c>
      <c r="D16">
        <f>IFERROR(VALUE(Raw_1!C39),Raw_1!C39)</f>
        <v>-0.40400000000000003</v>
      </c>
      <c r="E16">
        <f>IFERROR(VALUE(Raw_1!D39),Raw_1!D39)</f>
        <v>-0.121</v>
      </c>
      <c r="F16">
        <f>IFERROR(VALUE(Raw_1!E39),Raw_1!E39)</f>
        <v>-0.38700000000000001</v>
      </c>
      <c r="G16">
        <f>IFERROR(VALUE(Raw_1!F39),Raw_1!F39)</f>
        <v>-0.11799999999999999</v>
      </c>
      <c r="H16">
        <f>IFERROR(VALUE(Raw_1!G39),Raw_1!G39)</f>
        <v>-0.44</v>
      </c>
      <c r="I16">
        <f>IFERROR(VALUE(Raw_1!H39),Raw_1!H39)</f>
        <v>-0.13100000000000001</v>
      </c>
      <c r="J16">
        <f>IFERROR(VALUE(Raw_1!I39),Raw_1!I39)</f>
        <v>-0.38200000000000001</v>
      </c>
      <c r="K16">
        <f>IFERROR(VALUE(Raw_1!J39),Raw_1!J39)</f>
        <v>-0.16800000000000001</v>
      </c>
      <c r="L16">
        <f>IFERROR(VALUE(Raw_1!K39),Raw_1!K39)</f>
        <v>-0.46400000000000002</v>
      </c>
    </row>
    <row r="17" spans="2:12">
      <c r="B17" t="str">
        <f>IFERROR(VALUE(Raw_1!A40),Raw_1!A40)</f>
        <v/>
      </c>
      <c r="C17" t="str">
        <f>IFERROR(VALUE(Raw_1!B40),Raw_1!B40)</f>
        <v/>
      </c>
      <c r="D17" t="str">
        <f>IFERROR(VALUE(Raw_1!C40),Raw_1!C40)</f>
        <v/>
      </c>
      <c r="E17" t="str">
        <f>IFERROR(VALUE(Raw_1!D40),Raw_1!D40)</f>
        <v/>
      </c>
      <c r="F17" t="str">
        <f>IFERROR(VALUE(Raw_1!E40),Raw_1!E40)</f>
        <v/>
      </c>
      <c r="G17" t="str">
        <f>IFERROR(VALUE(Raw_1!F40),Raw_1!F40)</f>
        <v/>
      </c>
      <c r="H17" t="str">
        <f>IFERROR(VALUE(Raw_1!G40),Raw_1!G40)</f>
        <v/>
      </c>
      <c r="I17" t="str">
        <f>IFERROR(VALUE(Raw_1!H40),Raw_1!H40)</f>
        <v/>
      </c>
      <c r="J17" t="str">
        <f>IFERROR(VALUE(Raw_1!I40),Raw_1!I40)</f>
        <v/>
      </c>
      <c r="K17" t="str">
        <f>IFERROR(VALUE(Raw_1!J40),Raw_1!J40)</f>
        <v/>
      </c>
      <c r="L17" t="str">
        <f>IFERROR(VALUE(Raw_1!K40),Raw_1!K40)</f>
        <v/>
      </c>
    </row>
    <row r="18" spans="2:12">
      <c r="B18" t="str">
        <f>IFERROR(VALUE(Raw_1!A41),Raw_1!A41)</f>
        <v>Observations</v>
      </c>
      <c r="C18">
        <f>IFERROR(VALUE(Raw_1!B41),Raw_1!B41)</f>
        <v>6092</v>
      </c>
      <c r="D18">
        <f>IFERROR(VALUE(Raw_1!C41),Raw_1!C41)</f>
        <v>6092</v>
      </c>
      <c r="E18">
        <f>IFERROR(VALUE(Raw_1!D41),Raw_1!D41)</f>
        <v>6092</v>
      </c>
      <c r="F18">
        <f>IFERROR(VALUE(Raw_1!E41),Raw_1!E41)</f>
        <v>6092</v>
      </c>
      <c r="G18">
        <f>IFERROR(VALUE(Raw_1!F41),Raw_1!F41)</f>
        <v>6092</v>
      </c>
      <c r="H18">
        <f>IFERROR(VALUE(Raw_1!G41),Raw_1!G41)</f>
        <v>6092</v>
      </c>
      <c r="I18">
        <f>IFERROR(VALUE(Raw_1!H41),Raw_1!H41)</f>
        <v>6092</v>
      </c>
      <c r="J18">
        <f>IFERROR(VALUE(Raw_1!I41),Raw_1!I41)</f>
        <v>6092</v>
      </c>
      <c r="K18">
        <f>IFERROR(VALUE(Raw_1!J41),Raw_1!J41)</f>
        <v>6092</v>
      </c>
      <c r="L18">
        <f>IFERROR(VALUE(Raw_1!K41),Raw_1!K41)</f>
        <v>6092</v>
      </c>
    </row>
    <row r="19" spans="2:12">
      <c r="B19" t="str">
        <f>IFERROR(VALUE(Raw_1!A42),Raw_1!A42)</f>
        <v>Standard errors in parentheses</v>
      </c>
      <c r="C19" t="str">
        <f>IFERROR(VALUE(Raw_1!B42),Raw_1!B42)</f>
        <v/>
      </c>
      <c r="D19" t="str">
        <f>IFERROR(VALUE(Raw_1!C42),Raw_1!C42)</f>
        <v/>
      </c>
      <c r="E19" t="str">
        <f>IFERROR(VALUE(Raw_1!D42),Raw_1!D42)</f>
        <v/>
      </c>
      <c r="F19" t="str">
        <f>IFERROR(VALUE(Raw_1!E42),Raw_1!E42)</f>
        <v/>
      </c>
      <c r="G19" t="str">
        <f>IFERROR(VALUE(Raw_1!F42),Raw_1!F42)</f>
        <v/>
      </c>
      <c r="H19" t="str">
        <f>IFERROR(VALUE(Raw_1!G42),Raw_1!G42)</f>
        <v/>
      </c>
      <c r="I19" t="str">
        <f>IFERROR(VALUE(Raw_1!H42),Raw_1!H42)</f>
        <v/>
      </c>
      <c r="J19" t="str">
        <f>IFERROR(VALUE(Raw_1!I42),Raw_1!I42)</f>
        <v/>
      </c>
      <c r="K19" t="str">
        <f>IFERROR(VALUE(Raw_1!J42),Raw_1!J42)</f>
        <v/>
      </c>
      <c r="L19" t="str">
        <f>IFERROR(VALUE(Raw_1!K42),Raw_1!K42)</f>
        <v/>
      </c>
    </row>
    <row r="20" spans="2:12">
      <c r="B20" t="str">
        <f>IFERROR(VALUE(Raw_1!A43),Raw_1!A43)</f>
        <v>*** p&lt;0.01, ** p&lt;0.05, * p&lt;0.1</v>
      </c>
      <c r="C20" t="str">
        <f>IFERROR(VALUE(Raw_1!B43),Raw_1!B43)</f>
        <v/>
      </c>
      <c r="D20" t="str">
        <f>IFERROR(VALUE(Raw_1!C43),Raw_1!C43)</f>
        <v/>
      </c>
      <c r="E20" t="str">
        <f>IFERROR(VALUE(Raw_1!D43),Raw_1!D43)</f>
        <v/>
      </c>
      <c r="F20" t="str">
        <f>IFERROR(VALUE(Raw_1!E43),Raw_1!E43)</f>
        <v/>
      </c>
      <c r="G20" t="str">
        <f>IFERROR(VALUE(Raw_1!F43),Raw_1!F43)</f>
        <v/>
      </c>
      <c r="H20" t="str">
        <f>IFERROR(VALUE(Raw_1!G43),Raw_1!G43)</f>
        <v/>
      </c>
      <c r="I20" t="str">
        <f>IFERROR(VALUE(Raw_1!H43),Raw_1!H43)</f>
        <v/>
      </c>
      <c r="J20" t="str">
        <f>IFERROR(VALUE(Raw_1!I43),Raw_1!I43)</f>
        <v/>
      </c>
      <c r="K20" t="str">
        <f>IFERROR(VALUE(Raw_1!J43),Raw_1!J43)</f>
        <v/>
      </c>
      <c r="L20" t="str">
        <f>IFERROR(VALUE(Raw_1!K43),Raw_1!K43)</f>
        <v/>
      </c>
    </row>
  </sheetData>
  <hyperlinks>
    <hyperlink ref="A1" location="Overview!A1" display="Retur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/>
  </sheetViews>
  <sheetFormatPr defaultRowHeight="14.5"/>
  <cols>
    <col min="1" max="1" width="27" bestFit="1" customWidth="1"/>
    <col min="2" max="2" width="12.453125" bestFit="1" customWidth="1"/>
  </cols>
  <sheetData>
    <row r="1" spans="1:5">
      <c r="A1" t="s">
        <v>19</v>
      </c>
      <c r="B1" t="s">
        <v>42</v>
      </c>
      <c r="C1" t="s">
        <v>45</v>
      </c>
      <c r="D1" t="s">
        <v>56</v>
      </c>
      <c r="E1" t="s">
        <v>58</v>
      </c>
    </row>
    <row r="2" spans="1:5">
      <c r="A2" t="s">
        <v>20</v>
      </c>
      <c r="B2" t="s">
        <v>43</v>
      </c>
      <c r="C2" t="s">
        <v>43</v>
      </c>
      <c r="D2" t="s">
        <v>43</v>
      </c>
      <c r="E2" t="s">
        <v>43</v>
      </c>
    </row>
    <row r="3" spans="1:5">
      <c r="A3" t="s">
        <v>19</v>
      </c>
      <c r="B3" t="s">
        <v>19</v>
      </c>
      <c r="C3" t="s">
        <v>19</v>
      </c>
      <c r="D3" t="s">
        <v>19</v>
      </c>
      <c r="E3" t="s">
        <v>19</v>
      </c>
    </row>
    <row r="4" spans="1:5">
      <c r="A4" t="s">
        <v>114</v>
      </c>
      <c r="B4" t="s">
        <v>111</v>
      </c>
      <c r="C4" t="s">
        <v>120</v>
      </c>
      <c r="D4" t="s">
        <v>123</v>
      </c>
      <c r="E4" t="s">
        <v>131</v>
      </c>
    </row>
    <row r="5" spans="1:5">
      <c r="A5" t="s">
        <v>19</v>
      </c>
      <c r="B5" t="s">
        <v>116</v>
      </c>
      <c r="C5" t="s">
        <v>116</v>
      </c>
      <c r="D5" t="s">
        <v>124</v>
      </c>
      <c r="E5" t="s">
        <v>132</v>
      </c>
    </row>
    <row r="6" spans="1:5">
      <c r="A6" t="s">
        <v>21</v>
      </c>
      <c r="B6" t="s">
        <v>19</v>
      </c>
      <c r="C6" t="s">
        <v>121</v>
      </c>
      <c r="D6" t="s">
        <v>125</v>
      </c>
      <c r="E6" t="s">
        <v>133</v>
      </c>
    </row>
    <row r="7" spans="1:5">
      <c r="A7" t="s">
        <v>19</v>
      </c>
      <c r="B7" t="s">
        <v>19</v>
      </c>
      <c r="C7" t="s">
        <v>99</v>
      </c>
      <c r="D7" t="s">
        <v>126</v>
      </c>
      <c r="E7" t="s">
        <v>134</v>
      </c>
    </row>
    <row r="8" spans="1:5">
      <c r="A8" t="s">
        <v>115</v>
      </c>
      <c r="B8" t="s">
        <v>19</v>
      </c>
      <c r="C8" t="s">
        <v>19</v>
      </c>
      <c r="D8" t="s">
        <v>127</v>
      </c>
      <c r="E8" t="s">
        <v>135</v>
      </c>
    </row>
    <row r="9" spans="1:5">
      <c r="A9" t="s">
        <v>19</v>
      </c>
      <c r="B9" t="s">
        <v>19</v>
      </c>
      <c r="C9" t="s">
        <v>19</v>
      </c>
      <c r="D9" t="s">
        <v>128</v>
      </c>
      <c r="E9" t="s">
        <v>128</v>
      </c>
    </row>
    <row r="10" spans="1:5">
      <c r="A10" t="s">
        <v>22</v>
      </c>
      <c r="B10" t="s">
        <v>19</v>
      </c>
      <c r="C10" t="s">
        <v>19</v>
      </c>
      <c r="D10" t="s">
        <v>19</v>
      </c>
      <c r="E10" t="s">
        <v>136</v>
      </c>
    </row>
    <row r="11" spans="1:5">
      <c r="A11" t="s">
        <v>19</v>
      </c>
      <c r="B11" t="s">
        <v>19</v>
      </c>
      <c r="C11" t="s">
        <v>19</v>
      </c>
      <c r="D11" t="s">
        <v>19</v>
      </c>
      <c r="E11" t="s">
        <v>137</v>
      </c>
    </row>
    <row r="12" spans="1:5">
      <c r="A12" t="s">
        <v>23</v>
      </c>
      <c r="B12" t="s">
        <v>19</v>
      </c>
      <c r="C12" t="s">
        <v>19</v>
      </c>
      <c r="D12" t="s">
        <v>19</v>
      </c>
      <c r="E12" t="s">
        <v>138</v>
      </c>
    </row>
    <row r="13" spans="1:5">
      <c r="A13" t="s">
        <v>19</v>
      </c>
      <c r="B13" t="s">
        <v>19</v>
      </c>
      <c r="C13" t="s">
        <v>19</v>
      </c>
      <c r="D13" t="s">
        <v>19</v>
      </c>
      <c r="E13" t="s">
        <v>139</v>
      </c>
    </row>
    <row r="14" spans="1:5">
      <c r="A14" t="s">
        <v>24</v>
      </c>
      <c r="B14" t="s">
        <v>19</v>
      </c>
      <c r="C14" t="s">
        <v>19</v>
      </c>
      <c r="D14" t="s">
        <v>19</v>
      </c>
      <c r="E14" t="s">
        <v>140</v>
      </c>
    </row>
    <row r="15" spans="1:5">
      <c r="A15" t="s">
        <v>19</v>
      </c>
      <c r="B15" t="s">
        <v>19</v>
      </c>
      <c r="C15" t="s">
        <v>19</v>
      </c>
      <c r="D15" t="s">
        <v>19</v>
      </c>
      <c r="E15" t="s">
        <v>141</v>
      </c>
    </row>
    <row r="16" spans="1:5">
      <c r="A16" t="s">
        <v>25</v>
      </c>
      <c r="B16" t="s">
        <v>19</v>
      </c>
      <c r="C16" t="s">
        <v>19</v>
      </c>
      <c r="D16" t="s">
        <v>19</v>
      </c>
      <c r="E16" t="s">
        <v>142</v>
      </c>
    </row>
    <row r="17" spans="1:5">
      <c r="A17" t="s">
        <v>19</v>
      </c>
      <c r="B17" t="s">
        <v>19</v>
      </c>
      <c r="C17" t="s">
        <v>19</v>
      </c>
      <c r="D17" t="s">
        <v>19</v>
      </c>
      <c r="E17" t="s">
        <v>143</v>
      </c>
    </row>
    <row r="18" spans="1:5">
      <c r="A18" t="s">
        <v>26</v>
      </c>
      <c r="B18" t="s">
        <v>19</v>
      </c>
      <c r="C18" t="s">
        <v>19</v>
      </c>
      <c r="D18" t="s">
        <v>19</v>
      </c>
      <c r="E18" t="s">
        <v>144</v>
      </c>
    </row>
    <row r="19" spans="1:5">
      <c r="A19" t="s">
        <v>19</v>
      </c>
      <c r="B19" t="s">
        <v>19</v>
      </c>
      <c r="C19" t="s">
        <v>19</v>
      </c>
      <c r="D19" t="s">
        <v>19</v>
      </c>
      <c r="E19" t="s">
        <v>145</v>
      </c>
    </row>
    <row r="20" spans="1:5">
      <c r="A20" t="s">
        <v>27</v>
      </c>
      <c r="B20" t="s">
        <v>19</v>
      </c>
      <c r="C20" t="s">
        <v>19</v>
      </c>
      <c r="D20" t="s">
        <v>19</v>
      </c>
      <c r="E20" t="s">
        <v>146</v>
      </c>
    </row>
    <row r="21" spans="1:5">
      <c r="A21" t="s">
        <v>19</v>
      </c>
      <c r="B21" t="s">
        <v>19</v>
      </c>
      <c r="C21" t="s">
        <v>19</v>
      </c>
      <c r="D21" t="s">
        <v>19</v>
      </c>
      <c r="E21" t="s">
        <v>147</v>
      </c>
    </row>
    <row r="22" spans="1:5">
      <c r="A22" t="s">
        <v>28</v>
      </c>
      <c r="B22" t="s">
        <v>19</v>
      </c>
      <c r="C22" t="s">
        <v>19</v>
      </c>
      <c r="D22" t="s">
        <v>19</v>
      </c>
      <c r="E22" t="s">
        <v>148</v>
      </c>
    </row>
    <row r="23" spans="1:5">
      <c r="A23" t="s">
        <v>19</v>
      </c>
      <c r="B23" t="s">
        <v>19</v>
      </c>
      <c r="C23" t="s">
        <v>19</v>
      </c>
      <c r="D23" t="s">
        <v>19</v>
      </c>
      <c r="E23" t="s">
        <v>73</v>
      </c>
    </row>
    <row r="24" spans="1:5">
      <c r="A24" t="s">
        <v>29</v>
      </c>
      <c r="B24" t="s">
        <v>19</v>
      </c>
      <c r="C24" t="s">
        <v>19</v>
      </c>
      <c r="D24" t="s">
        <v>19</v>
      </c>
      <c r="E24" t="s">
        <v>149</v>
      </c>
    </row>
    <row r="25" spans="1:5">
      <c r="A25" t="s">
        <v>19</v>
      </c>
      <c r="B25" t="s">
        <v>19</v>
      </c>
      <c r="C25" t="s">
        <v>19</v>
      </c>
      <c r="D25" t="s">
        <v>19</v>
      </c>
      <c r="E25" t="s">
        <v>49</v>
      </c>
    </row>
    <row r="26" spans="1:5">
      <c r="A26" t="s">
        <v>30</v>
      </c>
      <c r="B26" t="s">
        <v>19</v>
      </c>
      <c r="C26" t="s">
        <v>19</v>
      </c>
      <c r="D26" t="s">
        <v>19</v>
      </c>
      <c r="E26" t="s">
        <v>150</v>
      </c>
    </row>
    <row r="27" spans="1:5">
      <c r="A27" t="s">
        <v>19</v>
      </c>
      <c r="B27" t="s">
        <v>19</v>
      </c>
      <c r="C27" t="s">
        <v>19</v>
      </c>
      <c r="D27" t="s">
        <v>19</v>
      </c>
      <c r="E27" t="s">
        <v>151</v>
      </c>
    </row>
    <row r="28" spans="1:5">
      <c r="A28" t="s">
        <v>31</v>
      </c>
      <c r="B28" t="s">
        <v>19</v>
      </c>
      <c r="C28" t="s">
        <v>19</v>
      </c>
      <c r="D28" t="s">
        <v>19</v>
      </c>
      <c r="E28" t="s">
        <v>52</v>
      </c>
    </row>
    <row r="29" spans="1:5">
      <c r="A29" t="s">
        <v>19</v>
      </c>
      <c r="B29" t="s">
        <v>19</v>
      </c>
      <c r="C29" t="s">
        <v>19</v>
      </c>
      <c r="D29" t="s">
        <v>19</v>
      </c>
      <c r="E29" t="s">
        <v>19</v>
      </c>
    </row>
    <row r="30" spans="1:5">
      <c r="A30" t="s">
        <v>32</v>
      </c>
      <c r="B30" t="s">
        <v>19</v>
      </c>
      <c r="C30" t="s">
        <v>19</v>
      </c>
      <c r="D30" t="s">
        <v>19</v>
      </c>
      <c r="E30" t="s">
        <v>152</v>
      </c>
    </row>
    <row r="31" spans="1:5">
      <c r="A31" t="s">
        <v>19</v>
      </c>
      <c r="B31" t="s">
        <v>19</v>
      </c>
      <c r="C31" t="s">
        <v>19</v>
      </c>
      <c r="D31" t="s">
        <v>19</v>
      </c>
      <c r="E31" t="s">
        <v>153</v>
      </c>
    </row>
    <row r="32" spans="1:5">
      <c r="A32" t="s">
        <v>33</v>
      </c>
      <c r="B32" t="s">
        <v>19</v>
      </c>
      <c r="C32" t="s">
        <v>19</v>
      </c>
      <c r="D32" t="s">
        <v>19</v>
      </c>
      <c r="E32" t="s">
        <v>154</v>
      </c>
    </row>
    <row r="33" spans="1:5">
      <c r="A33" t="s">
        <v>19</v>
      </c>
      <c r="B33" t="s">
        <v>19</v>
      </c>
      <c r="C33" t="s">
        <v>19</v>
      </c>
      <c r="D33" t="s">
        <v>19</v>
      </c>
      <c r="E33" t="s">
        <v>155</v>
      </c>
    </row>
    <row r="34" spans="1:5">
      <c r="A34" t="s">
        <v>34</v>
      </c>
      <c r="B34" t="s">
        <v>19</v>
      </c>
      <c r="C34" t="s">
        <v>19</v>
      </c>
      <c r="D34" t="s">
        <v>19</v>
      </c>
      <c r="E34" t="s">
        <v>156</v>
      </c>
    </row>
    <row r="35" spans="1:5">
      <c r="A35" t="s">
        <v>19</v>
      </c>
      <c r="B35" t="s">
        <v>19</v>
      </c>
      <c r="C35" t="s">
        <v>19</v>
      </c>
      <c r="D35" t="s">
        <v>19</v>
      </c>
      <c r="E35" t="s">
        <v>157</v>
      </c>
    </row>
    <row r="36" spans="1:5">
      <c r="A36" t="s">
        <v>38</v>
      </c>
      <c r="B36" t="s">
        <v>117</v>
      </c>
      <c r="C36" t="s">
        <v>122</v>
      </c>
      <c r="D36" t="s">
        <v>129</v>
      </c>
      <c r="E36" t="s">
        <v>158</v>
      </c>
    </row>
    <row r="37" spans="1:5">
      <c r="A37" t="s">
        <v>19</v>
      </c>
      <c r="B37" t="s">
        <v>118</v>
      </c>
      <c r="C37" t="s">
        <v>57</v>
      </c>
      <c r="D37" t="s">
        <v>130</v>
      </c>
      <c r="E37" t="s">
        <v>159</v>
      </c>
    </row>
    <row r="38" spans="1:5">
      <c r="A38" t="s">
        <v>19</v>
      </c>
      <c r="B38" t="s">
        <v>19</v>
      </c>
      <c r="C38" t="s">
        <v>19</v>
      </c>
      <c r="D38" t="s">
        <v>19</v>
      </c>
      <c r="E38" t="s">
        <v>19</v>
      </c>
    </row>
    <row r="39" spans="1:5">
      <c r="A39" t="s">
        <v>39</v>
      </c>
      <c r="B39" t="s">
        <v>119</v>
      </c>
      <c r="C39" t="s">
        <v>119</v>
      </c>
      <c r="D39" t="s">
        <v>119</v>
      </c>
      <c r="E39" t="s">
        <v>160</v>
      </c>
    </row>
    <row r="40" spans="1:5">
      <c r="A40" t="s">
        <v>40</v>
      </c>
      <c r="B40" t="s">
        <v>19</v>
      </c>
      <c r="C40" t="s">
        <v>19</v>
      </c>
      <c r="D40" t="s">
        <v>19</v>
      </c>
      <c r="E40" t="s">
        <v>19</v>
      </c>
    </row>
    <row r="41" spans="1:5">
      <c r="A41" t="s">
        <v>41</v>
      </c>
      <c r="B41" t="s">
        <v>19</v>
      </c>
      <c r="C41" t="s">
        <v>19</v>
      </c>
      <c r="D41" t="s">
        <v>19</v>
      </c>
      <c r="E41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/>
  </sheetViews>
  <sheetFormatPr defaultRowHeight="14.5"/>
  <cols>
    <col min="2" max="2" width="16.54296875" customWidth="1"/>
  </cols>
  <sheetData>
    <row r="1" spans="1:6">
      <c r="A1" s="5" t="s">
        <v>4</v>
      </c>
    </row>
    <row r="2" spans="1:6">
      <c r="B2" t="str">
        <f>IFERROR(VALUE(Raw_2!A2),Raw_2!A2)</f>
        <v>VARIABLES</v>
      </c>
      <c r="C2" t="str">
        <f>IFERROR(VALUE(Raw_2!B2),Raw_2!B2)</f>
        <v>poorPPP_core</v>
      </c>
      <c r="D2" t="str">
        <f>IFERROR(VALUE(Raw_2!C2),Raw_2!C2)</f>
        <v>poorPPP_core</v>
      </c>
      <c r="E2" t="str">
        <f>IFERROR(VALUE(Raw_2!D2),Raw_2!D2)</f>
        <v>poorPPP_core</v>
      </c>
      <c r="F2" t="str">
        <f>IFERROR(VALUE(Raw_2!E2),Raw_2!E2)</f>
        <v>poorPPP_core</v>
      </c>
    </row>
    <row r="3" spans="1:6">
      <c r="B3" t="str">
        <f>IFERROR(VALUE(Raw_2!A3),Raw_2!A3)</f>
        <v/>
      </c>
      <c r="C3" t="str">
        <f>IFERROR(VALUE(Raw_2!B3),Raw_2!B3)</f>
        <v/>
      </c>
      <c r="D3" t="str">
        <f>IFERROR(VALUE(Raw_2!C3),Raw_2!C3)</f>
        <v/>
      </c>
      <c r="E3" t="str">
        <f>IFERROR(VALUE(Raw_2!D3),Raw_2!D3)</f>
        <v/>
      </c>
      <c r="F3" t="str">
        <f>IFERROR(VALUE(Raw_2!E3),Raw_2!E3)</f>
        <v/>
      </c>
    </row>
    <row r="4" spans="1:6">
      <c r="B4" t="str">
        <f>IFERROR(VALUE(Raw_2!A4),Raw_2!A4)</f>
        <v>hhh_edu_some</v>
      </c>
      <c r="C4">
        <f>IFERROR(VALUE(Raw_2!B4),Raw_2!B4)</f>
        <v>6.5000000000000002E-2</v>
      </c>
      <c r="D4">
        <f>IFERROR(VALUE(Raw_2!C4),Raw_2!C4)</f>
        <v>0.05</v>
      </c>
      <c r="E4">
        <f>IFERROR(VALUE(Raw_2!D4),Raw_2!D4)</f>
        <v>7.3999999999999996E-2</v>
      </c>
      <c r="F4">
        <f>IFERROR(VALUE(Raw_2!E4),Raw_2!E4)</f>
        <v>0.14399999999999999</v>
      </c>
    </row>
    <row r="5" spans="1:6">
      <c r="B5" t="str">
        <f>IFERROR(VALUE(Raw_2!A5),Raw_2!A5)</f>
        <v/>
      </c>
      <c r="C5">
        <f>IFERROR(VALUE(Raw_2!B5),Raw_2!B5)</f>
        <v>-0.189</v>
      </c>
      <c r="D5">
        <f>IFERROR(VALUE(Raw_2!C5),Raw_2!C5)</f>
        <v>-0.189</v>
      </c>
      <c r="E5">
        <f>IFERROR(VALUE(Raw_2!D5),Raw_2!D5)</f>
        <v>-0.193</v>
      </c>
      <c r="F5">
        <f>IFERROR(VALUE(Raw_2!E5),Raw_2!E5)</f>
        <v>-0.17699999999999999</v>
      </c>
    </row>
    <row r="6" spans="1:6">
      <c r="B6" t="str">
        <f>IFERROR(VALUE(Raw_2!A6),Raw_2!A6)</f>
        <v>hhh_gender</v>
      </c>
      <c r="C6" t="str">
        <f>IFERROR(VALUE(Raw_2!B6),Raw_2!B6)</f>
        <v/>
      </c>
      <c r="D6">
        <f>IFERROR(VALUE(Raw_2!C6),Raw_2!C6)</f>
        <v>0.15</v>
      </c>
      <c r="E6">
        <f>IFERROR(VALUE(Raw_2!D6),Raw_2!D6)</f>
        <v>0.112</v>
      </c>
      <c r="F6">
        <f>IFERROR(VALUE(Raw_2!E6),Raw_2!E6)</f>
        <v>0.23400000000000001</v>
      </c>
    </row>
    <row r="7" spans="1:6">
      <c r="B7" t="str">
        <f>IFERROR(VALUE(Raw_2!A7),Raw_2!A7)</f>
        <v/>
      </c>
      <c r="C7" t="str">
        <f>IFERROR(VALUE(Raw_2!B7),Raw_2!B7)</f>
        <v/>
      </c>
      <c r="D7">
        <f>IFERROR(VALUE(Raw_2!C7),Raw_2!C7)</f>
        <v>-0.16900000000000001</v>
      </c>
      <c r="E7">
        <f>IFERROR(VALUE(Raw_2!D7),Raw_2!D7)</f>
        <v>-0.17100000000000001</v>
      </c>
      <c r="F7">
        <f>IFERROR(VALUE(Raw_2!E7),Raw_2!E7)</f>
        <v>-0.16800000000000001</v>
      </c>
    </row>
    <row r="8" spans="1:6">
      <c r="B8" t="str">
        <f>IFERROR(VALUE(Raw_2!A8),Raw_2!A8)</f>
        <v>hhh_age</v>
      </c>
      <c r="C8" t="str">
        <f>IFERROR(VALUE(Raw_2!B8),Raw_2!B8)</f>
        <v/>
      </c>
      <c r="D8" t="str">
        <f>IFERROR(VALUE(Raw_2!C8),Raw_2!C8)</f>
        <v/>
      </c>
      <c r="E8">
        <f>IFERROR(VALUE(Raw_2!D8),Raw_2!D8)</f>
        <v>7.0000000000000001E-3</v>
      </c>
      <c r="F8">
        <f>IFERROR(VALUE(Raw_2!E8),Raw_2!E8)</f>
        <v>8.0000000000000002E-3</v>
      </c>
    </row>
    <row r="9" spans="1:6">
      <c r="B9" t="str">
        <f>IFERROR(VALUE(Raw_2!A9),Raw_2!A9)</f>
        <v/>
      </c>
      <c r="C9" t="str">
        <f>IFERROR(VALUE(Raw_2!B9),Raw_2!B9)</f>
        <v/>
      </c>
      <c r="D9" t="str">
        <f>IFERROR(VALUE(Raw_2!C9),Raw_2!C9)</f>
        <v/>
      </c>
      <c r="E9">
        <f>IFERROR(VALUE(Raw_2!D9),Raw_2!D9)</f>
        <v>-7.0000000000000001E-3</v>
      </c>
      <c r="F9">
        <f>IFERROR(VALUE(Raw_2!E9),Raw_2!E9)</f>
        <v>-7.0000000000000001E-3</v>
      </c>
    </row>
    <row r="10" spans="1:6">
      <c r="B10" t="str">
        <f>IFERROR(VALUE(Raw_2!A10),Raw_2!A10)</f>
        <v>2.astrata</v>
      </c>
      <c r="C10" t="str">
        <f>IFERROR(VALUE(Raw_2!B10),Raw_2!B10)</f>
        <v/>
      </c>
      <c r="D10" t="str">
        <f>IFERROR(VALUE(Raw_2!C10),Raw_2!C10)</f>
        <v/>
      </c>
      <c r="E10" t="str">
        <f>IFERROR(VALUE(Raw_2!D10),Raw_2!D10)</f>
        <v/>
      </c>
      <c r="F10">
        <f>IFERROR(VALUE(Raw_2!E10),Raw_2!E10)</f>
        <v>-0.67600000000000005</v>
      </c>
    </row>
    <row r="11" spans="1:6">
      <c r="B11" t="str">
        <f>IFERROR(VALUE(Raw_2!A11),Raw_2!A11)</f>
        <v/>
      </c>
      <c r="C11" t="str">
        <f>IFERROR(VALUE(Raw_2!B11),Raw_2!B11)</f>
        <v/>
      </c>
      <c r="D11" t="str">
        <f>IFERROR(VALUE(Raw_2!C11),Raw_2!C11)</f>
        <v/>
      </c>
      <c r="E11" t="str">
        <f>IFERROR(VALUE(Raw_2!D11),Raw_2!D11)</f>
        <v/>
      </c>
      <c r="F11">
        <f>IFERROR(VALUE(Raw_2!E11),Raw_2!E11)</f>
        <v>-0.41699999999999998</v>
      </c>
    </row>
    <row r="12" spans="1:6" hidden="1">
      <c r="B12" t="str">
        <f>IFERROR(VALUE(Raw_2!A12),Raw_2!A12)</f>
        <v>3.astrata</v>
      </c>
      <c r="C12" t="str">
        <f>IFERROR(VALUE(Raw_2!B12),Raw_2!B12)</f>
        <v/>
      </c>
      <c r="D12" t="str">
        <f>IFERROR(VALUE(Raw_2!C12),Raw_2!C12)</f>
        <v/>
      </c>
      <c r="E12" t="str">
        <f>IFERROR(VALUE(Raw_2!D12),Raw_2!D12)</f>
        <v/>
      </c>
      <c r="F12">
        <f>IFERROR(VALUE(Raw_2!E12),Raw_2!E12)</f>
        <v>-0.41</v>
      </c>
    </row>
    <row r="13" spans="1:6" hidden="1">
      <c r="B13" t="str">
        <f>IFERROR(VALUE(Raw_2!A13),Raw_2!A13)</f>
        <v/>
      </c>
      <c r="C13" t="str">
        <f>IFERROR(VALUE(Raw_2!B13),Raw_2!B13)</f>
        <v/>
      </c>
      <c r="D13" t="str">
        <f>IFERROR(VALUE(Raw_2!C13),Raw_2!C13)</f>
        <v/>
      </c>
      <c r="E13" t="str">
        <f>IFERROR(VALUE(Raw_2!D13),Raw_2!D13)</f>
        <v/>
      </c>
      <c r="F13">
        <f>IFERROR(VALUE(Raw_2!E13),Raw_2!E13)</f>
        <v>-0.38600000000000001</v>
      </c>
    </row>
    <row r="14" spans="1:6" hidden="1">
      <c r="B14" t="str">
        <f>IFERROR(VALUE(Raw_2!A14),Raw_2!A14)</f>
        <v>4.astrata</v>
      </c>
      <c r="C14" t="str">
        <f>IFERROR(VALUE(Raw_2!B14),Raw_2!B14)</f>
        <v/>
      </c>
      <c r="D14" t="str">
        <f>IFERROR(VALUE(Raw_2!C14),Raw_2!C14)</f>
        <v/>
      </c>
      <c r="E14" t="str">
        <f>IFERROR(VALUE(Raw_2!D14),Raw_2!D14)</f>
        <v/>
      </c>
      <c r="F14">
        <f>IFERROR(VALUE(Raw_2!E14),Raw_2!E14)</f>
        <v>-0.58799999999999997</v>
      </c>
    </row>
    <row r="15" spans="1:6" hidden="1">
      <c r="B15" t="str">
        <f>IFERROR(VALUE(Raw_2!A15),Raw_2!A15)</f>
        <v/>
      </c>
      <c r="C15" t="str">
        <f>IFERROR(VALUE(Raw_2!B15),Raw_2!B15)</f>
        <v/>
      </c>
      <c r="D15" t="str">
        <f>IFERROR(VALUE(Raw_2!C15),Raw_2!C15)</f>
        <v/>
      </c>
      <c r="E15" t="str">
        <f>IFERROR(VALUE(Raw_2!D15),Raw_2!D15)</f>
        <v/>
      </c>
      <c r="F15">
        <f>IFERROR(VALUE(Raw_2!E15),Raw_2!E15)</f>
        <v>-0.36499999999999999</v>
      </c>
    </row>
    <row r="16" spans="1:6" hidden="1">
      <c r="B16" t="str">
        <f>IFERROR(VALUE(Raw_2!A16),Raw_2!A16)</f>
        <v>5.astrata</v>
      </c>
      <c r="C16" t="str">
        <f>IFERROR(VALUE(Raw_2!B16),Raw_2!B16)</f>
        <v/>
      </c>
      <c r="D16" t="str">
        <f>IFERROR(VALUE(Raw_2!C16),Raw_2!C16)</f>
        <v/>
      </c>
      <c r="E16" t="str">
        <f>IFERROR(VALUE(Raw_2!D16),Raw_2!D16)</f>
        <v/>
      </c>
      <c r="F16" t="str">
        <f>IFERROR(VALUE(Raw_2!E16),Raw_2!E16)</f>
        <v>-1.353***</v>
      </c>
    </row>
    <row r="17" spans="2:6" hidden="1">
      <c r="B17" t="str">
        <f>IFERROR(VALUE(Raw_2!A17),Raw_2!A17)</f>
        <v/>
      </c>
      <c r="C17" t="str">
        <f>IFERROR(VALUE(Raw_2!B17),Raw_2!B17)</f>
        <v/>
      </c>
      <c r="D17" t="str">
        <f>IFERROR(VALUE(Raw_2!C17),Raw_2!C17)</f>
        <v/>
      </c>
      <c r="E17" t="str">
        <f>IFERROR(VALUE(Raw_2!D17),Raw_2!D17)</f>
        <v/>
      </c>
      <c r="F17">
        <f>IFERROR(VALUE(Raw_2!E17),Raw_2!E17)</f>
        <v>-0.45900000000000002</v>
      </c>
    </row>
    <row r="18" spans="2:6" hidden="1">
      <c r="B18" t="str">
        <f>IFERROR(VALUE(Raw_2!A18),Raw_2!A18)</f>
        <v>6.astrata</v>
      </c>
      <c r="C18" t="str">
        <f>IFERROR(VALUE(Raw_2!B18),Raw_2!B18)</f>
        <v/>
      </c>
      <c r="D18" t="str">
        <f>IFERROR(VALUE(Raw_2!C18),Raw_2!C18)</f>
        <v/>
      </c>
      <c r="E18" t="str">
        <f>IFERROR(VALUE(Raw_2!D18),Raw_2!D18)</f>
        <v/>
      </c>
      <c r="F18">
        <f>IFERROR(VALUE(Raw_2!E18),Raw_2!E18)</f>
        <v>-1.5049999999999999</v>
      </c>
    </row>
    <row r="19" spans="2:6" hidden="1">
      <c r="B19" t="str">
        <f>IFERROR(VALUE(Raw_2!A19),Raw_2!A19)</f>
        <v/>
      </c>
      <c r="C19" t="str">
        <f>IFERROR(VALUE(Raw_2!B19),Raw_2!B19)</f>
        <v/>
      </c>
      <c r="D19" t="str">
        <f>IFERROR(VALUE(Raw_2!C19),Raw_2!C19)</f>
        <v/>
      </c>
      <c r="E19" t="str">
        <f>IFERROR(VALUE(Raw_2!D19),Raw_2!D19)</f>
        <v/>
      </c>
      <c r="F19">
        <f>IFERROR(VALUE(Raw_2!E19),Raw_2!E19)</f>
        <v>-0.97799999999999998</v>
      </c>
    </row>
    <row r="20" spans="2:6" hidden="1">
      <c r="B20" t="str">
        <f>IFERROR(VALUE(Raw_2!A20),Raw_2!A20)</f>
        <v>7.astrata</v>
      </c>
      <c r="C20" t="str">
        <f>IFERROR(VALUE(Raw_2!B20),Raw_2!B20)</f>
        <v/>
      </c>
      <c r="D20" t="str">
        <f>IFERROR(VALUE(Raw_2!C20),Raw_2!C20)</f>
        <v/>
      </c>
      <c r="E20" t="str">
        <f>IFERROR(VALUE(Raw_2!D20),Raw_2!D20)</f>
        <v/>
      </c>
      <c r="F20">
        <f>IFERROR(VALUE(Raw_2!E20),Raw_2!E20)</f>
        <v>-0.371</v>
      </c>
    </row>
    <row r="21" spans="2:6" hidden="1">
      <c r="B21" t="str">
        <f>IFERROR(VALUE(Raw_2!A21),Raw_2!A21)</f>
        <v/>
      </c>
      <c r="C21" t="str">
        <f>IFERROR(VALUE(Raw_2!B21),Raw_2!B21)</f>
        <v/>
      </c>
      <c r="D21" t="str">
        <f>IFERROR(VALUE(Raw_2!C21),Raw_2!C21)</f>
        <v/>
      </c>
      <c r="E21" t="str">
        <f>IFERROR(VALUE(Raw_2!D21),Raw_2!D21)</f>
        <v/>
      </c>
      <c r="F21">
        <f>IFERROR(VALUE(Raw_2!E21),Raw_2!E21)</f>
        <v>-0.498</v>
      </c>
    </row>
    <row r="22" spans="2:6" hidden="1">
      <c r="B22" t="str">
        <f>IFERROR(VALUE(Raw_2!A22),Raw_2!A22)</f>
        <v>8.astrata</v>
      </c>
      <c r="C22" t="str">
        <f>IFERROR(VALUE(Raw_2!B22),Raw_2!B22)</f>
        <v/>
      </c>
      <c r="D22" t="str">
        <f>IFERROR(VALUE(Raw_2!C22),Raw_2!C22)</f>
        <v/>
      </c>
      <c r="E22" t="str">
        <f>IFERROR(VALUE(Raw_2!D22),Raw_2!D22)</f>
        <v/>
      </c>
      <c r="F22">
        <f>IFERROR(VALUE(Raw_2!E22),Raw_2!E22)</f>
        <v>-0.83899999999999997</v>
      </c>
    </row>
    <row r="23" spans="2:6" hidden="1">
      <c r="B23" t="str">
        <f>IFERROR(VALUE(Raw_2!A23),Raw_2!A23)</f>
        <v/>
      </c>
      <c r="C23" t="str">
        <f>IFERROR(VALUE(Raw_2!B23),Raw_2!B23)</f>
        <v/>
      </c>
      <c r="D23" t="str">
        <f>IFERROR(VALUE(Raw_2!C23),Raw_2!C23)</f>
        <v/>
      </c>
      <c r="E23" t="str">
        <f>IFERROR(VALUE(Raw_2!D23),Raw_2!D23)</f>
        <v/>
      </c>
      <c r="F23">
        <f>IFERROR(VALUE(Raw_2!E23),Raw_2!E23)</f>
        <v>-0.52800000000000002</v>
      </c>
    </row>
    <row r="24" spans="2:6" hidden="1">
      <c r="B24" t="str">
        <f>IFERROR(VALUE(Raw_2!A24),Raw_2!A24)</f>
        <v>9.astrata</v>
      </c>
      <c r="C24" t="str">
        <f>IFERROR(VALUE(Raw_2!B24),Raw_2!B24)</f>
        <v/>
      </c>
      <c r="D24" t="str">
        <f>IFERROR(VALUE(Raw_2!C24),Raw_2!C24)</f>
        <v/>
      </c>
      <c r="E24" t="str">
        <f>IFERROR(VALUE(Raw_2!D24),Raw_2!D24)</f>
        <v/>
      </c>
      <c r="F24" t="str">
        <f>IFERROR(VALUE(Raw_2!E24),Raw_2!E24)</f>
        <v>-0.912**</v>
      </c>
    </row>
    <row r="25" spans="2:6" hidden="1">
      <c r="B25" t="str">
        <f>IFERROR(VALUE(Raw_2!A25),Raw_2!A25)</f>
        <v/>
      </c>
      <c r="C25" t="str">
        <f>IFERROR(VALUE(Raw_2!B25),Raw_2!B25)</f>
        <v/>
      </c>
      <c r="D25" t="str">
        <f>IFERROR(VALUE(Raw_2!C25),Raw_2!C25)</f>
        <v/>
      </c>
      <c r="E25" t="str">
        <f>IFERROR(VALUE(Raw_2!D25),Raw_2!D25)</f>
        <v/>
      </c>
      <c r="F25">
        <f>IFERROR(VALUE(Raw_2!E25),Raw_2!E25)</f>
        <v>-0.46200000000000002</v>
      </c>
    </row>
    <row r="26" spans="2:6" hidden="1">
      <c r="B26" t="str">
        <f>IFERROR(VALUE(Raw_2!A26),Raw_2!A26)</f>
        <v>10.astrata</v>
      </c>
      <c r="C26" t="str">
        <f>IFERROR(VALUE(Raw_2!B26),Raw_2!B26)</f>
        <v/>
      </c>
      <c r="D26" t="str">
        <f>IFERROR(VALUE(Raw_2!C26),Raw_2!C26)</f>
        <v/>
      </c>
      <c r="E26" t="str">
        <f>IFERROR(VALUE(Raw_2!D26),Raw_2!D26)</f>
        <v/>
      </c>
      <c r="F26">
        <f>IFERROR(VALUE(Raw_2!E26),Raw_2!E26)</f>
        <v>-0.44600000000000001</v>
      </c>
    </row>
    <row r="27" spans="2:6" hidden="1">
      <c r="B27" t="str">
        <f>IFERROR(VALUE(Raw_2!A27),Raw_2!A27)</f>
        <v/>
      </c>
      <c r="C27" t="str">
        <f>IFERROR(VALUE(Raw_2!B27),Raw_2!B27)</f>
        <v/>
      </c>
      <c r="D27" t="str">
        <f>IFERROR(VALUE(Raw_2!C27),Raw_2!C27)</f>
        <v/>
      </c>
      <c r="E27" t="str">
        <f>IFERROR(VALUE(Raw_2!D27),Raw_2!D27)</f>
        <v/>
      </c>
      <c r="F27">
        <f>IFERROR(VALUE(Raw_2!E27),Raw_2!E27)</f>
        <v>-0.432</v>
      </c>
    </row>
    <row r="28" spans="2:6" hidden="1">
      <c r="B28" t="str">
        <f>IFERROR(VALUE(Raw_2!A28),Raw_2!A28)</f>
        <v>11o.astrata</v>
      </c>
      <c r="C28" t="str">
        <f>IFERROR(VALUE(Raw_2!B28),Raw_2!B28)</f>
        <v/>
      </c>
      <c r="D28" t="str">
        <f>IFERROR(VALUE(Raw_2!C28),Raw_2!C28)</f>
        <v/>
      </c>
      <c r="E28" t="str">
        <f>IFERROR(VALUE(Raw_2!D28),Raw_2!D28)</f>
        <v/>
      </c>
      <c r="F28" t="str">
        <f>IFERROR(VALUE(Raw_2!E28),Raw_2!E28)</f>
        <v>-</v>
      </c>
    </row>
    <row r="29" spans="2:6" hidden="1">
      <c r="B29" t="str">
        <f>IFERROR(VALUE(Raw_2!A29),Raw_2!A29)</f>
        <v/>
      </c>
      <c r="C29" t="str">
        <f>IFERROR(VALUE(Raw_2!B29),Raw_2!B29)</f>
        <v/>
      </c>
      <c r="D29" t="str">
        <f>IFERROR(VALUE(Raw_2!C29),Raw_2!C29)</f>
        <v/>
      </c>
      <c r="E29" t="str">
        <f>IFERROR(VALUE(Raw_2!D29),Raw_2!D29)</f>
        <v/>
      </c>
      <c r="F29" t="str">
        <f>IFERROR(VALUE(Raw_2!E29),Raw_2!E29)</f>
        <v/>
      </c>
    </row>
    <row r="30" spans="2:6" hidden="1">
      <c r="B30" t="str">
        <f>IFERROR(VALUE(Raw_2!A30),Raw_2!A30)</f>
        <v>12.astrata</v>
      </c>
      <c r="C30" t="str">
        <f>IFERROR(VALUE(Raw_2!B30),Raw_2!B30)</f>
        <v/>
      </c>
      <c r="D30" t="str">
        <f>IFERROR(VALUE(Raw_2!C30),Raw_2!C30)</f>
        <v/>
      </c>
      <c r="E30" t="str">
        <f>IFERROR(VALUE(Raw_2!D30),Raw_2!D30)</f>
        <v/>
      </c>
      <c r="F30" t="str">
        <f>IFERROR(VALUE(Raw_2!E30),Raw_2!E30)</f>
        <v>-1.675***</v>
      </c>
    </row>
    <row r="31" spans="2:6" hidden="1">
      <c r="B31" t="str">
        <f>IFERROR(VALUE(Raw_2!A31),Raw_2!A31)</f>
        <v/>
      </c>
      <c r="C31" t="str">
        <f>IFERROR(VALUE(Raw_2!B31),Raw_2!B31)</f>
        <v/>
      </c>
      <c r="D31" t="str">
        <f>IFERROR(VALUE(Raw_2!C31),Raw_2!C31)</f>
        <v/>
      </c>
      <c r="E31" t="str">
        <f>IFERROR(VALUE(Raw_2!D31),Raw_2!D31)</f>
        <v/>
      </c>
      <c r="F31">
        <f>IFERROR(VALUE(Raw_2!E31),Raw_2!E31)</f>
        <v>-0.45200000000000001</v>
      </c>
    </row>
    <row r="32" spans="2:6" hidden="1">
      <c r="B32" t="str">
        <f>IFERROR(VALUE(Raw_2!A32),Raw_2!A32)</f>
        <v>13.astrata</v>
      </c>
      <c r="C32" t="str">
        <f>IFERROR(VALUE(Raw_2!B32),Raw_2!B32)</f>
        <v/>
      </c>
      <c r="D32" t="str">
        <f>IFERROR(VALUE(Raw_2!C32),Raw_2!C32)</f>
        <v/>
      </c>
      <c r="E32" t="str">
        <f>IFERROR(VALUE(Raw_2!D32),Raw_2!D32)</f>
        <v/>
      </c>
      <c r="F32">
        <f>IFERROR(VALUE(Raw_2!E32),Raw_2!E32)</f>
        <v>-0.90600000000000003</v>
      </c>
    </row>
    <row r="33" spans="2:6" hidden="1">
      <c r="B33" t="str">
        <f>IFERROR(VALUE(Raw_2!A33),Raw_2!A33)</f>
        <v/>
      </c>
      <c r="C33" t="str">
        <f>IFERROR(VALUE(Raw_2!B33),Raw_2!B33)</f>
        <v/>
      </c>
      <c r="D33" t="str">
        <f>IFERROR(VALUE(Raw_2!C33),Raw_2!C33)</f>
        <v/>
      </c>
      <c r="E33" t="str">
        <f>IFERROR(VALUE(Raw_2!D33),Raw_2!D33)</f>
        <v/>
      </c>
      <c r="F33">
        <f>IFERROR(VALUE(Raw_2!E33),Raw_2!E33)</f>
        <v>-0.95499999999999996</v>
      </c>
    </row>
    <row r="34" spans="2:6" hidden="1">
      <c r="B34" t="str">
        <f>IFERROR(VALUE(Raw_2!A34),Raw_2!A34)</f>
        <v>15.astrata</v>
      </c>
      <c r="C34" t="str">
        <f>IFERROR(VALUE(Raw_2!B34),Raw_2!B34)</f>
        <v/>
      </c>
      <c r="D34" t="str">
        <f>IFERROR(VALUE(Raw_2!C34),Raw_2!C34)</f>
        <v/>
      </c>
      <c r="E34" t="str">
        <f>IFERROR(VALUE(Raw_2!D34),Raw_2!D34)</f>
        <v/>
      </c>
      <c r="F34">
        <f>IFERROR(VALUE(Raw_2!E34),Raw_2!E34)</f>
        <v>-0.35799999999999998</v>
      </c>
    </row>
    <row r="35" spans="2:6" hidden="1">
      <c r="B35" t="str">
        <f>IFERROR(VALUE(Raw_2!A35),Raw_2!A35)</f>
        <v/>
      </c>
      <c r="C35" t="str">
        <f>IFERROR(VALUE(Raw_2!B35),Raw_2!B35)</f>
        <v/>
      </c>
      <c r="D35" t="str">
        <f>IFERROR(VALUE(Raw_2!C35),Raw_2!C35)</f>
        <v/>
      </c>
      <c r="E35" t="str">
        <f>IFERROR(VALUE(Raw_2!D35),Raw_2!D35)</f>
        <v/>
      </c>
      <c r="F35">
        <f>IFERROR(VALUE(Raw_2!E35),Raw_2!E35)</f>
        <v>-0.53500000000000003</v>
      </c>
    </row>
    <row r="36" spans="2:6" hidden="1">
      <c r="B36" t="str">
        <f>IFERROR(VALUE(Raw_2!A36),Raw_2!A36)</f>
        <v>Constant</v>
      </c>
      <c r="C36" t="str">
        <f>IFERROR(VALUE(Raw_2!B36),Raw_2!B36)</f>
        <v>0.939***</v>
      </c>
      <c r="D36" t="str">
        <f>IFERROR(VALUE(Raw_2!C36),Raw_2!C36)</f>
        <v>0.852***</v>
      </c>
      <c r="E36" t="str">
        <f>IFERROR(VALUE(Raw_2!D36),Raw_2!D36)</f>
        <v>0.599*</v>
      </c>
      <c r="F36" t="str">
        <f>IFERROR(VALUE(Raw_2!E36),Raw_2!E36)</f>
        <v>0.984**</v>
      </c>
    </row>
    <row r="37" spans="2:6" hidden="1">
      <c r="B37" t="str">
        <f>IFERROR(VALUE(Raw_2!A37),Raw_2!A37)</f>
        <v/>
      </c>
      <c r="C37">
        <f>IFERROR(VALUE(Raw_2!B37),Raw_2!B37)</f>
        <v>-0.14299999999999999</v>
      </c>
      <c r="D37">
        <f>IFERROR(VALUE(Raw_2!C37),Raw_2!C37)</f>
        <v>-0.16700000000000001</v>
      </c>
      <c r="E37">
        <f>IFERROR(VALUE(Raw_2!D37),Raw_2!D37)</f>
        <v>-0.32800000000000001</v>
      </c>
      <c r="F37">
        <f>IFERROR(VALUE(Raw_2!E37),Raw_2!E37)</f>
        <v>-0.442</v>
      </c>
    </row>
    <row r="38" spans="2:6" hidden="1">
      <c r="B38" t="str">
        <f>IFERROR(VALUE(Raw_2!A38),Raw_2!A38)</f>
        <v/>
      </c>
      <c r="C38" t="str">
        <f>IFERROR(VALUE(Raw_2!B38),Raw_2!B38)</f>
        <v/>
      </c>
      <c r="D38" t="str">
        <f>IFERROR(VALUE(Raw_2!C38),Raw_2!C38)</f>
        <v/>
      </c>
      <c r="E38" t="str">
        <f>IFERROR(VALUE(Raw_2!D38),Raw_2!D38)</f>
        <v/>
      </c>
      <c r="F38" t="str">
        <f>IFERROR(VALUE(Raw_2!E38),Raw_2!E38)</f>
        <v/>
      </c>
    </row>
    <row r="39" spans="2:6">
      <c r="B39" t="str">
        <f>IFERROR(VALUE(Raw_2!A39),Raw_2!A39)</f>
        <v>Observations</v>
      </c>
      <c r="C39">
        <f>IFERROR(VALUE(Raw_2!B39),Raw_2!B39)</f>
        <v>4279</v>
      </c>
      <c r="D39">
        <f>IFERROR(VALUE(Raw_2!C39),Raw_2!C39)</f>
        <v>4279</v>
      </c>
      <c r="E39">
        <f>IFERROR(VALUE(Raw_2!D39),Raw_2!D39)</f>
        <v>4279</v>
      </c>
      <c r="F39">
        <f>IFERROR(VALUE(Raw_2!E39),Raw_2!E39)</f>
        <v>4224</v>
      </c>
    </row>
    <row r="40" spans="2:6">
      <c r="B40" t="str">
        <f>IFERROR(VALUE(Raw_2!A40),Raw_2!A40)</f>
        <v>Standard errors in parentheses</v>
      </c>
      <c r="C40" t="str">
        <f>IFERROR(VALUE(Raw_2!B40),Raw_2!B40)</f>
        <v/>
      </c>
      <c r="D40" t="str">
        <f>IFERROR(VALUE(Raw_2!C40),Raw_2!C40)</f>
        <v/>
      </c>
      <c r="E40" t="str">
        <f>IFERROR(VALUE(Raw_2!D40),Raw_2!D40)</f>
        <v/>
      </c>
      <c r="F40" t="str">
        <f>IFERROR(VALUE(Raw_2!E40),Raw_2!E40)</f>
        <v/>
      </c>
    </row>
    <row r="41" spans="2:6">
      <c r="B41" t="str">
        <f>IFERROR(VALUE(Raw_2!A41),Raw_2!A41)</f>
        <v>*** p&lt;0.01, ** p&lt;0.05, * p&lt;0.1</v>
      </c>
      <c r="C41" t="str">
        <f>IFERROR(VALUE(Raw_2!B41),Raw_2!B41)</f>
        <v/>
      </c>
      <c r="D41" t="str">
        <f>IFERROR(VALUE(Raw_2!C41),Raw_2!C41)</f>
        <v/>
      </c>
      <c r="E41" t="str">
        <f>IFERROR(VALUE(Raw_2!D41),Raw_2!D41)</f>
        <v/>
      </c>
      <c r="F41" t="str">
        <f>IFERROR(VALUE(Raw_2!E41),Raw_2!E41)</f>
        <v/>
      </c>
    </row>
  </sheetData>
  <hyperlinks>
    <hyperlink ref="A1" location="Overview!A1" display="Retur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/>
  </sheetViews>
  <sheetFormatPr defaultRowHeight="14.5"/>
  <sheetData>
    <row r="1" spans="1:7">
      <c r="A1" t="s">
        <v>19</v>
      </c>
      <c r="B1" t="s">
        <v>42</v>
      </c>
      <c r="C1" t="s">
        <v>45</v>
      </c>
      <c r="D1" t="s">
        <v>56</v>
      </c>
      <c r="E1" t="s">
        <v>58</v>
      </c>
      <c r="F1" t="s">
        <v>70</v>
      </c>
      <c r="G1" t="s">
        <v>72</v>
      </c>
    </row>
    <row r="2" spans="1:7">
      <c r="A2" t="s">
        <v>20</v>
      </c>
      <c r="B2" t="s">
        <v>43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</row>
    <row r="3" spans="1:7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 t="s">
        <v>19</v>
      </c>
    </row>
    <row r="4" spans="1:7">
      <c r="A4" t="s">
        <v>161</v>
      </c>
      <c r="B4" t="s">
        <v>718</v>
      </c>
      <c r="C4" t="s">
        <v>754</v>
      </c>
      <c r="D4" t="s">
        <v>783</v>
      </c>
      <c r="E4" t="s">
        <v>817</v>
      </c>
      <c r="F4" t="s">
        <v>348</v>
      </c>
      <c r="G4" t="s">
        <v>875</v>
      </c>
    </row>
    <row r="5" spans="1:7">
      <c r="A5" t="s">
        <v>19</v>
      </c>
      <c r="B5" t="s">
        <v>719</v>
      </c>
      <c r="C5" t="s">
        <v>755</v>
      </c>
      <c r="D5" t="s">
        <v>784</v>
      </c>
      <c r="E5" t="s">
        <v>818</v>
      </c>
      <c r="F5" t="s">
        <v>292</v>
      </c>
      <c r="G5" t="s">
        <v>261</v>
      </c>
    </row>
    <row r="6" spans="1:7">
      <c r="A6" t="s">
        <v>162</v>
      </c>
      <c r="B6" t="s">
        <v>720</v>
      </c>
      <c r="C6" t="s">
        <v>756</v>
      </c>
      <c r="D6" t="s">
        <v>785</v>
      </c>
      <c r="E6" t="s">
        <v>819</v>
      </c>
      <c r="F6" t="s">
        <v>847</v>
      </c>
      <c r="G6" t="s">
        <v>876</v>
      </c>
    </row>
    <row r="7" spans="1:7">
      <c r="A7" t="s">
        <v>19</v>
      </c>
      <c r="B7" t="s">
        <v>174</v>
      </c>
      <c r="C7" t="s">
        <v>757</v>
      </c>
      <c r="D7" t="s">
        <v>208</v>
      </c>
      <c r="E7" t="s">
        <v>220</v>
      </c>
      <c r="F7" t="s">
        <v>848</v>
      </c>
      <c r="G7" t="s">
        <v>877</v>
      </c>
    </row>
    <row r="8" spans="1:7">
      <c r="A8" t="s">
        <v>163</v>
      </c>
      <c r="B8" t="s">
        <v>721</v>
      </c>
      <c r="C8" t="s">
        <v>758</v>
      </c>
      <c r="D8" t="s">
        <v>434</v>
      </c>
      <c r="E8" t="s">
        <v>820</v>
      </c>
      <c r="F8" t="s">
        <v>849</v>
      </c>
      <c r="G8" t="s">
        <v>420</v>
      </c>
    </row>
    <row r="9" spans="1:7">
      <c r="A9" t="s">
        <v>19</v>
      </c>
      <c r="B9" t="s">
        <v>175</v>
      </c>
      <c r="C9" t="s">
        <v>759</v>
      </c>
      <c r="D9" t="s">
        <v>116</v>
      </c>
      <c r="E9" t="s">
        <v>209</v>
      </c>
      <c r="F9" t="s">
        <v>850</v>
      </c>
      <c r="G9" t="s">
        <v>878</v>
      </c>
    </row>
    <row r="10" spans="1:7">
      <c r="A10" t="s">
        <v>164</v>
      </c>
      <c r="B10" t="s">
        <v>722</v>
      </c>
      <c r="C10" t="s">
        <v>760</v>
      </c>
      <c r="D10" t="s">
        <v>786</v>
      </c>
      <c r="E10" t="s">
        <v>821</v>
      </c>
      <c r="F10" t="s">
        <v>851</v>
      </c>
      <c r="G10" t="s">
        <v>879</v>
      </c>
    </row>
    <row r="11" spans="1:7">
      <c r="A11" t="s">
        <v>19</v>
      </c>
      <c r="B11" t="s">
        <v>176</v>
      </c>
      <c r="C11" t="s">
        <v>761</v>
      </c>
      <c r="D11" t="s">
        <v>787</v>
      </c>
      <c r="E11" t="s">
        <v>822</v>
      </c>
      <c r="F11" t="s">
        <v>852</v>
      </c>
      <c r="G11" t="s">
        <v>880</v>
      </c>
    </row>
    <row r="12" spans="1:7">
      <c r="A12" t="s">
        <v>21</v>
      </c>
      <c r="B12" t="s">
        <v>97</v>
      </c>
      <c r="C12" t="s">
        <v>762</v>
      </c>
      <c r="D12" t="s">
        <v>788</v>
      </c>
      <c r="E12" t="s">
        <v>823</v>
      </c>
      <c r="F12" t="s">
        <v>853</v>
      </c>
      <c r="G12" t="s">
        <v>881</v>
      </c>
    </row>
    <row r="13" spans="1:7">
      <c r="A13" t="s">
        <v>19</v>
      </c>
      <c r="B13" t="s">
        <v>177</v>
      </c>
      <c r="C13" t="s">
        <v>763</v>
      </c>
      <c r="D13" t="s">
        <v>206</v>
      </c>
      <c r="E13" t="s">
        <v>824</v>
      </c>
      <c r="F13" t="s">
        <v>854</v>
      </c>
      <c r="G13" t="s">
        <v>206</v>
      </c>
    </row>
    <row r="14" spans="1:7">
      <c r="A14" t="s">
        <v>115</v>
      </c>
      <c r="B14" t="s">
        <v>178</v>
      </c>
      <c r="C14" t="s">
        <v>764</v>
      </c>
      <c r="D14" t="s">
        <v>789</v>
      </c>
      <c r="E14" t="s">
        <v>776</v>
      </c>
      <c r="F14" t="s">
        <v>855</v>
      </c>
      <c r="G14" t="s">
        <v>882</v>
      </c>
    </row>
    <row r="15" spans="1:7">
      <c r="A15" t="s">
        <v>19</v>
      </c>
      <c r="B15" t="s">
        <v>198</v>
      </c>
      <c r="C15" t="s">
        <v>765</v>
      </c>
      <c r="D15" t="s">
        <v>790</v>
      </c>
      <c r="E15" t="s">
        <v>825</v>
      </c>
      <c r="F15" t="s">
        <v>856</v>
      </c>
      <c r="G15" t="s">
        <v>856</v>
      </c>
    </row>
    <row r="16" spans="1:7">
      <c r="A16" t="s">
        <v>165</v>
      </c>
      <c r="B16" t="s">
        <v>723</v>
      </c>
      <c r="C16" t="s">
        <v>766</v>
      </c>
      <c r="D16" t="s">
        <v>791</v>
      </c>
      <c r="E16" t="s">
        <v>826</v>
      </c>
      <c r="F16" t="s">
        <v>838</v>
      </c>
      <c r="G16" t="s">
        <v>883</v>
      </c>
    </row>
    <row r="17" spans="1:7">
      <c r="A17" t="s">
        <v>19</v>
      </c>
      <c r="B17" t="s">
        <v>724</v>
      </c>
      <c r="C17" t="s">
        <v>435</v>
      </c>
      <c r="D17" t="s">
        <v>50</v>
      </c>
      <c r="E17" t="s">
        <v>827</v>
      </c>
      <c r="F17" t="s">
        <v>857</v>
      </c>
      <c r="G17" t="s">
        <v>91</v>
      </c>
    </row>
    <row r="18" spans="1:7">
      <c r="A18" t="s">
        <v>166</v>
      </c>
      <c r="B18" t="s">
        <v>725</v>
      </c>
      <c r="C18" t="s">
        <v>767</v>
      </c>
      <c r="D18" t="s">
        <v>792</v>
      </c>
      <c r="E18" t="s">
        <v>828</v>
      </c>
      <c r="F18" t="s">
        <v>858</v>
      </c>
      <c r="G18" t="s">
        <v>884</v>
      </c>
    </row>
    <row r="19" spans="1:7">
      <c r="A19" t="s">
        <v>19</v>
      </c>
      <c r="B19" t="s">
        <v>726</v>
      </c>
      <c r="C19" t="s">
        <v>768</v>
      </c>
      <c r="D19" t="s">
        <v>588</v>
      </c>
      <c r="E19" t="s">
        <v>829</v>
      </c>
      <c r="F19" t="s">
        <v>859</v>
      </c>
      <c r="G19" t="s">
        <v>885</v>
      </c>
    </row>
    <row r="20" spans="1:7">
      <c r="A20" t="s">
        <v>167</v>
      </c>
      <c r="B20" t="s">
        <v>727</v>
      </c>
      <c r="C20" t="s">
        <v>769</v>
      </c>
      <c r="D20" t="s">
        <v>793</v>
      </c>
      <c r="E20" t="s">
        <v>830</v>
      </c>
      <c r="F20" t="s">
        <v>860</v>
      </c>
      <c r="G20" t="s">
        <v>886</v>
      </c>
    </row>
    <row r="21" spans="1:7">
      <c r="A21" t="s">
        <v>19</v>
      </c>
      <c r="B21" t="s">
        <v>292</v>
      </c>
      <c r="C21" t="s">
        <v>770</v>
      </c>
      <c r="D21" t="s">
        <v>794</v>
      </c>
      <c r="E21" t="s">
        <v>800</v>
      </c>
      <c r="F21" t="s">
        <v>618</v>
      </c>
      <c r="G21" t="s">
        <v>887</v>
      </c>
    </row>
    <row r="22" spans="1:7">
      <c r="A22" t="s">
        <v>168</v>
      </c>
      <c r="B22" t="s">
        <v>728</v>
      </c>
      <c r="C22" t="s">
        <v>771</v>
      </c>
      <c r="D22" t="s">
        <v>795</v>
      </c>
      <c r="E22" t="s">
        <v>831</v>
      </c>
      <c r="F22" t="s">
        <v>861</v>
      </c>
      <c r="G22" t="s">
        <v>888</v>
      </c>
    </row>
    <row r="23" spans="1:7">
      <c r="A23" t="s">
        <v>19</v>
      </c>
      <c r="B23" t="s">
        <v>257</v>
      </c>
      <c r="C23" t="s">
        <v>218</v>
      </c>
      <c r="D23" t="s">
        <v>796</v>
      </c>
      <c r="E23" t="s">
        <v>63</v>
      </c>
      <c r="F23" t="s">
        <v>862</v>
      </c>
      <c r="G23" t="s">
        <v>509</v>
      </c>
    </row>
    <row r="24" spans="1:7">
      <c r="A24" t="s">
        <v>169</v>
      </c>
      <c r="B24" t="s">
        <v>729</v>
      </c>
      <c r="C24" t="s">
        <v>772</v>
      </c>
      <c r="D24" t="s">
        <v>797</v>
      </c>
      <c r="E24" t="s">
        <v>832</v>
      </c>
      <c r="F24" t="s">
        <v>863</v>
      </c>
      <c r="G24" t="s">
        <v>889</v>
      </c>
    </row>
    <row r="25" spans="1:7">
      <c r="A25" t="s">
        <v>19</v>
      </c>
      <c r="B25" t="s">
        <v>112</v>
      </c>
      <c r="C25" t="s">
        <v>153</v>
      </c>
      <c r="D25" t="s">
        <v>69</v>
      </c>
      <c r="E25" t="s">
        <v>833</v>
      </c>
      <c r="F25" t="s">
        <v>864</v>
      </c>
      <c r="G25" t="s">
        <v>890</v>
      </c>
    </row>
    <row r="26" spans="1:7">
      <c r="A26" t="s">
        <v>170</v>
      </c>
      <c r="B26" t="s">
        <v>730</v>
      </c>
      <c r="C26" t="s">
        <v>723</v>
      </c>
      <c r="D26" t="s">
        <v>537</v>
      </c>
      <c r="E26" t="s">
        <v>834</v>
      </c>
      <c r="F26" t="s">
        <v>865</v>
      </c>
      <c r="G26" t="s">
        <v>891</v>
      </c>
    </row>
    <row r="27" spans="1:7">
      <c r="A27" t="s">
        <v>19</v>
      </c>
      <c r="B27" t="s">
        <v>731</v>
      </c>
      <c r="C27" t="s">
        <v>773</v>
      </c>
      <c r="D27" t="s">
        <v>798</v>
      </c>
      <c r="E27" t="s">
        <v>835</v>
      </c>
      <c r="F27" t="s">
        <v>65</v>
      </c>
      <c r="G27" t="s">
        <v>892</v>
      </c>
    </row>
    <row r="28" spans="1:7">
      <c r="A28" t="s">
        <v>171</v>
      </c>
      <c r="B28" t="s">
        <v>732</v>
      </c>
      <c r="C28" t="s">
        <v>774</v>
      </c>
      <c r="D28" t="s">
        <v>799</v>
      </c>
      <c r="E28" t="s">
        <v>836</v>
      </c>
      <c r="F28" t="s">
        <v>866</v>
      </c>
      <c r="G28" t="s">
        <v>893</v>
      </c>
    </row>
    <row r="29" spans="1:7">
      <c r="A29" t="s">
        <v>19</v>
      </c>
      <c r="B29" t="s">
        <v>331</v>
      </c>
      <c r="C29" t="s">
        <v>775</v>
      </c>
      <c r="D29" t="s">
        <v>800</v>
      </c>
      <c r="E29" t="s">
        <v>837</v>
      </c>
      <c r="F29" t="s">
        <v>867</v>
      </c>
      <c r="G29" t="s">
        <v>567</v>
      </c>
    </row>
    <row r="30" spans="1:7">
      <c r="A30" t="s">
        <v>172</v>
      </c>
      <c r="B30" t="s">
        <v>733</v>
      </c>
      <c r="C30" t="s">
        <v>776</v>
      </c>
      <c r="D30" t="s">
        <v>801</v>
      </c>
      <c r="E30" t="s">
        <v>838</v>
      </c>
      <c r="F30" t="s">
        <v>868</v>
      </c>
      <c r="G30" t="s">
        <v>894</v>
      </c>
    </row>
    <row r="31" spans="1:7">
      <c r="A31" t="s">
        <v>19</v>
      </c>
      <c r="B31" t="s">
        <v>181</v>
      </c>
      <c r="C31" t="s">
        <v>777</v>
      </c>
      <c r="D31" t="s">
        <v>802</v>
      </c>
      <c r="E31" t="s">
        <v>686</v>
      </c>
      <c r="F31" t="s">
        <v>869</v>
      </c>
      <c r="G31" t="s">
        <v>895</v>
      </c>
    </row>
    <row r="32" spans="1:7">
      <c r="A32" t="s">
        <v>173</v>
      </c>
      <c r="B32" t="s">
        <v>734</v>
      </c>
      <c r="C32" t="s">
        <v>778</v>
      </c>
      <c r="D32" t="s">
        <v>803</v>
      </c>
      <c r="E32" t="s">
        <v>839</v>
      </c>
      <c r="F32" t="s">
        <v>870</v>
      </c>
      <c r="G32" t="s">
        <v>896</v>
      </c>
    </row>
    <row r="33" spans="1:7">
      <c r="A33" t="s">
        <v>19</v>
      </c>
      <c r="B33" t="s">
        <v>110</v>
      </c>
      <c r="C33" t="s">
        <v>779</v>
      </c>
      <c r="D33" t="s">
        <v>179</v>
      </c>
      <c r="E33" t="s">
        <v>226</v>
      </c>
      <c r="F33" t="s">
        <v>871</v>
      </c>
      <c r="G33" t="s">
        <v>859</v>
      </c>
    </row>
    <row r="34" spans="1:7">
      <c r="A34" t="s">
        <v>22</v>
      </c>
      <c r="B34" t="s">
        <v>735</v>
      </c>
      <c r="C34" t="s">
        <v>19</v>
      </c>
      <c r="D34" t="s">
        <v>19</v>
      </c>
      <c r="E34" t="s">
        <v>19</v>
      </c>
      <c r="F34" t="s">
        <v>19</v>
      </c>
      <c r="G34" t="s">
        <v>19</v>
      </c>
    </row>
    <row r="35" spans="1:7">
      <c r="A35" t="s">
        <v>19</v>
      </c>
      <c r="B35" t="s">
        <v>185</v>
      </c>
      <c r="C35" t="s">
        <v>19</v>
      </c>
      <c r="D35" t="s">
        <v>19</v>
      </c>
      <c r="E35" t="s">
        <v>19</v>
      </c>
      <c r="F35" t="s">
        <v>19</v>
      </c>
      <c r="G35" t="s">
        <v>19</v>
      </c>
    </row>
    <row r="36" spans="1:7">
      <c r="A36" t="s">
        <v>23</v>
      </c>
      <c r="B36" t="s">
        <v>736</v>
      </c>
      <c r="C36" t="s">
        <v>19</v>
      </c>
      <c r="D36" t="s">
        <v>19</v>
      </c>
      <c r="E36" t="s">
        <v>19</v>
      </c>
      <c r="F36" t="s">
        <v>19</v>
      </c>
      <c r="G36" t="s">
        <v>19</v>
      </c>
    </row>
    <row r="37" spans="1:7">
      <c r="A37" t="s">
        <v>19</v>
      </c>
      <c r="B37" t="s">
        <v>137</v>
      </c>
      <c r="C37" t="s">
        <v>19</v>
      </c>
      <c r="D37" t="s">
        <v>19</v>
      </c>
      <c r="E37" t="s">
        <v>19</v>
      </c>
      <c r="F37" t="s">
        <v>19</v>
      </c>
      <c r="G37" t="s">
        <v>19</v>
      </c>
    </row>
    <row r="38" spans="1:7">
      <c r="A38" t="s">
        <v>24</v>
      </c>
      <c r="B38" t="s">
        <v>737</v>
      </c>
      <c r="C38" t="s">
        <v>19</v>
      </c>
      <c r="D38" t="s">
        <v>19</v>
      </c>
      <c r="E38" t="s">
        <v>19</v>
      </c>
      <c r="F38" t="s">
        <v>19</v>
      </c>
      <c r="G38" t="s">
        <v>19</v>
      </c>
    </row>
    <row r="39" spans="1:7">
      <c r="A39" t="s">
        <v>19</v>
      </c>
      <c r="B39" t="s">
        <v>738</v>
      </c>
      <c r="C39" t="s">
        <v>19</v>
      </c>
      <c r="D39" t="s">
        <v>19</v>
      </c>
      <c r="E39" t="s">
        <v>19</v>
      </c>
      <c r="F39" t="s">
        <v>19</v>
      </c>
      <c r="G39" t="s">
        <v>19</v>
      </c>
    </row>
    <row r="40" spans="1:7">
      <c r="A40" t="s">
        <v>25</v>
      </c>
      <c r="B40" t="s">
        <v>739</v>
      </c>
      <c r="C40" t="s">
        <v>19</v>
      </c>
      <c r="D40" t="s">
        <v>804</v>
      </c>
      <c r="E40" t="s">
        <v>19</v>
      </c>
      <c r="F40" t="s">
        <v>19</v>
      </c>
      <c r="G40" t="s">
        <v>19</v>
      </c>
    </row>
    <row r="41" spans="1:7">
      <c r="A41" t="s">
        <v>19</v>
      </c>
      <c r="B41" t="s">
        <v>740</v>
      </c>
      <c r="C41" t="s">
        <v>19</v>
      </c>
      <c r="D41" t="s">
        <v>805</v>
      </c>
      <c r="E41" t="s">
        <v>19</v>
      </c>
      <c r="F41" t="s">
        <v>19</v>
      </c>
      <c r="G41" t="s">
        <v>19</v>
      </c>
    </row>
    <row r="42" spans="1:7">
      <c r="A42" t="s">
        <v>26</v>
      </c>
      <c r="B42" t="s">
        <v>741</v>
      </c>
      <c r="C42" t="s">
        <v>19</v>
      </c>
      <c r="D42" t="s">
        <v>806</v>
      </c>
      <c r="E42" t="s">
        <v>19</v>
      </c>
      <c r="F42" t="s">
        <v>19</v>
      </c>
      <c r="G42" t="s">
        <v>19</v>
      </c>
    </row>
    <row r="43" spans="1:7">
      <c r="A43" t="s">
        <v>19</v>
      </c>
      <c r="B43" t="s">
        <v>186</v>
      </c>
      <c r="C43" t="s">
        <v>19</v>
      </c>
      <c r="D43" t="s">
        <v>807</v>
      </c>
      <c r="E43" t="s">
        <v>19</v>
      </c>
      <c r="F43" t="s">
        <v>19</v>
      </c>
      <c r="G43" t="s">
        <v>19</v>
      </c>
    </row>
    <row r="44" spans="1:7">
      <c r="A44" t="s">
        <v>27</v>
      </c>
      <c r="B44" t="s">
        <v>742</v>
      </c>
      <c r="C44" t="s">
        <v>19</v>
      </c>
      <c r="D44" t="s">
        <v>808</v>
      </c>
      <c r="E44" t="s">
        <v>19</v>
      </c>
      <c r="F44" t="s">
        <v>19</v>
      </c>
      <c r="G44" t="s">
        <v>19</v>
      </c>
    </row>
    <row r="45" spans="1:7">
      <c r="A45" t="s">
        <v>19</v>
      </c>
      <c r="B45" t="s">
        <v>226</v>
      </c>
      <c r="C45" t="s">
        <v>19</v>
      </c>
      <c r="D45" t="s">
        <v>67</v>
      </c>
      <c r="E45" t="s">
        <v>19</v>
      </c>
      <c r="F45" t="s">
        <v>19</v>
      </c>
      <c r="G45" t="s">
        <v>19</v>
      </c>
    </row>
    <row r="46" spans="1:7">
      <c r="A46" t="s">
        <v>28</v>
      </c>
      <c r="B46" t="s">
        <v>743</v>
      </c>
      <c r="C46" t="s">
        <v>19</v>
      </c>
      <c r="D46" t="s">
        <v>354</v>
      </c>
      <c r="E46" t="s">
        <v>19</v>
      </c>
      <c r="F46" t="s">
        <v>19</v>
      </c>
      <c r="G46" t="s">
        <v>19</v>
      </c>
    </row>
    <row r="47" spans="1:7">
      <c r="A47" t="s">
        <v>19</v>
      </c>
      <c r="B47" t="s">
        <v>75</v>
      </c>
      <c r="C47" t="s">
        <v>19</v>
      </c>
      <c r="D47" t="s">
        <v>809</v>
      </c>
      <c r="E47" t="s">
        <v>19</v>
      </c>
      <c r="F47" t="s">
        <v>19</v>
      </c>
      <c r="G47" t="s">
        <v>19</v>
      </c>
    </row>
    <row r="48" spans="1:7">
      <c r="A48" t="s">
        <v>29</v>
      </c>
      <c r="B48" t="s">
        <v>744</v>
      </c>
      <c r="C48" t="s">
        <v>19</v>
      </c>
      <c r="D48" t="s">
        <v>810</v>
      </c>
      <c r="E48" t="s">
        <v>19</v>
      </c>
      <c r="F48" t="s">
        <v>19</v>
      </c>
      <c r="G48" t="s">
        <v>19</v>
      </c>
    </row>
    <row r="49" spans="1:7">
      <c r="A49" t="s">
        <v>19</v>
      </c>
      <c r="B49" t="s">
        <v>745</v>
      </c>
      <c r="C49" t="s">
        <v>19</v>
      </c>
      <c r="D49" t="s">
        <v>811</v>
      </c>
      <c r="E49" t="s">
        <v>19</v>
      </c>
      <c r="F49" t="s">
        <v>19</v>
      </c>
      <c r="G49" t="s">
        <v>19</v>
      </c>
    </row>
    <row r="50" spans="1:7">
      <c r="A50" t="s">
        <v>30</v>
      </c>
      <c r="B50" t="s">
        <v>746</v>
      </c>
      <c r="C50" t="s">
        <v>19</v>
      </c>
      <c r="D50" t="s">
        <v>812</v>
      </c>
      <c r="E50" t="s">
        <v>19</v>
      </c>
      <c r="F50" t="s">
        <v>19</v>
      </c>
      <c r="G50" t="s">
        <v>19</v>
      </c>
    </row>
    <row r="51" spans="1:7">
      <c r="A51" t="s">
        <v>19</v>
      </c>
      <c r="B51" t="s">
        <v>569</v>
      </c>
      <c r="C51" t="s">
        <v>19</v>
      </c>
      <c r="D51" t="s">
        <v>813</v>
      </c>
      <c r="E51" t="s">
        <v>19</v>
      </c>
      <c r="F51" t="s">
        <v>19</v>
      </c>
      <c r="G51" t="s">
        <v>19</v>
      </c>
    </row>
    <row r="52" spans="1:7">
      <c r="A52" t="s">
        <v>31</v>
      </c>
      <c r="B52" t="s">
        <v>52</v>
      </c>
      <c r="C52" t="s">
        <v>19</v>
      </c>
      <c r="D52" t="s">
        <v>19</v>
      </c>
      <c r="E52" t="s">
        <v>52</v>
      </c>
      <c r="F52" t="s">
        <v>19</v>
      </c>
      <c r="G52" t="s">
        <v>19</v>
      </c>
    </row>
    <row r="53" spans="1:7">
      <c r="A53" t="s">
        <v>19</v>
      </c>
      <c r="B53" t="s">
        <v>19</v>
      </c>
      <c r="C53" t="s">
        <v>19</v>
      </c>
      <c r="D53" t="s">
        <v>19</v>
      </c>
      <c r="E53" t="s">
        <v>19</v>
      </c>
      <c r="F53" t="s">
        <v>19</v>
      </c>
      <c r="G53" t="s">
        <v>19</v>
      </c>
    </row>
    <row r="54" spans="1:7">
      <c r="A54" t="s">
        <v>32</v>
      </c>
      <c r="B54" t="s">
        <v>747</v>
      </c>
      <c r="C54" t="s">
        <v>19</v>
      </c>
      <c r="D54" t="s">
        <v>19</v>
      </c>
      <c r="E54" t="s">
        <v>840</v>
      </c>
      <c r="F54" t="s">
        <v>19</v>
      </c>
      <c r="G54" t="s">
        <v>19</v>
      </c>
    </row>
    <row r="55" spans="1:7">
      <c r="A55" t="s">
        <v>19</v>
      </c>
      <c r="B55" t="s">
        <v>74</v>
      </c>
      <c r="C55" t="s">
        <v>19</v>
      </c>
      <c r="D55" t="s">
        <v>19</v>
      </c>
      <c r="E55" t="s">
        <v>65</v>
      </c>
      <c r="F55" t="s">
        <v>19</v>
      </c>
      <c r="G55" t="s">
        <v>19</v>
      </c>
    </row>
    <row r="56" spans="1:7">
      <c r="A56" t="s">
        <v>33</v>
      </c>
      <c r="B56" t="s">
        <v>748</v>
      </c>
      <c r="C56" t="s">
        <v>19</v>
      </c>
      <c r="D56" t="s">
        <v>19</v>
      </c>
      <c r="E56" t="s">
        <v>841</v>
      </c>
      <c r="F56" t="s">
        <v>19</v>
      </c>
      <c r="G56" t="s">
        <v>19</v>
      </c>
    </row>
    <row r="57" spans="1:7">
      <c r="A57" t="s">
        <v>19</v>
      </c>
      <c r="B57" t="s">
        <v>749</v>
      </c>
      <c r="C57" t="s">
        <v>19</v>
      </c>
      <c r="D57" t="s">
        <v>19</v>
      </c>
      <c r="E57" t="s">
        <v>842</v>
      </c>
      <c r="F57" t="s">
        <v>19</v>
      </c>
      <c r="G57" t="s">
        <v>19</v>
      </c>
    </row>
    <row r="58" spans="1:7">
      <c r="A58" t="s">
        <v>34</v>
      </c>
      <c r="B58" t="s">
        <v>750</v>
      </c>
      <c r="C58" t="s">
        <v>19</v>
      </c>
      <c r="D58" t="s">
        <v>19</v>
      </c>
      <c r="E58" t="s">
        <v>843</v>
      </c>
      <c r="F58" t="s">
        <v>19</v>
      </c>
      <c r="G58" t="s">
        <v>19</v>
      </c>
    </row>
    <row r="59" spans="1:7">
      <c r="A59" t="s">
        <v>19</v>
      </c>
      <c r="B59" t="s">
        <v>751</v>
      </c>
      <c r="C59" t="s">
        <v>19</v>
      </c>
      <c r="D59" t="s">
        <v>19</v>
      </c>
      <c r="E59" t="s">
        <v>811</v>
      </c>
      <c r="F59" t="s">
        <v>19</v>
      </c>
      <c r="G59" t="s">
        <v>19</v>
      </c>
    </row>
    <row r="60" spans="1:7">
      <c r="A60" t="s">
        <v>715</v>
      </c>
      <c r="B60" t="s">
        <v>19</v>
      </c>
      <c r="C60" t="s">
        <v>52</v>
      </c>
      <c r="D60" t="s">
        <v>19</v>
      </c>
      <c r="E60" t="s">
        <v>19</v>
      </c>
      <c r="F60" t="s">
        <v>19</v>
      </c>
      <c r="G60" t="s">
        <v>19</v>
      </c>
    </row>
    <row r="61" spans="1:7">
      <c r="A61" t="s">
        <v>19</v>
      </c>
      <c r="B61" t="s">
        <v>19</v>
      </c>
      <c r="C61" t="s">
        <v>19</v>
      </c>
      <c r="D61" t="s">
        <v>19</v>
      </c>
      <c r="E61" t="s">
        <v>19</v>
      </c>
      <c r="F61" t="s">
        <v>19</v>
      </c>
      <c r="G61" t="s">
        <v>19</v>
      </c>
    </row>
    <row r="62" spans="1:7">
      <c r="A62" t="s">
        <v>716</v>
      </c>
      <c r="B62" t="s">
        <v>19</v>
      </c>
      <c r="C62" t="s">
        <v>19</v>
      </c>
      <c r="D62" t="s">
        <v>19</v>
      </c>
      <c r="E62" t="s">
        <v>19</v>
      </c>
      <c r="F62" t="s">
        <v>52</v>
      </c>
      <c r="G62" t="s">
        <v>19</v>
      </c>
    </row>
    <row r="63" spans="1:7">
      <c r="A63" t="s">
        <v>19</v>
      </c>
      <c r="B63" t="s">
        <v>19</v>
      </c>
      <c r="C63" t="s">
        <v>19</v>
      </c>
      <c r="D63" t="s">
        <v>19</v>
      </c>
      <c r="E63" t="s">
        <v>19</v>
      </c>
      <c r="F63" t="s">
        <v>19</v>
      </c>
      <c r="G63" t="s">
        <v>19</v>
      </c>
    </row>
    <row r="64" spans="1:7">
      <c r="A64" t="s">
        <v>717</v>
      </c>
      <c r="B64" t="s">
        <v>19</v>
      </c>
      <c r="C64" t="s">
        <v>19</v>
      </c>
      <c r="D64" t="s">
        <v>19</v>
      </c>
      <c r="E64" t="s">
        <v>19</v>
      </c>
      <c r="F64" t="s">
        <v>19</v>
      </c>
      <c r="G64" t="s">
        <v>52</v>
      </c>
    </row>
    <row r="65" spans="1:7">
      <c r="A65" t="s">
        <v>19</v>
      </c>
      <c r="B65" t="s">
        <v>19</v>
      </c>
      <c r="C65" t="s">
        <v>19</v>
      </c>
      <c r="D65" t="s">
        <v>19</v>
      </c>
      <c r="E65" t="s">
        <v>19</v>
      </c>
      <c r="F65" t="s">
        <v>19</v>
      </c>
      <c r="G65" t="s">
        <v>19</v>
      </c>
    </row>
    <row r="66" spans="1:7">
      <c r="A66" t="s">
        <v>38</v>
      </c>
      <c r="B66" t="s">
        <v>752</v>
      </c>
      <c r="C66" t="s">
        <v>780</v>
      </c>
      <c r="D66" t="s">
        <v>814</v>
      </c>
      <c r="E66" t="s">
        <v>844</v>
      </c>
      <c r="F66" t="s">
        <v>872</v>
      </c>
      <c r="G66" t="s">
        <v>897</v>
      </c>
    </row>
    <row r="67" spans="1:7">
      <c r="A67" t="s">
        <v>19</v>
      </c>
      <c r="B67" t="s">
        <v>753</v>
      </c>
      <c r="C67" t="s">
        <v>781</v>
      </c>
      <c r="D67" t="s">
        <v>815</v>
      </c>
      <c r="E67" t="s">
        <v>845</v>
      </c>
      <c r="F67" t="s">
        <v>873</v>
      </c>
      <c r="G67" t="s">
        <v>898</v>
      </c>
    </row>
    <row r="68" spans="1:7">
      <c r="A68" t="s">
        <v>19</v>
      </c>
      <c r="B68" t="s">
        <v>19</v>
      </c>
      <c r="C68" t="s">
        <v>19</v>
      </c>
      <c r="D68" t="s">
        <v>19</v>
      </c>
      <c r="E68" t="s">
        <v>19</v>
      </c>
      <c r="F68" t="s">
        <v>19</v>
      </c>
      <c r="G68" t="s">
        <v>19</v>
      </c>
    </row>
    <row r="69" spans="1:7">
      <c r="A69" t="s">
        <v>39</v>
      </c>
      <c r="B69" t="s">
        <v>188</v>
      </c>
      <c r="C69" t="s">
        <v>782</v>
      </c>
      <c r="D69" t="s">
        <v>816</v>
      </c>
      <c r="E69" t="s">
        <v>846</v>
      </c>
      <c r="F69" t="s">
        <v>874</v>
      </c>
      <c r="G69" t="s">
        <v>899</v>
      </c>
    </row>
    <row r="70" spans="1:7">
      <c r="A70" t="s">
        <v>40</v>
      </c>
      <c r="B70" t="s">
        <v>19</v>
      </c>
      <c r="C70" t="s">
        <v>19</v>
      </c>
      <c r="D70" t="s">
        <v>19</v>
      </c>
      <c r="E70" t="s">
        <v>19</v>
      </c>
      <c r="F70" t="s">
        <v>19</v>
      </c>
      <c r="G70" t="s">
        <v>19</v>
      </c>
    </row>
    <row r="71" spans="1:7">
      <c r="A71" t="s">
        <v>41</v>
      </c>
      <c r="B71" t="s">
        <v>19</v>
      </c>
      <c r="C71" t="s">
        <v>19</v>
      </c>
      <c r="D71" t="s">
        <v>19</v>
      </c>
      <c r="E71" t="s">
        <v>19</v>
      </c>
      <c r="F71" t="s">
        <v>19</v>
      </c>
      <c r="G71" t="s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workbookViewId="0"/>
  </sheetViews>
  <sheetFormatPr defaultRowHeight="14.5"/>
  <cols>
    <col min="2" max="2" width="27" bestFit="1" customWidth="1"/>
  </cols>
  <sheetData>
    <row r="1" spans="1:8">
      <c r="A1" s="5" t="s">
        <v>4</v>
      </c>
    </row>
    <row r="2" spans="1:8">
      <c r="B2" t="str">
        <f>Raw_3!A2</f>
        <v>VARIABLES</v>
      </c>
      <c r="C2" t="str">
        <f>Raw_3!B2</f>
        <v>poorPPP_core</v>
      </c>
      <c r="D2" t="str">
        <f>Raw_3!C2</f>
        <v>poorPPP_core</v>
      </c>
      <c r="E2" t="str">
        <f>Raw_3!D2</f>
        <v>poorPPP_core</v>
      </c>
      <c r="F2" t="str">
        <f>Raw_3!E2</f>
        <v>poorPPP_core</v>
      </c>
      <c r="G2" t="str">
        <f>Raw_3!F2</f>
        <v>poorPPP_core</v>
      </c>
      <c r="H2" t="str">
        <f>Raw_3!G2</f>
        <v>poorPPP_core</v>
      </c>
    </row>
    <row r="3" spans="1:8">
      <c r="B3" t="str">
        <f>Raw_3!A3</f>
        <v/>
      </c>
      <c r="C3" t="str">
        <f>Raw_3!B3</f>
        <v/>
      </c>
      <c r="D3" t="str">
        <f>Raw_3!C3</f>
        <v/>
      </c>
      <c r="E3" t="str">
        <f>Raw_3!D3</f>
        <v/>
      </c>
      <c r="F3" t="str">
        <f>Raw_3!E3</f>
        <v/>
      </c>
      <c r="G3" t="str">
        <f>Raw_3!F3</f>
        <v/>
      </c>
      <c r="H3" t="str">
        <f>Raw_3!G3</f>
        <v/>
      </c>
    </row>
    <row r="4" spans="1:8">
      <c r="B4" t="str">
        <f>Raw_3!A4</f>
        <v>hhsize</v>
      </c>
      <c r="C4" t="str">
        <f>Raw_3!B4</f>
        <v>0.635***</v>
      </c>
      <c r="D4" t="str">
        <f>Raw_3!C4</f>
        <v>0.876***</v>
      </c>
      <c r="E4" t="str">
        <f>Raw_3!D4</f>
        <v>0.643***</v>
      </c>
      <c r="F4" t="str">
        <f>Raw_3!E4</f>
        <v>0.271</v>
      </c>
      <c r="G4" t="str">
        <f>Raw_3!F4</f>
        <v>0.095</v>
      </c>
      <c r="H4" t="str">
        <f>Raw_3!G4</f>
        <v>1.064***</v>
      </c>
    </row>
    <row r="5" spans="1:8" hidden="1">
      <c r="B5" t="str">
        <f>Raw_3!A5</f>
        <v/>
      </c>
      <c r="C5" t="str">
        <f>Raw_3!B5</f>
        <v>(0.090)</v>
      </c>
      <c r="D5" t="str">
        <f>Raw_3!C5</f>
        <v>(0.199)</v>
      </c>
      <c r="E5" t="str">
        <f>Raw_3!D5</f>
        <v>(0.133)</v>
      </c>
      <c r="F5" t="str">
        <f>Raw_3!E5</f>
        <v>(0.179)</v>
      </c>
      <c r="G5" t="str">
        <f>Raw_3!F5</f>
        <v>(0.225)</v>
      </c>
      <c r="H5" t="str">
        <f>Raw_3!G5</f>
        <v>(0.213)</v>
      </c>
    </row>
    <row r="6" spans="1:8">
      <c r="B6" t="str">
        <f>Raw_3!A6</f>
        <v>age_dependency_ratio</v>
      </c>
      <c r="C6" t="str">
        <f>Raw_3!B6</f>
        <v>0.218*</v>
      </c>
      <c r="D6" t="str">
        <f>Raw_3!C6</f>
        <v>0.137</v>
      </c>
      <c r="E6" t="str">
        <f>Raw_3!D6</f>
        <v>0.354*</v>
      </c>
      <c r="F6" t="str">
        <f>Raw_3!E6</f>
        <v>0.363</v>
      </c>
      <c r="G6" t="str">
        <f>Raw_3!F6</f>
        <v>-0.548</v>
      </c>
      <c r="H6" t="str">
        <f>Raw_3!G6</f>
        <v>0.173</v>
      </c>
    </row>
    <row r="7" spans="1:8" hidden="1">
      <c r="B7" t="str">
        <f>Raw_3!A7</f>
        <v/>
      </c>
      <c r="C7" t="str">
        <f>Raw_3!B7</f>
        <v>(0.122)</v>
      </c>
      <c r="D7" t="str">
        <f>Raw_3!C7</f>
        <v>(0.183)</v>
      </c>
      <c r="E7" t="str">
        <f>Raw_3!D7</f>
        <v>(0.197)</v>
      </c>
      <c r="F7" t="str">
        <f>Raw_3!E7</f>
        <v>(0.373)</v>
      </c>
      <c r="G7" t="str">
        <f>Raw_3!F7</f>
        <v>(0.401)</v>
      </c>
      <c r="H7" t="str">
        <f>Raw_3!G7</f>
        <v>(0.208)</v>
      </c>
    </row>
    <row r="8" spans="1:8">
      <c r="B8" t="str">
        <f>Raw_3!A8</f>
        <v>no_children</v>
      </c>
      <c r="C8" t="str">
        <f>Raw_3!B8</f>
        <v>-0.096</v>
      </c>
      <c r="D8" t="str">
        <f>Raw_3!C8</f>
        <v>-0.177</v>
      </c>
      <c r="E8" t="str">
        <f>Raw_3!D8</f>
        <v>-0.183</v>
      </c>
      <c r="F8" t="str">
        <f>Raw_3!E8</f>
        <v>0.059</v>
      </c>
      <c r="G8" t="str">
        <f>Raw_3!F8</f>
        <v>0.873***</v>
      </c>
      <c r="H8" t="str">
        <f>Raw_3!G8</f>
        <v>-0.332</v>
      </c>
    </row>
    <row r="9" spans="1:8" ht="13.5" hidden="1" customHeight="1">
      <c r="B9" t="str">
        <f>Raw_3!A9</f>
        <v/>
      </c>
      <c r="C9" t="str">
        <f>Raw_3!B9</f>
        <v>(0.114)</v>
      </c>
      <c r="D9" t="str">
        <f>Raw_3!C9</f>
        <v>(0.156)</v>
      </c>
      <c r="E9" t="str">
        <f>Raw_3!D9</f>
        <v>(0.189)</v>
      </c>
      <c r="F9" t="str">
        <f>Raw_3!E9</f>
        <v>(0.295)</v>
      </c>
      <c r="G9" t="str">
        <f>Raw_3!F9</f>
        <v>(0.242)</v>
      </c>
      <c r="H9" t="str">
        <f>Raw_3!G9</f>
        <v>(0.245)</v>
      </c>
    </row>
    <row r="10" spans="1:8">
      <c r="B10" t="str">
        <f>Raw_3!A10</f>
        <v>pgender</v>
      </c>
      <c r="C10" t="str">
        <f>Raw_3!B10</f>
        <v>0.205</v>
      </c>
      <c r="D10" t="str">
        <f>Raw_3!C10</f>
        <v>0.824</v>
      </c>
      <c r="E10" t="str">
        <f>Raw_3!D10</f>
        <v>-0.131</v>
      </c>
      <c r="F10" t="str">
        <f>Raw_3!E10</f>
        <v>-1.327</v>
      </c>
      <c r="G10" t="str">
        <f>Raw_3!F10</f>
        <v>0.069</v>
      </c>
      <c r="H10" t="str">
        <f>Raw_3!G10</f>
        <v>1.576*</v>
      </c>
    </row>
    <row r="11" spans="1:8" hidden="1">
      <c r="B11" t="str">
        <f>Raw_3!A11</f>
        <v/>
      </c>
      <c r="C11" t="str">
        <f>Raw_3!B11</f>
        <v>(0.446)</v>
      </c>
      <c r="D11" t="str">
        <f>Raw_3!C11</f>
        <v>(0.960)</v>
      </c>
      <c r="E11" t="str">
        <f>Raw_3!D11</f>
        <v>(0.768)</v>
      </c>
      <c r="F11" t="str">
        <f>Raw_3!E11</f>
        <v>(1.330)</v>
      </c>
      <c r="G11" t="str">
        <f>Raw_3!F11</f>
        <v>(0.851)</v>
      </c>
      <c r="H11" t="str">
        <f>Raw_3!G11</f>
        <v>(0.811)</v>
      </c>
    </row>
    <row r="12" spans="1:8">
      <c r="B12" t="str">
        <f>Raw_3!A12</f>
        <v>hhh_gender</v>
      </c>
      <c r="C12" t="str">
        <f>Raw_3!B12</f>
        <v>0.276</v>
      </c>
      <c r="D12" t="str">
        <f>Raw_3!C12</f>
        <v>0.433</v>
      </c>
      <c r="E12" t="str">
        <f>Raw_3!D12</f>
        <v>-0.499*</v>
      </c>
      <c r="F12" t="str">
        <f>Raw_3!E12</f>
        <v>1.128***</v>
      </c>
      <c r="G12" t="str">
        <f>Raw_3!F12</f>
        <v>0.997*</v>
      </c>
      <c r="H12" t="str">
        <f>Raw_3!G12</f>
        <v>0.427</v>
      </c>
    </row>
    <row r="13" spans="1:8" hidden="1">
      <c r="B13" t="str">
        <f>Raw_3!A13</f>
        <v/>
      </c>
      <c r="C13" t="str">
        <f>Raw_3!B13</f>
        <v>(0.180)</v>
      </c>
      <c r="D13" t="str">
        <f>Raw_3!C13</f>
        <v>(0.445)</v>
      </c>
      <c r="E13" t="str">
        <f>Raw_3!D13</f>
        <v>(0.290)</v>
      </c>
      <c r="F13" t="str">
        <f>Raw_3!E13</f>
        <v>(0.343)</v>
      </c>
      <c r="G13" t="str">
        <f>Raw_3!F13</f>
        <v>(0.558)</v>
      </c>
      <c r="H13" t="str">
        <f>Raw_3!G13</f>
        <v>(0.290)</v>
      </c>
    </row>
    <row r="14" spans="1:8">
      <c r="B14" t="str">
        <f>Raw_3!A14</f>
        <v>hhh_age</v>
      </c>
      <c r="C14" t="str">
        <f>Raw_3!B14</f>
        <v>-0.011</v>
      </c>
      <c r="D14" t="str">
        <f>Raw_3!C14</f>
        <v>-0.031*</v>
      </c>
      <c r="E14" t="str">
        <f>Raw_3!D14</f>
        <v>-0.003</v>
      </c>
      <c r="F14" t="str">
        <f>Raw_3!E14</f>
        <v>-0.008</v>
      </c>
      <c r="G14" t="str">
        <f>Raw_3!F14</f>
        <v>0.035**</v>
      </c>
      <c r="H14" t="str">
        <f>Raw_3!G14</f>
        <v>-0.027*</v>
      </c>
    </row>
    <row r="15" spans="1:8" hidden="1">
      <c r="B15" t="str">
        <f>Raw_3!A15</f>
        <v/>
      </c>
      <c r="C15" t="str">
        <f>Raw_3!B15</f>
        <v>(0.008)</v>
      </c>
      <c r="D15" t="str">
        <f>Raw_3!C15</f>
        <v>(0.016)</v>
      </c>
      <c r="E15" t="str">
        <f>Raw_3!D15</f>
        <v>(0.011)</v>
      </c>
      <c r="F15" t="str">
        <f>Raw_3!E15</f>
        <v>(0.020)</v>
      </c>
      <c r="G15" t="str">
        <f>Raw_3!F15</f>
        <v>(0.014)</v>
      </c>
      <c r="H15" t="str">
        <f>Raw_3!G15</f>
        <v>(0.014)</v>
      </c>
    </row>
    <row r="16" spans="1:8">
      <c r="B16" t="str">
        <f>Raw_3!A16</f>
        <v>hhh_literacy</v>
      </c>
      <c r="C16" t="str">
        <f>Raw_3!B16</f>
        <v>0.058</v>
      </c>
      <c r="D16" t="str">
        <f>Raw_3!C16</f>
        <v>0.477</v>
      </c>
      <c r="E16" t="str">
        <f>Raw_3!D16</f>
        <v>0.769</v>
      </c>
      <c r="F16" t="str">
        <f>Raw_3!E16</f>
        <v>-0.566</v>
      </c>
      <c r="G16" t="str">
        <f>Raw_3!F16</f>
        <v>-0.326</v>
      </c>
      <c r="H16" t="str">
        <f>Raw_3!G16</f>
        <v>-0.395</v>
      </c>
    </row>
    <row r="17" spans="2:8" hidden="1">
      <c r="B17" t="str">
        <f>Raw_3!A17</f>
        <v/>
      </c>
      <c r="C17" t="str">
        <f>Raw_3!B17</f>
        <v>(0.275)</v>
      </c>
      <c r="D17" t="str">
        <f>Raw_3!C17</f>
        <v>(0.588)</v>
      </c>
      <c r="E17" t="str">
        <f>Raw_3!D17</f>
        <v>(0.511)</v>
      </c>
      <c r="F17" t="str">
        <f>Raw_3!E17</f>
        <v>(0.476)</v>
      </c>
      <c r="G17" t="str">
        <f>Raw_3!F17</f>
        <v>(0.422)</v>
      </c>
      <c r="H17" t="str">
        <f>Raw_3!G17</f>
        <v>(0.521)</v>
      </c>
    </row>
    <row r="18" spans="2:8">
      <c r="B18" t="str">
        <f>Raw_3!A18</f>
        <v>pliteracy</v>
      </c>
      <c r="C18" t="str">
        <f>Raw_3!B18</f>
        <v>-0.607*</v>
      </c>
      <c r="D18" t="str">
        <f>Raw_3!C18</f>
        <v>-1.457*</v>
      </c>
      <c r="E18" t="str">
        <f>Raw_3!D18</f>
        <v>-1.357***</v>
      </c>
      <c r="F18" t="str">
        <f>Raw_3!E18</f>
        <v>-0.168</v>
      </c>
      <c r="G18" t="str">
        <f>Raw_3!F18</f>
        <v>-0.041</v>
      </c>
      <c r="H18" t="str">
        <f>Raw_3!G18</f>
        <v>0.183</v>
      </c>
    </row>
    <row r="19" spans="2:8" hidden="1">
      <c r="B19" t="str">
        <f>Raw_3!A19</f>
        <v/>
      </c>
      <c r="C19" t="str">
        <f>Raw_3!B19</f>
        <v>(0.315)</v>
      </c>
      <c r="D19" t="str">
        <f>Raw_3!C19</f>
        <v>(0.836)</v>
      </c>
      <c r="E19" t="str">
        <f>Raw_3!D19</f>
        <v>(0.481)</v>
      </c>
      <c r="F19" t="str">
        <f>Raw_3!E19</f>
        <v>(0.742)</v>
      </c>
      <c r="G19" t="str">
        <f>Raw_3!F19</f>
        <v>(0.730)</v>
      </c>
      <c r="H19" t="str">
        <f>Raw_3!G19</f>
        <v>(0.898)</v>
      </c>
    </row>
    <row r="20" spans="2:8">
      <c r="B20" t="str">
        <f>Raw_3!A20</f>
        <v>improved_water</v>
      </c>
      <c r="C20" t="str">
        <f>Raw_3!B20</f>
        <v>0.262</v>
      </c>
      <c r="D20" t="str">
        <f>Raw_3!C20</f>
        <v>-0.223</v>
      </c>
      <c r="E20" t="str">
        <f>Raw_3!D20</f>
        <v>0.392</v>
      </c>
      <c r="F20" t="str">
        <f>Raw_3!E20</f>
        <v>0.663</v>
      </c>
      <c r="G20" t="str">
        <f>Raw_3!F20</f>
        <v>-0.693</v>
      </c>
      <c r="H20" t="str">
        <f>Raw_3!G20</f>
        <v>0.332</v>
      </c>
    </row>
    <row r="21" spans="2:8" hidden="1">
      <c r="B21" t="str">
        <f>Raw_3!A21</f>
        <v/>
      </c>
      <c r="C21" t="str">
        <f>Raw_3!B21</f>
        <v>(0.225)</v>
      </c>
      <c r="D21" t="str">
        <f>Raw_3!C21</f>
        <v>(0.747)</v>
      </c>
      <c r="E21" t="str">
        <f>Raw_3!D21</f>
        <v>(0.421)</v>
      </c>
      <c r="F21" t="str">
        <f>Raw_3!E21</f>
        <v>(0.614)</v>
      </c>
      <c r="G21" t="str">
        <f>Raw_3!F21</f>
        <v>(0.617)</v>
      </c>
      <c r="H21" t="str">
        <f>Raw_3!G21</f>
        <v>(0.360)</v>
      </c>
    </row>
    <row r="22" spans="2:8">
      <c r="B22" t="str">
        <f>Raw_3!A22</f>
        <v>improved_sanitation</v>
      </c>
      <c r="C22" t="str">
        <f>Raw_3!B22</f>
        <v>-0.250</v>
      </c>
      <c r="D22" t="str">
        <f>Raw_3!C22</f>
        <v>-0.390</v>
      </c>
      <c r="E22" t="str">
        <f>Raw_3!D22</f>
        <v>-0.492*</v>
      </c>
      <c r="F22" t="str">
        <f>Raw_3!E22</f>
        <v>0.680</v>
      </c>
      <c r="G22" t="str">
        <f>Raw_3!F22</f>
        <v>0.055</v>
      </c>
      <c r="H22" t="str">
        <f>Raw_3!G22</f>
        <v>-0.396</v>
      </c>
    </row>
    <row r="23" spans="2:8" hidden="1">
      <c r="B23" t="str">
        <f>Raw_3!A23</f>
        <v/>
      </c>
      <c r="C23" t="str">
        <f>Raw_3!B23</f>
        <v>(0.190)</v>
      </c>
      <c r="D23" t="str">
        <f>Raw_3!C23</f>
        <v>(0.338)</v>
      </c>
      <c r="E23" t="str">
        <f>Raw_3!D23</f>
        <v>(0.250)</v>
      </c>
      <c r="F23" t="str">
        <f>Raw_3!E23</f>
        <v>(0.510)</v>
      </c>
      <c r="G23" t="str">
        <f>Raw_3!F23</f>
        <v>(0.348)</v>
      </c>
      <c r="H23" t="str">
        <f>Raw_3!G23</f>
        <v>(0.403)</v>
      </c>
    </row>
    <row r="24" spans="2:8">
      <c r="B24" t="str">
        <f>Raw_3!A24</f>
        <v>electricity</v>
      </c>
      <c r="C24" t="str">
        <f>Raw_3!B24</f>
        <v>-0.790***</v>
      </c>
      <c r="D24" t="str">
        <f>Raw_3!C24</f>
        <v>-0.896*</v>
      </c>
      <c r="E24" t="str">
        <f>Raw_3!D24</f>
        <v>-1.248***</v>
      </c>
      <c r="F24" t="str">
        <f>Raw_3!E24</f>
        <v>-1.572***</v>
      </c>
      <c r="G24" t="str">
        <f>Raw_3!F24</f>
        <v>-1.337***</v>
      </c>
      <c r="H24" t="str">
        <f>Raw_3!G24</f>
        <v>1.244**</v>
      </c>
    </row>
    <row r="25" spans="2:8" hidden="1">
      <c r="B25" t="str">
        <f>Raw_3!A25</f>
        <v/>
      </c>
      <c r="C25" t="str">
        <f>Raw_3!B25</f>
        <v>(0.240)</v>
      </c>
      <c r="D25" t="str">
        <f>Raw_3!C25</f>
        <v>(0.452)</v>
      </c>
      <c r="E25" t="str">
        <f>Raw_3!D25</f>
        <v>(0.384)</v>
      </c>
      <c r="F25" t="str">
        <f>Raw_3!E25</f>
        <v>(0.420)</v>
      </c>
      <c r="G25" t="str">
        <f>Raw_3!F25</f>
        <v>(0.398)</v>
      </c>
      <c r="H25" t="str">
        <f>Raw_3!G25</f>
        <v>(0.506)</v>
      </c>
    </row>
    <row r="26" spans="2:8">
      <c r="B26" t="str">
        <f>Raw_3!A26</f>
        <v>2.lhood_cat</v>
      </c>
      <c r="C26" t="str">
        <f>Raw_3!B26</f>
        <v>-0.569**</v>
      </c>
      <c r="D26" t="str">
        <f>Raw_3!C26</f>
        <v>0.058</v>
      </c>
      <c r="E26" t="str">
        <f>Raw_3!D26</f>
        <v>0.247</v>
      </c>
      <c r="F26" t="str">
        <f>Raw_3!E26</f>
        <v>-1.568**</v>
      </c>
      <c r="G26" t="str">
        <f>Raw_3!F26</f>
        <v>-1.422**</v>
      </c>
      <c r="H26" t="str">
        <f>Raw_3!G26</f>
        <v>0.454</v>
      </c>
    </row>
    <row r="27" spans="2:8" hidden="1">
      <c r="B27" t="str">
        <f>Raw_3!A27</f>
        <v/>
      </c>
      <c r="C27" t="str">
        <f>Raw_3!B27</f>
        <v>(0.262)</v>
      </c>
      <c r="D27" t="str">
        <f>Raw_3!C27</f>
        <v>(0.529)</v>
      </c>
      <c r="E27" t="str">
        <f>Raw_3!D27</f>
        <v>(0.316)</v>
      </c>
      <c r="F27" t="str">
        <f>Raw_3!E27</f>
        <v>(0.621)</v>
      </c>
      <c r="G27" t="str">
        <f>Raw_3!F27</f>
        <v>(0.642)</v>
      </c>
      <c r="H27" t="str">
        <f>Raw_3!G27</f>
        <v>(1.407)</v>
      </c>
    </row>
    <row r="28" spans="2:8">
      <c r="B28" t="str">
        <f>Raw_3!A28</f>
        <v>3.lhood_cat</v>
      </c>
      <c r="C28" t="str">
        <f>Raw_3!B28</f>
        <v>-0.427</v>
      </c>
      <c r="D28" t="str">
        <f>Raw_3!C28</f>
        <v>-0.951</v>
      </c>
      <c r="E28" t="str">
        <f>Raw_3!D28</f>
        <v>1.214**</v>
      </c>
      <c r="F28" t="str">
        <f>Raw_3!E28</f>
        <v>-1.015**</v>
      </c>
      <c r="G28" t="str">
        <f>Raw_3!F28</f>
        <v>-0.984</v>
      </c>
      <c r="H28" t="str">
        <f>Raw_3!G28</f>
        <v>0.782</v>
      </c>
    </row>
    <row r="29" spans="2:8" hidden="1">
      <c r="B29" t="str">
        <f>Raw_3!A29</f>
        <v/>
      </c>
      <c r="C29" t="str">
        <f>Raw_3!B29</f>
        <v>(0.299)</v>
      </c>
      <c r="D29" t="str">
        <f>Raw_3!C29</f>
        <v>(1.322)</v>
      </c>
      <c r="E29" t="str">
        <f>Raw_3!D29</f>
        <v>(0.614)</v>
      </c>
      <c r="F29" t="str">
        <f>Raw_3!E29</f>
        <v>(0.444)</v>
      </c>
      <c r="G29" t="str">
        <f>Raw_3!F29</f>
        <v>(1.166)</v>
      </c>
      <c r="H29" t="str">
        <f>Raw_3!G29</f>
        <v>(0.649)</v>
      </c>
    </row>
    <row r="30" spans="2:8">
      <c r="B30" t="str">
        <f>Raw_3!A30</f>
        <v>4.lhood_cat</v>
      </c>
      <c r="C30" t="str">
        <f>Raw_3!B30</f>
        <v>0.025</v>
      </c>
      <c r="D30" t="str">
        <f>Raw_3!C30</f>
        <v>-0.008</v>
      </c>
      <c r="E30" t="str">
        <f>Raw_3!D30</f>
        <v>-0.143</v>
      </c>
      <c r="F30" t="str">
        <f>Raw_3!E30</f>
        <v>-0.326</v>
      </c>
      <c r="G30" t="str">
        <f>Raw_3!F30</f>
        <v>-0.599</v>
      </c>
      <c r="H30" t="str">
        <f>Raw_3!G30</f>
        <v>1.456</v>
      </c>
    </row>
    <row r="31" spans="2:8" hidden="1">
      <c r="B31" t="str">
        <f>Raw_3!A31</f>
        <v/>
      </c>
      <c r="C31" t="str">
        <f>Raw_3!B31</f>
        <v>(0.236)</v>
      </c>
      <c r="D31" t="str">
        <f>Raw_3!C31</f>
        <v>(0.329)</v>
      </c>
      <c r="E31" t="str">
        <f>Raw_3!D31</f>
        <v>(0.341)</v>
      </c>
      <c r="F31" t="str">
        <f>Raw_3!E31</f>
        <v>(0.542)</v>
      </c>
      <c r="G31" t="str">
        <f>Raw_3!F31</f>
        <v>(0.765)</v>
      </c>
      <c r="H31" t="str">
        <f>Raw_3!G31</f>
        <v>(0.879)</v>
      </c>
    </row>
    <row r="32" spans="2:8">
      <c r="B32" t="str">
        <f>Raw_3!A32</f>
        <v>5.lhood_cat</v>
      </c>
      <c r="C32" t="str">
        <f>Raw_3!B32</f>
        <v>-0.461**</v>
      </c>
      <c r="D32" t="str">
        <f>Raw_3!C32</f>
        <v>0.411</v>
      </c>
      <c r="E32" t="str">
        <f>Raw_3!D32</f>
        <v>-0.401</v>
      </c>
      <c r="F32" t="str">
        <f>Raw_3!E32</f>
        <v>-1.490***</v>
      </c>
      <c r="G32" t="str">
        <f>Raw_3!F32</f>
        <v>-1.060**</v>
      </c>
      <c r="H32" t="str">
        <f>Raw_3!G32</f>
        <v>1.100</v>
      </c>
    </row>
    <row r="33" spans="2:8" hidden="1">
      <c r="B33" t="str">
        <f>Raw_3!A33</f>
        <v/>
      </c>
      <c r="C33" t="str">
        <f>Raw_3!B33</f>
        <v>(0.229)</v>
      </c>
      <c r="D33" t="str">
        <f>Raw_3!C33</f>
        <v>(0.770)</v>
      </c>
      <c r="E33" t="str">
        <f>Raw_3!D33</f>
        <v>(0.333)</v>
      </c>
      <c r="F33" t="str">
        <f>Raw_3!E33</f>
        <v>(0.461)</v>
      </c>
      <c r="G33" t="str">
        <f>Raw_3!F33</f>
        <v>(0.409)</v>
      </c>
      <c r="H33" t="str">
        <f>Raw_3!G33</f>
        <v>(0.730)</v>
      </c>
    </row>
    <row r="34" spans="2:8" hidden="1">
      <c r="B34" t="str">
        <f>Raw_3!A34</f>
        <v>2.astrata</v>
      </c>
      <c r="C34" t="str">
        <f>Raw_3!B34</f>
        <v>-0.953*</v>
      </c>
      <c r="D34" t="str">
        <f>Raw_3!C34</f>
        <v/>
      </c>
      <c r="E34" t="str">
        <f>Raw_3!D34</f>
        <v/>
      </c>
      <c r="F34" t="str">
        <f>Raw_3!E34</f>
        <v/>
      </c>
      <c r="G34" t="str">
        <f>Raw_3!F34</f>
        <v/>
      </c>
      <c r="H34" t="str">
        <f>Raw_3!G34</f>
        <v/>
      </c>
    </row>
    <row r="35" spans="2:8" hidden="1">
      <c r="B35" t="str">
        <f>Raw_3!A35</f>
        <v/>
      </c>
      <c r="C35" t="str">
        <f>Raw_3!B35</f>
        <v>(0.543)</v>
      </c>
      <c r="D35" t="str">
        <f>Raw_3!C35</f>
        <v/>
      </c>
      <c r="E35" t="str">
        <f>Raw_3!D35</f>
        <v/>
      </c>
      <c r="F35" t="str">
        <f>Raw_3!E35</f>
        <v/>
      </c>
      <c r="G35" t="str">
        <f>Raw_3!F35</f>
        <v/>
      </c>
      <c r="H35" t="str">
        <f>Raw_3!G35</f>
        <v/>
      </c>
    </row>
    <row r="36" spans="2:8" hidden="1">
      <c r="B36" t="str">
        <f>Raw_3!A36</f>
        <v>3.astrata</v>
      </c>
      <c r="C36" t="str">
        <f>Raw_3!B36</f>
        <v>0.307</v>
      </c>
      <c r="D36" t="str">
        <f>Raw_3!C36</f>
        <v/>
      </c>
      <c r="E36" t="str">
        <f>Raw_3!D36</f>
        <v/>
      </c>
      <c r="F36" t="str">
        <f>Raw_3!E36</f>
        <v/>
      </c>
      <c r="G36" t="str">
        <f>Raw_3!F36</f>
        <v/>
      </c>
      <c r="H36" t="str">
        <f>Raw_3!G36</f>
        <v/>
      </c>
    </row>
    <row r="37" spans="2:8" hidden="1">
      <c r="B37" t="str">
        <f>Raw_3!A37</f>
        <v/>
      </c>
      <c r="C37" t="str">
        <f>Raw_3!B37</f>
        <v>(0.417)</v>
      </c>
      <c r="D37" t="str">
        <f>Raw_3!C37</f>
        <v/>
      </c>
      <c r="E37" t="str">
        <f>Raw_3!D37</f>
        <v/>
      </c>
      <c r="F37" t="str">
        <f>Raw_3!E37</f>
        <v/>
      </c>
      <c r="G37" t="str">
        <f>Raw_3!F37</f>
        <v/>
      </c>
      <c r="H37" t="str">
        <f>Raw_3!G37</f>
        <v/>
      </c>
    </row>
    <row r="38" spans="2:8" hidden="1">
      <c r="B38" t="str">
        <f>Raw_3!A38</f>
        <v>4.astrata</v>
      </c>
      <c r="C38" t="str">
        <f>Raw_3!B38</f>
        <v>-0.840</v>
      </c>
      <c r="D38" t="str">
        <f>Raw_3!C38</f>
        <v/>
      </c>
      <c r="E38" t="str">
        <f>Raw_3!D38</f>
        <v/>
      </c>
      <c r="F38" t="str">
        <f>Raw_3!E38</f>
        <v/>
      </c>
      <c r="G38" t="str">
        <f>Raw_3!F38</f>
        <v/>
      </c>
      <c r="H38" t="str">
        <f>Raw_3!G38</f>
        <v/>
      </c>
    </row>
    <row r="39" spans="2:8" hidden="1">
      <c r="B39" t="str">
        <f>Raw_3!A39</f>
        <v/>
      </c>
      <c r="C39" t="str">
        <f>Raw_3!B39</f>
        <v>(0.634)</v>
      </c>
      <c r="D39" t="str">
        <f>Raw_3!C39</f>
        <v/>
      </c>
      <c r="E39" t="str">
        <f>Raw_3!D39</f>
        <v/>
      </c>
      <c r="F39" t="str">
        <f>Raw_3!E39</f>
        <v/>
      </c>
      <c r="G39" t="str">
        <f>Raw_3!F39</f>
        <v/>
      </c>
      <c r="H39" t="str">
        <f>Raw_3!G39</f>
        <v/>
      </c>
    </row>
    <row r="40" spans="2:8" hidden="1">
      <c r="B40" t="str">
        <f>Raw_3!A40</f>
        <v>5.astrata</v>
      </c>
      <c r="C40" t="str">
        <f>Raw_3!B40</f>
        <v>-0.133</v>
      </c>
      <c r="D40" t="str">
        <f>Raw_3!C40</f>
        <v/>
      </c>
      <c r="E40" t="str">
        <f>Raw_3!D40</f>
        <v>0.887</v>
      </c>
      <c r="F40" t="str">
        <f>Raw_3!E40</f>
        <v/>
      </c>
      <c r="G40" t="str">
        <f>Raw_3!F40</f>
        <v/>
      </c>
      <c r="H40" t="str">
        <f>Raw_3!G40</f>
        <v/>
      </c>
    </row>
    <row r="41" spans="2:8" hidden="1">
      <c r="B41" t="str">
        <f>Raw_3!A41</f>
        <v/>
      </c>
      <c r="C41" t="str">
        <f>Raw_3!B41</f>
        <v>(0.539)</v>
      </c>
      <c r="D41" t="str">
        <f>Raw_3!C41</f>
        <v/>
      </c>
      <c r="E41" t="str">
        <f>Raw_3!D41</f>
        <v>(0.552)</v>
      </c>
      <c r="F41" t="str">
        <f>Raw_3!E41</f>
        <v/>
      </c>
      <c r="G41" t="str">
        <f>Raw_3!F41</f>
        <v/>
      </c>
      <c r="H41" t="str">
        <f>Raw_3!G41</f>
        <v/>
      </c>
    </row>
    <row r="42" spans="2:8" hidden="1">
      <c r="B42" t="str">
        <f>Raw_3!A42</f>
        <v>6.astrata</v>
      </c>
      <c r="C42" t="str">
        <f>Raw_3!B42</f>
        <v>0.469</v>
      </c>
      <c r="D42" t="str">
        <f>Raw_3!C42</f>
        <v/>
      </c>
      <c r="E42" t="str">
        <f>Raw_3!D42</f>
        <v>1.605***</v>
      </c>
      <c r="F42" t="str">
        <f>Raw_3!E42</f>
        <v/>
      </c>
      <c r="G42" t="str">
        <f>Raw_3!F42</f>
        <v/>
      </c>
      <c r="H42" t="str">
        <f>Raw_3!G42</f>
        <v/>
      </c>
    </row>
    <row r="43" spans="2:8" hidden="1">
      <c r="B43" t="str">
        <f>Raw_3!A43</f>
        <v/>
      </c>
      <c r="C43" t="str">
        <f>Raw_3!B43</f>
        <v>(0.518)</v>
      </c>
      <c r="D43" t="str">
        <f>Raw_3!C43</f>
        <v/>
      </c>
      <c r="E43" t="str">
        <f>Raw_3!D43</f>
        <v>(0.605)</v>
      </c>
      <c r="F43" t="str">
        <f>Raw_3!E43</f>
        <v/>
      </c>
      <c r="G43" t="str">
        <f>Raw_3!F43</f>
        <v/>
      </c>
      <c r="H43" t="str">
        <f>Raw_3!G43</f>
        <v/>
      </c>
    </row>
    <row r="44" spans="2:8" hidden="1">
      <c r="B44" t="str">
        <f>Raw_3!A44</f>
        <v>7.astrata</v>
      </c>
      <c r="C44" t="str">
        <f>Raw_3!B44</f>
        <v>0.432</v>
      </c>
      <c r="D44" t="str">
        <f>Raw_3!C44</f>
        <v/>
      </c>
      <c r="E44" t="str">
        <f>Raw_3!D44</f>
        <v>1.435***</v>
      </c>
      <c r="F44" t="str">
        <f>Raw_3!E44</f>
        <v/>
      </c>
      <c r="G44" t="str">
        <f>Raw_3!F44</f>
        <v/>
      </c>
      <c r="H44" t="str">
        <f>Raw_3!G44</f>
        <v/>
      </c>
    </row>
    <row r="45" spans="2:8" hidden="1">
      <c r="B45" t="str">
        <f>Raw_3!A45</f>
        <v/>
      </c>
      <c r="C45" t="str">
        <f>Raw_3!B45</f>
        <v>(0.461)</v>
      </c>
      <c r="D45" t="str">
        <f>Raw_3!C45</f>
        <v/>
      </c>
      <c r="E45" t="str">
        <f>Raw_3!D45</f>
        <v>(0.544)</v>
      </c>
      <c r="F45" t="str">
        <f>Raw_3!E45</f>
        <v/>
      </c>
      <c r="G45" t="str">
        <f>Raw_3!F45</f>
        <v/>
      </c>
      <c r="H45" t="str">
        <f>Raw_3!G45</f>
        <v/>
      </c>
    </row>
    <row r="46" spans="2:8" hidden="1">
      <c r="B46" t="str">
        <f>Raw_3!A46</f>
        <v>8.astrata</v>
      </c>
      <c r="C46" t="str">
        <f>Raw_3!B46</f>
        <v>-1.206**</v>
      </c>
      <c r="D46" t="str">
        <f>Raw_3!C46</f>
        <v/>
      </c>
      <c r="E46" t="str">
        <f>Raw_3!D46</f>
        <v>-0.617</v>
      </c>
      <c r="F46" t="str">
        <f>Raw_3!E46</f>
        <v/>
      </c>
      <c r="G46" t="str">
        <f>Raw_3!F46</f>
        <v/>
      </c>
      <c r="H46" t="str">
        <f>Raw_3!G46</f>
        <v/>
      </c>
    </row>
    <row r="47" spans="2:8" hidden="1">
      <c r="B47" t="str">
        <f>Raw_3!A47</f>
        <v/>
      </c>
      <c r="C47" t="str">
        <f>Raw_3!B47</f>
        <v>(0.504)</v>
      </c>
      <c r="D47" t="str">
        <f>Raw_3!C47</f>
        <v/>
      </c>
      <c r="E47" t="str">
        <f>Raw_3!D47</f>
        <v>(0.525)</v>
      </c>
      <c r="F47" t="str">
        <f>Raw_3!E47</f>
        <v/>
      </c>
      <c r="G47" t="str">
        <f>Raw_3!F47</f>
        <v/>
      </c>
      <c r="H47" t="str">
        <f>Raw_3!G47</f>
        <v/>
      </c>
    </row>
    <row r="48" spans="2:8" hidden="1">
      <c r="B48" t="str">
        <f>Raw_3!A48</f>
        <v>9.astrata</v>
      </c>
      <c r="C48" t="str">
        <f>Raw_3!B48</f>
        <v>-0.937*</v>
      </c>
      <c r="D48" t="str">
        <f>Raw_3!C48</f>
        <v/>
      </c>
      <c r="E48" t="str">
        <f>Raw_3!D48</f>
        <v>-0.178</v>
      </c>
      <c r="F48" t="str">
        <f>Raw_3!E48</f>
        <v/>
      </c>
      <c r="G48" t="str">
        <f>Raw_3!F48</f>
        <v/>
      </c>
      <c r="H48" t="str">
        <f>Raw_3!G48</f>
        <v/>
      </c>
    </row>
    <row r="49" spans="2:8" hidden="1">
      <c r="B49" t="str">
        <f>Raw_3!A49</f>
        <v/>
      </c>
      <c r="C49" t="str">
        <f>Raw_3!B49</f>
        <v>(0.546)</v>
      </c>
      <c r="D49" t="str">
        <f>Raw_3!C49</f>
        <v/>
      </c>
      <c r="E49" t="str">
        <f>Raw_3!D49</f>
        <v>(0.565)</v>
      </c>
      <c r="F49" t="str">
        <f>Raw_3!E49</f>
        <v/>
      </c>
      <c r="G49" t="str">
        <f>Raw_3!F49</f>
        <v/>
      </c>
      <c r="H49" t="str">
        <f>Raw_3!G49</f>
        <v/>
      </c>
    </row>
    <row r="50" spans="2:8" hidden="1">
      <c r="B50" t="str">
        <f>Raw_3!A50</f>
        <v>10.astrata</v>
      </c>
      <c r="C50" t="str">
        <f>Raw_3!B50</f>
        <v>-1.113</v>
      </c>
      <c r="D50" t="str">
        <f>Raw_3!C50</f>
        <v/>
      </c>
      <c r="E50" t="str">
        <f>Raw_3!D50</f>
        <v>-0.535</v>
      </c>
      <c r="F50" t="str">
        <f>Raw_3!E50</f>
        <v/>
      </c>
      <c r="G50" t="str">
        <f>Raw_3!F50</f>
        <v/>
      </c>
      <c r="H50" t="str">
        <f>Raw_3!G50</f>
        <v/>
      </c>
    </row>
    <row r="51" spans="2:8" hidden="1">
      <c r="B51" t="str">
        <f>Raw_3!A51</f>
        <v/>
      </c>
      <c r="C51" t="str">
        <f>Raw_3!B51</f>
        <v>(0.717)</v>
      </c>
      <c r="D51" t="str">
        <f>Raw_3!C51</f>
        <v/>
      </c>
      <c r="E51" t="str">
        <f>Raw_3!D51</f>
        <v>(0.697)</v>
      </c>
      <c r="F51" t="str">
        <f>Raw_3!E51</f>
        <v/>
      </c>
      <c r="G51" t="str">
        <f>Raw_3!F51</f>
        <v/>
      </c>
      <c r="H51" t="str">
        <f>Raw_3!G51</f>
        <v/>
      </c>
    </row>
    <row r="52" spans="2:8" hidden="1">
      <c r="B52" t="str">
        <f>Raw_3!A52</f>
        <v>11o.astrata</v>
      </c>
      <c r="C52" t="str">
        <f>Raw_3!B52</f>
        <v>-</v>
      </c>
      <c r="D52" t="str">
        <f>Raw_3!C52</f>
        <v/>
      </c>
      <c r="E52" t="str">
        <f>Raw_3!D52</f>
        <v/>
      </c>
      <c r="F52" t="str">
        <f>Raw_3!E52</f>
        <v>-</v>
      </c>
      <c r="G52" t="str">
        <f>Raw_3!F52</f>
        <v/>
      </c>
      <c r="H52" t="str">
        <f>Raw_3!G52</f>
        <v/>
      </c>
    </row>
    <row r="53" spans="2:8" hidden="1">
      <c r="B53" t="str">
        <f>Raw_3!A53</f>
        <v/>
      </c>
      <c r="C53" t="str">
        <f>Raw_3!B53</f>
        <v/>
      </c>
      <c r="D53" t="str">
        <f>Raw_3!C53</f>
        <v/>
      </c>
      <c r="E53" t="str">
        <f>Raw_3!D53</f>
        <v/>
      </c>
      <c r="F53" t="str">
        <f>Raw_3!E53</f>
        <v/>
      </c>
      <c r="G53" t="str">
        <f>Raw_3!F53</f>
        <v/>
      </c>
      <c r="H53" t="str">
        <f>Raw_3!G53</f>
        <v/>
      </c>
    </row>
    <row r="54" spans="2:8" hidden="1">
      <c r="B54" t="str">
        <f>Raw_3!A54</f>
        <v>12.astrata</v>
      </c>
      <c r="C54" t="str">
        <f>Raw_3!B54</f>
        <v>-0.323</v>
      </c>
      <c r="D54" t="str">
        <f>Raw_3!C54</f>
        <v/>
      </c>
      <c r="E54" t="str">
        <f>Raw_3!D54</f>
        <v/>
      </c>
      <c r="F54" t="str">
        <f>Raw_3!E54</f>
        <v>-1.051</v>
      </c>
      <c r="G54" t="str">
        <f>Raw_3!F54</f>
        <v/>
      </c>
      <c r="H54" t="str">
        <f>Raw_3!G54</f>
        <v/>
      </c>
    </row>
    <row r="55" spans="2:8" hidden="1">
      <c r="B55" t="str">
        <f>Raw_3!A55</f>
        <v/>
      </c>
      <c r="C55" t="str">
        <f>Raw_3!B55</f>
        <v>(0.586)</v>
      </c>
      <c r="D55" t="str">
        <f>Raw_3!C55</f>
        <v/>
      </c>
      <c r="E55" t="str">
        <f>Raw_3!D55</f>
        <v/>
      </c>
      <c r="F55" t="str">
        <f>Raw_3!E55</f>
        <v>(0.642)</v>
      </c>
      <c r="G55" t="str">
        <f>Raw_3!F55</f>
        <v/>
      </c>
      <c r="H55" t="str">
        <f>Raw_3!G55</f>
        <v/>
      </c>
    </row>
    <row r="56" spans="2:8" hidden="1">
      <c r="B56" t="str">
        <f>Raw_3!A56</f>
        <v>13.astrata</v>
      </c>
      <c r="C56" t="str">
        <f>Raw_3!B56</f>
        <v>-1.188</v>
      </c>
      <c r="D56" t="str">
        <f>Raw_3!C56</f>
        <v/>
      </c>
      <c r="E56" t="str">
        <f>Raw_3!D56</f>
        <v/>
      </c>
      <c r="F56" t="str">
        <f>Raw_3!E56</f>
        <v>-1.790*</v>
      </c>
      <c r="G56" t="str">
        <f>Raw_3!F56</f>
        <v/>
      </c>
      <c r="H56" t="str">
        <f>Raw_3!G56</f>
        <v/>
      </c>
    </row>
    <row r="57" spans="2:8" hidden="1">
      <c r="B57" t="str">
        <f>Raw_3!A57</f>
        <v/>
      </c>
      <c r="C57" t="str">
        <f>Raw_3!B57</f>
        <v>(1.069)</v>
      </c>
      <c r="D57" t="str">
        <f>Raw_3!C57</f>
        <v/>
      </c>
      <c r="E57" t="str">
        <f>Raw_3!D57</f>
        <v/>
      </c>
      <c r="F57" t="str">
        <f>Raw_3!E57</f>
        <v>(0.973)</v>
      </c>
      <c r="G57" t="str">
        <f>Raw_3!F57</f>
        <v/>
      </c>
      <c r="H57" t="str">
        <f>Raw_3!G57</f>
        <v/>
      </c>
    </row>
    <row r="58" spans="2:8" hidden="1">
      <c r="B58" t="str">
        <f>Raw_3!A58</f>
        <v>15.astrata</v>
      </c>
      <c r="C58" t="str">
        <f>Raw_3!B58</f>
        <v>-0.259</v>
      </c>
      <c r="D58" t="str">
        <f>Raw_3!C58</f>
        <v/>
      </c>
      <c r="E58" t="str">
        <f>Raw_3!D58</f>
        <v/>
      </c>
      <c r="F58" t="str">
        <f>Raw_3!E58</f>
        <v>-0.942*</v>
      </c>
      <c r="G58" t="str">
        <f>Raw_3!F58</f>
        <v/>
      </c>
      <c r="H58" t="str">
        <f>Raw_3!G58</f>
        <v/>
      </c>
    </row>
    <row r="59" spans="2:8" hidden="1">
      <c r="B59" t="str">
        <f>Raw_3!A59</f>
        <v/>
      </c>
      <c r="C59" t="str">
        <f>Raw_3!B59</f>
        <v>(0.561)</v>
      </c>
      <c r="D59" t="str">
        <f>Raw_3!C59</f>
        <v/>
      </c>
      <c r="E59" t="str">
        <f>Raw_3!D59</f>
        <v/>
      </c>
      <c r="F59" t="str">
        <f>Raw_3!E59</f>
        <v>(0.565)</v>
      </c>
      <c r="G59" t="str">
        <f>Raw_3!F59</f>
        <v/>
      </c>
      <c r="H59" t="str">
        <f>Raw_3!G59</f>
        <v/>
      </c>
    </row>
    <row r="60" spans="2:8" hidden="1">
      <c r="B60" t="str">
        <f>Raw_3!A60</f>
        <v>3o.astrata</v>
      </c>
      <c r="C60" t="str">
        <f>Raw_3!B60</f>
        <v/>
      </c>
      <c r="D60" t="str">
        <f>Raw_3!C60</f>
        <v>-</v>
      </c>
      <c r="E60" t="str">
        <f>Raw_3!D60</f>
        <v/>
      </c>
      <c r="F60" t="str">
        <f>Raw_3!E60</f>
        <v/>
      </c>
      <c r="G60" t="str">
        <f>Raw_3!F60</f>
        <v/>
      </c>
      <c r="H60" t="str">
        <f>Raw_3!G60</f>
        <v/>
      </c>
    </row>
    <row r="61" spans="2:8" hidden="1">
      <c r="B61" t="str">
        <f>Raw_3!A61</f>
        <v/>
      </c>
      <c r="C61" t="str">
        <f>Raw_3!B61</f>
        <v/>
      </c>
      <c r="D61" t="str">
        <f>Raw_3!C61</f>
        <v/>
      </c>
      <c r="E61" t="str">
        <f>Raw_3!D61</f>
        <v/>
      </c>
      <c r="F61" t="str">
        <f>Raw_3!E61</f>
        <v/>
      </c>
      <c r="G61" t="str">
        <f>Raw_3!F61</f>
        <v/>
      </c>
      <c r="H61" t="str">
        <f>Raw_3!G61</f>
        <v/>
      </c>
    </row>
    <row r="62" spans="2:8" hidden="1">
      <c r="B62" t="str">
        <f>Raw_3!A62</f>
        <v>1o.astrata</v>
      </c>
      <c r="C62" t="str">
        <f>Raw_3!B62</f>
        <v/>
      </c>
      <c r="D62" t="str">
        <f>Raw_3!C62</f>
        <v/>
      </c>
      <c r="E62" t="str">
        <f>Raw_3!D62</f>
        <v/>
      </c>
      <c r="F62" t="str">
        <f>Raw_3!E62</f>
        <v/>
      </c>
      <c r="G62" t="str">
        <f>Raw_3!F62</f>
        <v>-</v>
      </c>
      <c r="H62" t="str">
        <f>Raw_3!G62</f>
        <v/>
      </c>
    </row>
    <row r="63" spans="2:8" hidden="1">
      <c r="B63" t="str">
        <f>Raw_3!A63</f>
        <v/>
      </c>
      <c r="C63" t="str">
        <f>Raw_3!B63</f>
        <v/>
      </c>
      <c r="D63" t="str">
        <f>Raw_3!C63</f>
        <v/>
      </c>
      <c r="E63" t="str">
        <f>Raw_3!D63</f>
        <v/>
      </c>
      <c r="F63" t="str">
        <f>Raw_3!E63</f>
        <v/>
      </c>
      <c r="G63" t="str">
        <f>Raw_3!F63</f>
        <v/>
      </c>
      <c r="H63" t="str">
        <f>Raw_3!G63</f>
        <v/>
      </c>
    </row>
    <row r="64" spans="2:8" hidden="1">
      <c r="B64" t="str">
        <f>Raw_3!A64</f>
        <v>2o.astrata</v>
      </c>
      <c r="C64" t="str">
        <f>Raw_3!B64</f>
        <v/>
      </c>
      <c r="D64" t="str">
        <f>Raw_3!C64</f>
        <v/>
      </c>
      <c r="E64" t="str">
        <f>Raw_3!D64</f>
        <v/>
      </c>
      <c r="F64" t="str">
        <f>Raw_3!E64</f>
        <v/>
      </c>
      <c r="G64" t="str">
        <f>Raw_3!F64</f>
        <v/>
      </c>
      <c r="H64" t="str">
        <f>Raw_3!G64</f>
        <v>-</v>
      </c>
    </row>
    <row r="65" spans="2:8" hidden="1">
      <c r="B65" t="str">
        <f>Raw_3!A65</f>
        <v/>
      </c>
      <c r="C65" t="str">
        <f>Raw_3!B65</f>
        <v/>
      </c>
      <c r="D65" t="str">
        <f>Raw_3!C65</f>
        <v/>
      </c>
      <c r="E65" t="str">
        <f>Raw_3!D65</f>
        <v/>
      </c>
      <c r="F65" t="str">
        <f>Raw_3!E65</f>
        <v/>
      </c>
      <c r="G65" t="str">
        <f>Raw_3!F65</f>
        <v/>
      </c>
      <c r="H65" t="str">
        <f>Raw_3!G65</f>
        <v/>
      </c>
    </row>
    <row r="66" spans="2:8" hidden="1">
      <c r="B66" t="str">
        <f>Raw_3!A66</f>
        <v>Constant</v>
      </c>
      <c r="C66" t="str">
        <f>Raw_3!B66</f>
        <v>-1.329*</v>
      </c>
      <c r="D66" t="str">
        <f>Raw_3!C66</f>
        <v>-0.712</v>
      </c>
      <c r="E66" t="str">
        <f>Raw_3!D66</f>
        <v>-1.658</v>
      </c>
      <c r="F66" t="str">
        <f>Raw_3!E66</f>
        <v>1.299</v>
      </c>
      <c r="G66" t="str">
        <f>Raw_3!F66</f>
        <v>-0.458</v>
      </c>
      <c r="H66" t="str">
        <f>Raw_3!G66</f>
        <v>-5.684***</v>
      </c>
    </row>
    <row r="67" spans="2:8" hidden="1">
      <c r="B67" t="str">
        <f>Raw_3!A67</f>
        <v/>
      </c>
      <c r="C67" t="str">
        <f>Raw_3!B67</f>
        <v>(0.696)</v>
      </c>
      <c r="D67" t="str">
        <f>Raw_3!C67</f>
        <v>(1.162)</v>
      </c>
      <c r="E67" t="str">
        <f>Raw_3!D67</f>
        <v>(1.035)</v>
      </c>
      <c r="F67" t="str">
        <f>Raw_3!E67</f>
        <v>(1.262)</v>
      </c>
      <c r="G67" t="str">
        <f>Raw_3!F67</f>
        <v>(1.557)</v>
      </c>
      <c r="H67" t="str">
        <f>Raw_3!G67</f>
        <v>(1.378)</v>
      </c>
    </row>
    <row r="68" spans="2:8" hidden="1">
      <c r="B68" t="str">
        <f>Raw_3!A68</f>
        <v/>
      </c>
      <c r="C68" t="str">
        <f>Raw_3!B68</f>
        <v/>
      </c>
      <c r="D68" t="str">
        <f>Raw_3!C68</f>
        <v/>
      </c>
      <c r="E68" t="str">
        <f>Raw_3!D68</f>
        <v/>
      </c>
      <c r="F68" t="str">
        <f>Raw_3!E68</f>
        <v/>
      </c>
      <c r="G68" t="str">
        <f>Raw_3!F68</f>
        <v/>
      </c>
      <c r="H68" t="str">
        <f>Raw_3!G68</f>
        <v/>
      </c>
    </row>
    <row r="69" spans="2:8">
      <c r="B69" t="str">
        <f>Raw_3!A69</f>
        <v>Observations</v>
      </c>
      <c r="C69" t="str">
        <f>Raw_3!B69</f>
        <v>5,945</v>
      </c>
      <c r="D69" t="str">
        <f>Raw_3!C69</f>
        <v>888</v>
      </c>
      <c r="E69" t="str">
        <f>Raw_3!D69</f>
        <v>3,098</v>
      </c>
      <c r="F69" t="str">
        <f>Raw_3!E69</f>
        <v>1,006</v>
      </c>
      <c r="G69" t="str">
        <f>Raw_3!F69</f>
        <v>466</v>
      </c>
      <c r="H69" t="str">
        <f>Raw_3!G69</f>
        <v>487</v>
      </c>
    </row>
    <row r="70" spans="2:8">
      <c r="B70" t="str">
        <f>Raw_3!A70</f>
        <v>Standard errors in parentheses</v>
      </c>
      <c r="C70" t="str">
        <f>Raw_3!B70</f>
        <v/>
      </c>
    </row>
    <row r="71" spans="2:8">
      <c r="B71" t="str">
        <f>Raw_3!A71</f>
        <v>*** p&lt;0.01, ** p&lt;0.05, * p&lt;0.1</v>
      </c>
      <c r="C71" t="str">
        <f>Raw_3!B71</f>
        <v/>
      </c>
      <c r="D71" t="str">
        <f>Raw_3!C71</f>
        <v/>
      </c>
      <c r="E71" t="str">
        <f>Raw_3!D71</f>
        <v/>
      </c>
      <c r="F71" t="str">
        <f>Raw_3!E71</f>
        <v/>
      </c>
      <c r="G71" t="str">
        <f>Raw_3!F71</f>
        <v/>
      </c>
      <c r="H71" t="str">
        <f>Raw_3!G71</f>
        <v/>
      </c>
    </row>
  </sheetData>
  <hyperlinks>
    <hyperlink ref="A1" location="Overview!A1" display="Retur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/>
  </sheetViews>
  <sheetFormatPr defaultRowHeight="14.5"/>
  <sheetData>
    <row r="1" spans="1:6">
      <c r="A1" t="s">
        <v>19</v>
      </c>
      <c r="B1" t="s">
        <v>42</v>
      </c>
      <c r="C1" t="s">
        <v>45</v>
      </c>
      <c r="D1" t="s">
        <v>56</v>
      </c>
      <c r="E1" t="s">
        <v>58</v>
      </c>
      <c r="F1" t="s">
        <v>70</v>
      </c>
    </row>
    <row r="2" spans="1:6">
      <c r="A2" t="s">
        <v>20</v>
      </c>
      <c r="B2" t="s">
        <v>193</v>
      </c>
      <c r="C2" t="s">
        <v>202</v>
      </c>
      <c r="D2" t="s">
        <v>212</v>
      </c>
      <c r="E2" t="s">
        <v>977</v>
      </c>
      <c r="F2" t="s">
        <v>1007</v>
      </c>
    </row>
    <row r="3" spans="1:6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</row>
    <row r="4" spans="1:6">
      <c r="A4" t="s">
        <v>161</v>
      </c>
      <c r="B4" t="s">
        <v>900</v>
      </c>
      <c r="C4" t="s">
        <v>925</v>
      </c>
      <c r="D4" t="s">
        <v>951</v>
      </c>
      <c r="E4" t="s">
        <v>978</v>
      </c>
      <c r="F4" t="s">
        <v>1008</v>
      </c>
    </row>
    <row r="5" spans="1:6">
      <c r="A5" t="s">
        <v>19</v>
      </c>
      <c r="B5" t="s">
        <v>901</v>
      </c>
      <c r="C5" t="s">
        <v>214</v>
      </c>
      <c r="D5" t="s">
        <v>214</v>
      </c>
      <c r="E5" t="s">
        <v>979</v>
      </c>
      <c r="F5" t="s">
        <v>214</v>
      </c>
    </row>
    <row r="6" spans="1:6">
      <c r="A6" t="s">
        <v>162</v>
      </c>
      <c r="B6" t="s">
        <v>902</v>
      </c>
      <c r="C6" t="s">
        <v>926</v>
      </c>
      <c r="D6" t="s">
        <v>723</v>
      </c>
      <c r="E6" t="s">
        <v>980</v>
      </c>
      <c r="F6" t="s">
        <v>1009</v>
      </c>
    </row>
    <row r="7" spans="1:6">
      <c r="A7" t="s">
        <v>19</v>
      </c>
      <c r="B7" t="s">
        <v>195</v>
      </c>
      <c r="C7" t="s">
        <v>927</v>
      </c>
      <c r="D7" t="s">
        <v>952</v>
      </c>
      <c r="E7" t="s">
        <v>981</v>
      </c>
      <c r="F7" t="s">
        <v>1010</v>
      </c>
    </row>
    <row r="8" spans="1:6">
      <c r="A8" t="s">
        <v>21</v>
      </c>
      <c r="B8" t="s">
        <v>903</v>
      </c>
      <c r="C8" t="s">
        <v>928</v>
      </c>
      <c r="D8" t="s">
        <v>953</v>
      </c>
      <c r="E8" t="s">
        <v>982</v>
      </c>
      <c r="F8" t="s">
        <v>1011</v>
      </c>
    </row>
    <row r="9" spans="1:6">
      <c r="A9" t="s">
        <v>19</v>
      </c>
      <c r="B9" t="s">
        <v>177</v>
      </c>
      <c r="C9" t="s">
        <v>203</v>
      </c>
      <c r="D9" t="s">
        <v>215</v>
      </c>
      <c r="E9" t="s">
        <v>118</v>
      </c>
      <c r="F9" t="s">
        <v>240</v>
      </c>
    </row>
    <row r="10" spans="1:6">
      <c r="A10" t="s">
        <v>115</v>
      </c>
      <c r="B10" t="s">
        <v>197</v>
      </c>
      <c r="C10" t="s">
        <v>204</v>
      </c>
      <c r="D10" t="s">
        <v>102</v>
      </c>
      <c r="E10" t="s">
        <v>127</v>
      </c>
      <c r="F10" t="s">
        <v>102</v>
      </c>
    </row>
    <row r="11" spans="1:6">
      <c r="A11" t="s">
        <v>19</v>
      </c>
      <c r="B11" t="s">
        <v>198</v>
      </c>
      <c r="C11" t="s">
        <v>128</v>
      </c>
      <c r="D11" t="s">
        <v>216</v>
      </c>
      <c r="E11" t="s">
        <v>221</v>
      </c>
      <c r="F11" t="s">
        <v>216</v>
      </c>
    </row>
    <row r="12" spans="1:6">
      <c r="A12" t="s">
        <v>165</v>
      </c>
      <c r="B12" t="s">
        <v>904</v>
      </c>
      <c r="C12" t="s">
        <v>929</v>
      </c>
      <c r="D12" t="s">
        <v>954</v>
      </c>
      <c r="E12" t="s">
        <v>983</v>
      </c>
      <c r="F12" t="s">
        <v>1012</v>
      </c>
    </row>
    <row r="13" spans="1:6">
      <c r="A13" t="s">
        <v>19</v>
      </c>
      <c r="B13" t="s">
        <v>203</v>
      </c>
      <c r="C13" t="s">
        <v>99</v>
      </c>
      <c r="D13" t="s">
        <v>205</v>
      </c>
      <c r="E13" t="s">
        <v>984</v>
      </c>
      <c r="F13" t="s">
        <v>1013</v>
      </c>
    </row>
    <row r="14" spans="1:6">
      <c r="A14" t="s">
        <v>22</v>
      </c>
      <c r="B14" t="s">
        <v>905</v>
      </c>
      <c r="C14" t="s">
        <v>930</v>
      </c>
      <c r="D14" t="s">
        <v>955</v>
      </c>
      <c r="E14" t="s">
        <v>985</v>
      </c>
      <c r="F14" t="s">
        <v>1014</v>
      </c>
    </row>
    <row r="15" spans="1:6">
      <c r="A15" t="s">
        <v>19</v>
      </c>
      <c r="B15" t="s">
        <v>906</v>
      </c>
      <c r="C15" t="s">
        <v>931</v>
      </c>
      <c r="D15" t="s">
        <v>306</v>
      </c>
      <c r="E15" t="s">
        <v>986</v>
      </c>
      <c r="F15" t="s">
        <v>1015</v>
      </c>
    </row>
    <row r="16" spans="1:6">
      <c r="A16" t="s">
        <v>23</v>
      </c>
      <c r="B16" t="s">
        <v>907</v>
      </c>
      <c r="C16" t="s">
        <v>932</v>
      </c>
      <c r="D16" t="s">
        <v>217</v>
      </c>
      <c r="E16" t="s">
        <v>987</v>
      </c>
      <c r="F16" t="s">
        <v>1016</v>
      </c>
    </row>
    <row r="17" spans="1:6">
      <c r="A17" t="s">
        <v>19</v>
      </c>
      <c r="B17" t="s">
        <v>534</v>
      </c>
      <c r="C17" t="s">
        <v>933</v>
      </c>
      <c r="D17" t="s">
        <v>393</v>
      </c>
      <c r="E17" t="s">
        <v>988</v>
      </c>
      <c r="F17" t="s">
        <v>1017</v>
      </c>
    </row>
    <row r="18" spans="1:6">
      <c r="A18" t="s">
        <v>24</v>
      </c>
      <c r="B18" t="s">
        <v>908</v>
      </c>
      <c r="C18" t="s">
        <v>934</v>
      </c>
      <c r="D18" t="s">
        <v>956</v>
      </c>
      <c r="E18" t="s">
        <v>989</v>
      </c>
      <c r="F18" t="s">
        <v>1018</v>
      </c>
    </row>
    <row r="19" spans="1:6">
      <c r="A19" t="s">
        <v>19</v>
      </c>
      <c r="B19" t="s">
        <v>909</v>
      </c>
      <c r="C19" t="s">
        <v>259</v>
      </c>
      <c r="D19" t="s">
        <v>957</v>
      </c>
      <c r="E19" t="s">
        <v>437</v>
      </c>
      <c r="F19" t="s">
        <v>1019</v>
      </c>
    </row>
    <row r="20" spans="1:6">
      <c r="A20" t="s">
        <v>25</v>
      </c>
      <c r="B20" t="s">
        <v>910</v>
      </c>
      <c r="C20" t="s">
        <v>935</v>
      </c>
      <c r="D20" t="s">
        <v>958</v>
      </c>
      <c r="E20" t="s">
        <v>990</v>
      </c>
      <c r="F20" t="s">
        <v>1020</v>
      </c>
    </row>
    <row r="21" spans="1:6">
      <c r="A21" t="s">
        <v>19</v>
      </c>
      <c r="B21" t="s">
        <v>911</v>
      </c>
      <c r="C21" t="s">
        <v>936</v>
      </c>
      <c r="D21" t="s">
        <v>959</v>
      </c>
      <c r="E21" t="s">
        <v>991</v>
      </c>
      <c r="F21" t="s">
        <v>1021</v>
      </c>
    </row>
    <row r="22" spans="1:6">
      <c r="A22" t="s">
        <v>26</v>
      </c>
      <c r="B22" t="s">
        <v>912</v>
      </c>
      <c r="C22" t="s">
        <v>937</v>
      </c>
      <c r="D22" t="s">
        <v>960</v>
      </c>
      <c r="E22" t="s">
        <v>992</v>
      </c>
      <c r="F22" t="s">
        <v>1022</v>
      </c>
    </row>
    <row r="23" spans="1:6">
      <c r="A23" t="s">
        <v>19</v>
      </c>
      <c r="B23" t="s">
        <v>913</v>
      </c>
      <c r="C23" t="s">
        <v>938</v>
      </c>
      <c r="D23" t="s">
        <v>961</v>
      </c>
      <c r="E23" t="s">
        <v>857</v>
      </c>
      <c r="F23" t="s">
        <v>69</v>
      </c>
    </row>
    <row r="24" spans="1:6">
      <c r="A24" t="s">
        <v>27</v>
      </c>
      <c r="B24" t="s">
        <v>914</v>
      </c>
      <c r="C24" t="s">
        <v>939</v>
      </c>
      <c r="D24" t="s">
        <v>962</v>
      </c>
      <c r="E24" t="s">
        <v>993</v>
      </c>
      <c r="F24" t="s">
        <v>1023</v>
      </c>
    </row>
    <row r="25" spans="1:6">
      <c r="A25" t="s">
        <v>19</v>
      </c>
      <c r="B25" t="s">
        <v>463</v>
      </c>
      <c r="C25" t="s">
        <v>181</v>
      </c>
      <c r="D25" t="s">
        <v>963</v>
      </c>
      <c r="E25" t="s">
        <v>890</v>
      </c>
      <c r="F25" t="s">
        <v>1024</v>
      </c>
    </row>
    <row r="26" spans="1:6">
      <c r="A26" t="s">
        <v>28</v>
      </c>
      <c r="B26" t="s">
        <v>219</v>
      </c>
      <c r="C26" t="s">
        <v>940</v>
      </c>
      <c r="D26" t="s">
        <v>964</v>
      </c>
      <c r="E26" t="s">
        <v>994</v>
      </c>
      <c r="F26" t="s">
        <v>1025</v>
      </c>
    </row>
    <row r="27" spans="1:6">
      <c r="A27" t="s">
        <v>19</v>
      </c>
      <c r="B27" t="s">
        <v>915</v>
      </c>
      <c r="C27" t="s">
        <v>93</v>
      </c>
      <c r="D27" t="s">
        <v>965</v>
      </c>
      <c r="E27" t="s">
        <v>967</v>
      </c>
      <c r="F27" t="s">
        <v>1026</v>
      </c>
    </row>
    <row r="28" spans="1:6">
      <c r="A28" t="s">
        <v>29</v>
      </c>
      <c r="B28" t="s">
        <v>650</v>
      </c>
      <c r="C28" t="s">
        <v>941</v>
      </c>
      <c r="D28" t="s">
        <v>966</v>
      </c>
      <c r="E28" t="s">
        <v>995</v>
      </c>
      <c r="F28" t="s">
        <v>1027</v>
      </c>
    </row>
    <row r="29" spans="1:6">
      <c r="A29" t="s">
        <v>19</v>
      </c>
      <c r="B29" t="s">
        <v>512</v>
      </c>
      <c r="C29" t="s">
        <v>942</v>
      </c>
      <c r="D29" t="s">
        <v>967</v>
      </c>
      <c r="E29" t="s">
        <v>225</v>
      </c>
      <c r="F29" t="s">
        <v>371</v>
      </c>
    </row>
    <row r="30" spans="1:6">
      <c r="A30" t="s">
        <v>30</v>
      </c>
      <c r="B30" t="s">
        <v>916</v>
      </c>
      <c r="C30" t="s">
        <v>943</v>
      </c>
      <c r="D30" t="s">
        <v>968</v>
      </c>
      <c r="E30" t="s">
        <v>996</v>
      </c>
      <c r="F30" t="s">
        <v>694</v>
      </c>
    </row>
    <row r="31" spans="1:6">
      <c r="A31" t="s">
        <v>19</v>
      </c>
      <c r="B31" t="s">
        <v>768</v>
      </c>
      <c r="C31" t="s">
        <v>110</v>
      </c>
      <c r="D31" t="s">
        <v>176</v>
      </c>
      <c r="E31" t="s">
        <v>813</v>
      </c>
      <c r="F31" t="s">
        <v>1028</v>
      </c>
    </row>
    <row r="32" spans="1:6">
      <c r="A32" t="s">
        <v>189</v>
      </c>
      <c r="B32" t="s">
        <v>917</v>
      </c>
      <c r="C32" t="s">
        <v>944</v>
      </c>
      <c r="D32" t="s">
        <v>213</v>
      </c>
      <c r="E32" t="s">
        <v>997</v>
      </c>
      <c r="F32" t="s">
        <v>1029</v>
      </c>
    </row>
    <row r="33" spans="1:6">
      <c r="A33" t="s">
        <v>19</v>
      </c>
      <c r="B33" t="s">
        <v>918</v>
      </c>
      <c r="C33" t="s">
        <v>176</v>
      </c>
      <c r="D33" t="s">
        <v>969</v>
      </c>
      <c r="E33" t="s">
        <v>998</v>
      </c>
      <c r="F33" t="s">
        <v>770</v>
      </c>
    </row>
    <row r="34" spans="1:6">
      <c r="A34" t="s">
        <v>32</v>
      </c>
      <c r="B34" t="s">
        <v>919</v>
      </c>
      <c r="C34" t="s">
        <v>945</v>
      </c>
      <c r="D34" t="s">
        <v>970</v>
      </c>
      <c r="E34" t="s">
        <v>999</v>
      </c>
      <c r="F34" t="s">
        <v>1030</v>
      </c>
    </row>
    <row r="35" spans="1:6">
      <c r="A35" t="s">
        <v>19</v>
      </c>
      <c r="B35" t="s">
        <v>920</v>
      </c>
      <c r="C35" t="s">
        <v>946</v>
      </c>
      <c r="D35" t="s">
        <v>971</v>
      </c>
      <c r="E35" t="s">
        <v>75</v>
      </c>
      <c r="F35" t="s">
        <v>773</v>
      </c>
    </row>
    <row r="36" spans="1:6">
      <c r="A36" t="s">
        <v>33</v>
      </c>
      <c r="B36" t="s">
        <v>921</v>
      </c>
      <c r="C36" t="s">
        <v>947</v>
      </c>
      <c r="D36" t="s">
        <v>972</v>
      </c>
      <c r="E36" t="s">
        <v>1000</v>
      </c>
      <c r="F36" t="s">
        <v>1031</v>
      </c>
    </row>
    <row r="37" spans="1:6">
      <c r="A37" t="s">
        <v>19</v>
      </c>
      <c r="B37" t="s">
        <v>922</v>
      </c>
      <c r="C37" t="s">
        <v>948</v>
      </c>
      <c r="D37" t="s">
        <v>973</v>
      </c>
      <c r="E37" t="s">
        <v>871</v>
      </c>
      <c r="F37" t="s">
        <v>1032</v>
      </c>
    </row>
    <row r="38" spans="1:6">
      <c r="A38" t="s">
        <v>34</v>
      </c>
      <c r="B38" t="s">
        <v>923</v>
      </c>
      <c r="C38" t="s">
        <v>949</v>
      </c>
      <c r="D38" t="s">
        <v>974</v>
      </c>
      <c r="E38" t="s">
        <v>884</v>
      </c>
      <c r="F38" t="s">
        <v>1033</v>
      </c>
    </row>
    <row r="39" spans="1:6">
      <c r="A39" t="s">
        <v>19</v>
      </c>
      <c r="B39" t="s">
        <v>496</v>
      </c>
      <c r="C39" t="s">
        <v>887</v>
      </c>
      <c r="D39" t="s">
        <v>686</v>
      </c>
      <c r="E39" t="s">
        <v>159</v>
      </c>
      <c r="F39" t="s">
        <v>484</v>
      </c>
    </row>
    <row r="40" spans="1:6">
      <c r="A40" t="s">
        <v>190</v>
      </c>
      <c r="B40" t="s">
        <v>19</v>
      </c>
      <c r="C40" t="s">
        <v>19</v>
      </c>
      <c r="D40" t="s">
        <v>19</v>
      </c>
      <c r="E40" t="s">
        <v>1001</v>
      </c>
      <c r="F40" t="s">
        <v>1034</v>
      </c>
    </row>
    <row r="41" spans="1:6">
      <c r="A41" t="s">
        <v>19</v>
      </c>
      <c r="B41" t="s">
        <v>19</v>
      </c>
      <c r="C41" t="s">
        <v>19</v>
      </c>
      <c r="D41" t="s">
        <v>19</v>
      </c>
      <c r="E41" t="s">
        <v>59</v>
      </c>
      <c r="F41" t="s">
        <v>304</v>
      </c>
    </row>
    <row r="42" spans="1:6">
      <c r="A42" t="s">
        <v>191</v>
      </c>
      <c r="B42" t="s">
        <v>19</v>
      </c>
      <c r="C42" t="s">
        <v>19</v>
      </c>
      <c r="D42" t="s">
        <v>19</v>
      </c>
      <c r="E42" t="s">
        <v>1002</v>
      </c>
      <c r="F42" t="s">
        <v>1035</v>
      </c>
    </row>
    <row r="43" spans="1:6">
      <c r="A43" t="s">
        <v>19</v>
      </c>
      <c r="B43" t="s">
        <v>19</v>
      </c>
      <c r="C43" t="s">
        <v>19</v>
      </c>
      <c r="D43" t="s">
        <v>19</v>
      </c>
      <c r="E43" t="s">
        <v>1003</v>
      </c>
      <c r="F43" t="s">
        <v>176</v>
      </c>
    </row>
    <row r="44" spans="1:6">
      <c r="A44" t="s">
        <v>192</v>
      </c>
      <c r="B44" t="s">
        <v>19</v>
      </c>
      <c r="C44" t="s">
        <v>19</v>
      </c>
      <c r="D44" t="s">
        <v>19</v>
      </c>
      <c r="E44" t="s">
        <v>1004</v>
      </c>
      <c r="F44" t="s">
        <v>1036</v>
      </c>
    </row>
    <row r="45" spans="1:6">
      <c r="A45" t="s">
        <v>19</v>
      </c>
      <c r="B45" t="s">
        <v>19</v>
      </c>
      <c r="C45" t="s">
        <v>19</v>
      </c>
      <c r="D45" t="s">
        <v>19</v>
      </c>
      <c r="E45" t="s">
        <v>1005</v>
      </c>
      <c r="F45" t="s">
        <v>1037</v>
      </c>
    </row>
    <row r="46" spans="1:6">
      <c r="A46" t="s">
        <v>38</v>
      </c>
      <c r="B46" t="s">
        <v>924</v>
      </c>
      <c r="C46" t="s">
        <v>950</v>
      </c>
      <c r="D46" t="s">
        <v>975</v>
      </c>
      <c r="E46" t="s">
        <v>19</v>
      </c>
      <c r="F46" t="s">
        <v>19</v>
      </c>
    </row>
    <row r="47" spans="1:6">
      <c r="A47" t="s">
        <v>19</v>
      </c>
      <c r="B47" t="s">
        <v>805</v>
      </c>
      <c r="C47" t="s">
        <v>399</v>
      </c>
      <c r="D47" t="s">
        <v>976</v>
      </c>
      <c r="E47" t="s">
        <v>19</v>
      </c>
      <c r="F47" t="s">
        <v>19</v>
      </c>
    </row>
    <row r="48" spans="1:6">
      <c r="A48" t="s">
        <v>1006</v>
      </c>
      <c r="B48" t="s">
        <v>19</v>
      </c>
      <c r="C48" t="s">
        <v>19</v>
      </c>
      <c r="D48" t="s">
        <v>19</v>
      </c>
      <c r="E48" t="s">
        <v>19</v>
      </c>
      <c r="F48" t="s">
        <v>1038</v>
      </c>
    </row>
    <row r="49" spans="1:6">
      <c r="A49" t="s">
        <v>19</v>
      </c>
      <c r="B49" t="s">
        <v>19</v>
      </c>
      <c r="C49" t="s">
        <v>19</v>
      </c>
      <c r="D49" t="s">
        <v>19</v>
      </c>
      <c r="E49" t="s">
        <v>19</v>
      </c>
      <c r="F49" t="s">
        <v>59</v>
      </c>
    </row>
    <row r="50" spans="1:6">
      <c r="A50" t="s">
        <v>19</v>
      </c>
      <c r="B50" t="s">
        <v>19</v>
      </c>
      <c r="C50" t="s">
        <v>19</v>
      </c>
      <c r="D50" t="s">
        <v>19</v>
      </c>
      <c r="E50" t="s">
        <v>19</v>
      </c>
      <c r="F50" t="s">
        <v>19</v>
      </c>
    </row>
    <row r="51" spans="1:6">
      <c r="A51" t="s">
        <v>39</v>
      </c>
      <c r="B51" t="s">
        <v>201</v>
      </c>
      <c r="C51" t="s">
        <v>201</v>
      </c>
      <c r="D51" t="s">
        <v>201</v>
      </c>
      <c r="E51" t="s">
        <v>201</v>
      </c>
      <c r="F51" t="s">
        <v>201</v>
      </c>
    </row>
    <row r="52" spans="1:6">
      <c r="A52" t="s">
        <v>40</v>
      </c>
      <c r="B52" t="s">
        <v>19</v>
      </c>
      <c r="C52" t="s">
        <v>19</v>
      </c>
      <c r="D52" t="s">
        <v>19</v>
      </c>
      <c r="E52" t="s">
        <v>19</v>
      </c>
      <c r="F52" t="s">
        <v>19</v>
      </c>
    </row>
    <row r="53" spans="1:6">
      <c r="A53" t="s">
        <v>41</v>
      </c>
      <c r="B53" t="s">
        <v>19</v>
      </c>
      <c r="C53" t="s">
        <v>19</v>
      </c>
      <c r="D53" t="s">
        <v>19</v>
      </c>
      <c r="E53" t="s">
        <v>19</v>
      </c>
      <c r="F53" t="s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/>
  </sheetViews>
  <sheetFormatPr defaultRowHeight="14.5"/>
  <cols>
    <col min="2" max="2" width="26.90625" customWidth="1"/>
    <col min="3" max="3" width="14.453125" bestFit="1" customWidth="1"/>
    <col min="6" max="6" width="12.1796875" bestFit="1" customWidth="1"/>
    <col min="7" max="7" width="11.1796875" bestFit="1" customWidth="1"/>
  </cols>
  <sheetData>
    <row r="1" spans="1:7">
      <c r="A1" s="5" t="s">
        <v>4</v>
      </c>
    </row>
    <row r="3" spans="1:7">
      <c r="B3" t="str">
        <f>IFERROR(VALUE(Raw_4!A2),Raw_4!A2)</f>
        <v>VARIABLES</v>
      </c>
      <c r="C3" t="str">
        <f>IFERROR(VALUE(Raw_4!B2),Raw_4!B2)</f>
        <v>living_standards</v>
      </c>
      <c r="D3" t="str">
        <f>IFERROR(VALUE(Raw_4!C2),Raw_4!C2)</f>
        <v>education</v>
      </c>
      <c r="E3" t="str">
        <f>IFERROR(VALUE(Raw_4!D2),Raw_4!D2)</f>
        <v>wash</v>
      </c>
      <c r="F3" t="str">
        <f>IFERROR(VALUE(Raw_4!E2),Raw_4!E2)</f>
        <v>deprivations3</v>
      </c>
      <c r="G3" t="str">
        <f>IFERROR(VALUE(Raw_4!F2),Raw_4!F2)</f>
        <v>deprivations</v>
      </c>
    </row>
    <row r="4" spans="1:7">
      <c r="B4" t="str">
        <f>IFERROR(VALUE(Raw_4!A3),Raw_4!A3)</f>
        <v/>
      </c>
      <c r="C4" t="str">
        <f>IFERROR(VALUE(Raw_4!B3),Raw_4!B3)</f>
        <v/>
      </c>
      <c r="D4" t="str">
        <f>IFERROR(VALUE(Raw_4!C3),Raw_4!C3)</f>
        <v/>
      </c>
      <c r="E4" t="str">
        <f>IFERROR(VALUE(Raw_4!D3),Raw_4!D3)</f>
        <v/>
      </c>
      <c r="F4" t="str">
        <f>IFERROR(VALUE(Raw_4!E3),Raw_4!E3)</f>
        <v/>
      </c>
      <c r="G4" t="str">
        <f>IFERROR(VALUE(Raw_4!F3),Raw_4!F3)</f>
        <v/>
      </c>
    </row>
    <row r="5" spans="1:7">
      <c r="B5" t="str">
        <f>IFERROR(VALUE(Raw_4!A4),Raw_4!A4)</f>
        <v>hhsize</v>
      </c>
      <c r="C5" s="6">
        <f>IFERROR(VALUE(Raw_4!B4),Raw_4!B4)</f>
        <v>-4.9000000000000002E-2</v>
      </c>
      <c r="D5" s="6" t="str">
        <f>IFERROR(VALUE(Raw_4!C4),Raw_4!C4)</f>
        <v>0.255***</v>
      </c>
      <c r="E5" s="6">
        <f>IFERROR(VALUE(Raw_4!D4),Raw_4!D4)</f>
        <v>0.04</v>
      </c>
      <c r="F5" s="6" t="str">
        <f>IFERROR(VALUE(Raw_4!E4),Raw_4!E4)</f>
        <v>0.148***</v>
      </c>
      <c r="G5" s="6" t="str">
        <f>IFERROR(VALUE(Raw_4!F4),Raw_4!F4)</f>
        <v>0.331***</v>
      </c>
    </row>
    <row r="6" spans="1:7" hidden="1">
      <c r="B6" t="str">
        <f>IFERROR(VALUE(Raw_4!A5),Raw_4!A5)</f>
        <v/>
      </c>
      <c r="C6" s="6">
        <f>IFERROR(VALUE(Raw_4!B5),Raw_4!B5)</f>
        <v>-5.3999999999999999E-2</v>
      </c>
      <c r="D6" s="6">
        <f>IFERROR(VALUE(Raw_4!C5),Raw_4!C5)</f>
        <v>-4.1000000000000002E-2</v>
      </c>
      <c r="E6" s="6">
        <f>IFERROR(VALUE(Raw_4!D5),Raw_4!D5)</f>
        <v>-4.1000000000000002E-2</v>
      </c>
      <c r="F6" s="6">
        <f>IFERROR(VALUE(Raw_4!E5),Raw_4!E5)</f>
        <v>-3.9E-2</v>
      </c>
      <c r="G6" s="6">
        <f>IFERROR(VALUE(Raw_4!F5),Raw_4!F5)</f>
        <v>-4.1000000000000002E-2</v>
      </c>
    </row>
    <row r="7" spans="1:7">
      <c r="B7" t="str">
        <f>IFERROR(VALUE(Raw_4!A6),Raw_4!A6)</f>
        <v>age_dependency_ratio</v>
      </c>
      <c r="C7" s="6">
        <f>IFERROR(VALUE(Raw_4!B6),Raw_4!B6)</f>
        <v>9.0999999999999998E-2</v>
      </c>
      <c r="D7" s="6" t="str">
        <f>IFERROR(VALUE(Raw_4!C6),Raw_4!C6)</f>
        <v>0.627***</v>
      </c>
      <c r="E7" s="6">
        <f>IFERROR(VALUE(Raw_4!D6),Raw_4!D6)</f>
        <v>5.8000000000000003E-2</v>
      </c>
      <c r="F7" s="6" t="str">
        <f>IFERROR(VALUE(Raw_4!E6),Raw_4!E6)</f>
        <v>0.324***</v>
      </c>
      <c r="G7" s="6" t="str">
        <f>IFERROR(VALUE(Raw_4!F6),Raw_4!F6)</f>
        <v>0.288***</v>
      </c>
    </row>
    <row r="8" spans="1:7" hidden="1">
      <c r="B8" t="str">
        <f>IFERROR(VALUE(Raw_4!A7),Raw_4!A7)</f>
        <v/>
      </c>
      <c r="C8" s="6">
        <f>IFERROR(VALUE(Raw_4!B7),Raw_4!B7)</f>
        <v>-0.107</v>
      </c>
      <c r="D8" s="6">
        <f>IFERROR(VALUE(Raw_4!C7),Raw_4!C7)</f>
        <v>-0.112</v>
      </c>
      <c r="E8" s="6">
        <f>IFERROR(VALUE(Raw_4!D7),Raw_4!D7)</f>
        <v>-9.0999999999999998E-2</v>
      </c>
      <c r="F8" s="6">
        <f>IFERROR(VALUE(Raw_4!E7),Raw_4!E7)</f>
        <v>-8.3000000000000004E-2</v>
      </c>
      <c r="G8" s="6">
        <f>IFERROR(VALUE(Raw_4!F7),Raw_4!F7)</f>
        <v>-6.4000000000000001E-2</v>
      </c>
    </row>
    <row r="9" spans="1:7">
      <c r="B9" t="str">
        <f>IFERROR(VALUE(Raw_4!A8),Raw_4!A8)</f>
        <v>hhh_gender</v>
      </c>
      <c r="C9" s="6" t="str">
        <f>IFERROR(VALUE(Raw_4!B8),Raw_4!B8)</f>
        <v>0.319*</v>
      </c>
      <c r="D9" s="6" t="str">
        <f>IFERROR(VALUE(Raw_4!C8),Raw_4!C8)</f>
        <v>0.457**</v>
      </c>
      <c r="E9" s="6" t="str">
        <f>IFERROR(VALUE(Raw_4!D8),Raw_4!D8)</f>
        <v>0.340*</v>
      </c>
      <c r="F9" s="6" t="str">
        <f>IFERROR(VALUE(Raw_4!E8),Raw_4!E8)</f>
        <v>0.502***</v>
      </c>
      <c r="G9" s="6" t="str">
        <f>IFERROR(VALUE(Raw_4!F8),Raw_4!F8)</f>
        <v>0.528***</v>
      </c>
    </row>
    <row r="10" spans="1:7" hidden="1">
      <c r="B10" t="str">
        <f>IFERROR(VALUE(Raw_4!A9),Raw_4!A9)</f>
        <v/>
      </c>
      <c r="C10" s="6">
        <f>IFERROR(VALUE(Raw_4!B9),Raw_4!B9)</f>
        <v>-0.18</v>
      </c>
      <c r="D10" s="6">
        <f>IFERROR(VALUE(Raw_4!C9),Raw_4!C9)</f>
        <v>-0.184</v>
      </c>
      <c r="E10" s="6">
        <f>IFERROR(VALUE(Raw_4!D9),Raw_4!D9)</f>
        <v>-0.186</v>
      </c>
      <c r="F10" s="6">
        <f>IFERROR(VALUE(Raw_4!E9),Raw_4!E9)</f>
        <v>-0.14299999999999999</v>
      </c>
      <c r="G10" s="6">
        <f>IFERROR(VALUE(Raw_4!F9),Raw_4!F9)</f>
        <v>-0.13900000000000001</v>
      </c>
    </row>
    <row r="11" spans="1:7">
      <c r="B11" t="str">
        <f>IFERROR(VALUE(Raw_4!A10),Raw_4!A10)</f>
        <v>hhh_age</v>
      </c>
      <c r="C11" s="6">
        <f>IFERROR(VALUE(Raw_4!B10),Raw_4!B10)</f>
        <v>1.2E-2</v>
      </c>
      <c r="D11" s="6">
        <f>IFERROR(VALUE(Raw_4!C10),Raw_4!C10)</f>
        <v>1E-3</v>
      </c>
      <c r="E11" s="6">
        <f>IFERROR(VALUE(Raw_4!D10),Raw_4!D10)</f>
        <v>6.0000000000000001E-3</v>
      </c>
      <c r="F11" s="6">
        <f>IFERROR(VALUE(Raw_4!E10),Raw_4!E10)</f>
        <v>7.0000000000000001E-3</v>
      </c>
      <c r="G11" s="6">
        <f>IFERROR(VALUE(Raw_4!F10),Raw_4!F10)</f>
        <v>6.0000000000000001E-3</v>
      </c>
    </row>
    <row r="12" spans="1:7" hidden="1">
      <c r="B12" t="str">
        <f>IFERROR(VALUE(Raw_4!A11),Raw_4!A11)</f>
        <v/>
      </c>
      <c r="C12" s="6">
        <f>IFERROR(VALUE(Raw_4!B11),Raw_4!B11)</f>
        <v>-8.0000000000000002E-3</v>
      </c>
      <c r="D12" s="6">
        <f>IFERROR(VALUE(Raw_4!C11),Raw_4!C11)</f>
        <v>-7.0000000000000001E-3</v>
      </c>
      <c r="E12" s="6">
        <f>IFERROR(VALUE(Raw_4!D11),Raw_4!D11)</f>
        <v>-6.0000000000000001E-3</v>
      </c>
      <c r="F12" s="6">
        <f>IFERROR(VALUE(Raw_4!E11),Raw_4!E11)</f>
        <v>-5.0000000000000001E-3</v>
      </c>
      <c r="G12" s="6">
        <f>IFERROR(VALUE(Raw_4!F11),Raw_4!F11)</f>
        <v>-6.0000000000000001E-3</v>
      </c>
    </row>
    <row r="13" spans="1:7">
      <c r="B13" t="str">
        <f>IFERROR(VALUE(Raw_4!A12),Raw_4!A12)</f>
        <v>hhh_literacy</v>
      </c>
      <c r="C13" s="6" t="str">
        <f>IFERROR(VALUE(Raw_4!B12),Raw_4!B12)</f>
        <v>-1.187***</v>
      </c>
      <c r="D13" s="6" t="str">
        <f>IFERROR(VALUE(Raw_4!C12),Raw_4!C12)</f>
        <v>-0.873***</v>
      </c>
      <c r="E13" s="6" t="str">
        <f>IFERROR(VALUE(Raw_4!D12),Raw_4!D12)</f>
        <v>-0.447***</v>
      </c>
      <c r="F13" s="6" t="str">
        <f>IFERROR(VALUE(Raw_4!E12),Raw_4!E12)</f>
        <v>-0.930***</v>
      </c>
      <c r="G13" s="6" t="str">
        <f>IFERROR(VALUE(Raw_4!F12),Raw_4!F12)</f>
        <v>-0.836***</v>
      </c>
    </row>
    <row r="14" spans="1:7" hidden="1">
      <c r="B14" t="str">
        <f>IFERROR(VALUE(Raw_4!A13),Raw_4!A13)</f>
        <v/>
      </c>
      <c r="C14" s="6">
        <f>IFERROR(VALUE(Raw_4!B13),Raw_4!B13)</f>
        <v>-0.184</v>
      </c>
      <c r="D14" s="6">
        <f>IFERROR(VALUE(Raw_4!C13),Raw_4!C13)</f>
        <v>-0.16900000000000001</v>
      </c>
      <c r="E14" s="6">
        <f>IFERROR(VALUE(Raw_4!D13),Raw_4!D13)</f>
        <v>-0.16400000000000001</v>
      </c>
      <c r="F14" s="6">
        <f>IFERROR(VALUE(Raw_4!E13),Raw_4!E13)</f>
        <v>-0.123</v>
      </c>
    </row>
    <row r="15" spans="1:7" hidden="1">
      <c r="B15" t="str">
        <f>IFERROR(VALUE(Raw_4!A14),Raw_4!A14)</f>
        <v>2.astrata</v>
      </c>
      <c r="C15" s="6" t="str">
        <f>IFERROR(VALUE(Raw_4!B14),Raw_4!B14)</f>
        <v>3.415***</v>
      </c>
      <c r="D15" s="6" t="str">
        <f>IFERROR(VALUE(Raw_4!C14),Raw_4!C14)</f>
        <v>0.587**</v>
      </c>
      <c r="E15" s="6" t="str">
        <f>IFERROR(VALUE(Raw_4!D14),Raw_4!D14)</f>
        <v>2.234***</v>
      </c>
      <c r="F15" s="6" t="str">
        <f>IFERROR(VALUE(Raw_4!E14),Raw_4!E14)</f>
        <v>2.012***</v>
      </c>
    </row>
    <row r="16" spans="1:7" hidden="1">
      <c r="B16" t="str">
        <f>IFERROR(VALUE(Raw_4!A15),Raw_4!A15)</f>
        <v/>
      </c>
      <c r="C16" s="6">
        <f>IFERROR(VALUE(Raw_4!B15),Raw_4!B15)</f>
        <v>-0.86899999999999999</v>
      </c>
      <c r="D16" s="6">
        <f>IFERROR(VALUE(Raw_4!C15),Raw_4!C15)</f>
        <v>-0.29399999999999998</v>
      </c>
      <c r="E16" s="6">
        <f>IFERROR(VALUE(Raw_4!D15),Raw_4!D15)</f>
        <v>-0.38700000000000001</v>
      </c>
      <c r="F16" s="6">
        <f>IFERROR(VALUE(Raw_4!E15),Raw_4!E15)</f>
        <v>-0.39500000000000002</v>
      </c>
    </row>
    <row r="17" spans="2:6" hidden="1">
      <c r="B17" t="str">
        <f>IFERROR(VALUE(Raw_4!A16),Raw_4!A16)</f>
        <v>3.astrata</v>
      </c>
      <c r="C17" s="6" t="str">
        <f>IFERROR(VALUE(Raw_4!B16),Raw_4!B16)</f>
        <v>-2.196***</v>
      </c>
      <c r="D17" s="6" t="str">
        <f>IFERROR(VALUE(Raw_4!C16),Raw_4!C16)</f>
        <v>-1.441***</v>
      </c>
      <c r="E17" s="6" t="str">
        <f>IFERROR(VALUE(Raw_4!D16),Raw_4!D16)</f>
        <v>-0.807**</v>
      </c>
      <c r="F17" s="6" t="str">
        <f>IFERROR(VALUE(Raw_4!E16),Raw_4!E16)</f>
        <v>-2.344***</v>
      </c>
    </row>
    <row r="18" spans="2:6" hidden="1">
      <c r="B18" t="str">
        <f>IFERROR(VALUE(Raw_4!A17),Raw_4!A17)</f>
        <v/>
      </c>
      <c r="C18" s="6">
        <f>IFERROR(VALUE(Raw_4!B17),Raw_4!B17)</f>
        <v>-0.439</v>
      </c>
      <c r="D18" s="6">
        <f>IFERROR(VALUE(Raw_4!C17),Raw_4!C17)</f>
        <v>-0.20899999999999999</v>
      </c>
      <c r="E18" s="6">
        <f>IFERROR(VALUE(Raw_4!D17),Raw_4!D17)</f>
        <v>-0.34599999999999997</v>
      </c>
      <c r="F18" s="6">
        <f>IFERROR(VALUE(Raw_4!E17),Raw_4!E17)</f>
        <v>-0.41799999999999998</v>
      </c>
    </row>
    <row r="19" spans="2:6" hidden="1">
      <c r="B19" t="str">
        <f>IFERROR(VALUE(Raw_4!A18),Raw_4!A18)</f>
        <v>4.astrata</v>
      </c>
      <c r="C19" s="6" t="str">
        <f>IFERROR(VALUE(Raw_4!B18),Raw_4!B18)</f>
        <v>-6.097***</v>
      </c>
      <c r="D19" s="6" t="str">
        <f>IFERROR(VALUE(Raw_4!C18),Raw_4!C18)</f>
        <v>-0.706***</v>
      </c>
      <c r="E19" s="6">
        <f>IFERROR(VALUE(Raw_4!D18),Raw_4!D18)</f>
        <v>-0.17599999999999999</v>
      </c>
      <c r="F19" s="6" t="str">
        <f>IFERROR(VALUE(Raw_4!E18),Raw_4!E18)</f>
        <v>-2.203***</v>
      </c>
    </row>
    <row r="20" spans="2:6" hidden="1">
      <c r="B20" t="str">
        <f>IFERROR(VALUE(Raw_4!A19),Raw_4!A19)</f>
        <v/>
      </c>
      <c r="C20" s="6">
        <f>IFERROR(VALUE(Raw_4!B19),Raw_4!B19)</f>
        <v>-1.468</v>
      </c>
      <c r="D20" s="6">
        <f>IFERROR(VALUE(Raw_4!C19),Raw_4!C19)</f>
        <v>-0.21099999999999999</v>
      </c>
      <c r="E20" s="6">
        <f>IFERROR(VALUE(Raw_4!D19),Raw_4!D19)</f>
        <v>-0.26500000000000001</v>
      </c>
      <c r="F20" s="6">
        <f>IFERROR(VALUE(Raw_4!E19),Raw_4!E19)</f>
        <v>-0.378</v>
      </c>
    </row>
    <row r="21" spans="2:6" hidden="1">
      <c r="B21" t="str">
        <f>IFERROR(VALUE(Raw_4!A20),Raw_4!A20)</f>
        <v>5.astrata</v>
      </c>
      <c r="C21" s="6" t="str">
        <f>IFERROR(VALUE(Raw_4!B20),Raw_4!B20)</f>
        <v>-5.002***</v>
      </c>
      <c r="D21" s="6" t="str">
        <f>IFERROR(VALUE(Raw_4!C20),Raw_4!C20)</f>
        <v>-1.359***</v>
      </c>
      <c r="E21" s="6">
        <f>IFERROR(VALUE(Raw_4!D20),Raw_4!D20)</f>
        <v>-2.1999999999999999E-2</v>
      </c>
      <c r="F21" s="6" t="str">
        <f>IFERROR(VALUE(Raw_4!E20),Raw_4!E20)</f>
        <v>-2.255***</v>
      </c>
    </row>
    <row r="22" spans="2:6" hidden="1">
      <c r="B22" t="str">
        <f>IFERROR(VALUE(Raw_4!A21),Raw_4!A21)</f>
        <v/>
      </c>
      <c r="C22" s="6">
        <f>IFERROR(VALUE(Raw_4!B21),Raw_4!B21)</f>
        <v>-0.83499999999999996</v>
      </c>
      <c r="D22" s="6">
        <f>IFERROR(VALUE(Raw_4!C21),Raw_4!C21)</f>
        <v>-0.441</v>
      </c>
      <c r="E22" s="6">
        <f>IFERROR(VALUE(Raw_4!D21),Raw_4!D21)</f>
        <v>-0.36199999999999999</v>
      </c>
      <c r="F22" s="6">
        <f>IFERROR(VALUE(Raw_4!E21),Raw_4!E21)</f>
        <v>-0.42699999999999999</v>
      </c>
    </row>
    <row r="23" spans="2:6" hidden="1">
      <c r="B23" t="str">
        <f>IFERROR(VALUE(Raw_4!A22),Raw_4!A22)</f>
        <v>6.astrata</v>
      </c>
      <c r="C23" s="6" t="str">
        <f>IFERROR(VALUE(Raw_4!B22),Raw_4!B22)</f>
        <v>-2.158***</v>
      </c>
      <c r="D23" s="6" t="str">
        <f>IFERROR(VALUE(Raw_4!C22),Raw_4!C22)</f>
        <v>-1.828***</v>
      </c>
      <c r="E23" s="6">
        <f>IFERROR(VALUE(Raw_4!D22),Raw_4!D22)</f>
        <v>0.52700000000000002</v>
      </c>
      <c r="F23" s="6" t="str">
        <f>IFERROR(VALUE(Raw_4!E22),Raw_4!E22)</f>
        <v>-1.578***</v>
      </c>
    </row>
    <row r="24" spans="2:6" hidden="1">
      <c r="B24" t="str">
        <f>IFERROR(VALUE(Raw_4!A23),Raw_4!A23)</f>
        <v/>
      </c>
      <c r="C24" s="6">
        <f>IFERROR(VALUE(Raw_4!B23),Raw_4!B23)</f>
        <v>-0.73099999999999998</v>
      </c>
      <c r="D24" s="6">
        <f>IFERROR(VALUE(Raw_4!C23),Raw_4!C23)</f>
        <v>-0.28799999999999998</v>
      </c>
      <c r="E24" s="6">
        <f>IFERROR(VALUE(Raw_4!D23),Raw_4!D23)</f>
        <v>-0.48199999999999998</v>
      </c>
      <c r="F24" s="6">
        <f>IFERROR(VALUE(Raw_4!E23),Raw_4!E23)</f>
        <v>-0.42199999999999999</v>
      </c>
    </row>
    <row r="25" spans="2:6" hidden="1">
      <c r="B25" t="str">
        <f>IFERROR(VALUE(Raw_4!A24),Raw_4!A24)</f>
        <v>7.astrata</v>
      </c>
      <c r="C25" s="6" t="str">
        <f>IFERROR(VALUE(Raw_4!B24),Raw_4!B24)</f>
        <v>-1.983***</v>
      </c>
      <c r="D25" s="6" t="str">
        <f>IFERROR(VALUE(Raw_4!C24),Raw_4!C24)</f>
        <v>-1.863***</v>
      </c>
      <c r="E25" s="6" t="str">
        <f>IFERROR(VALUE(Raw_4!D24),Raw_4!D24)</f>
        <v>-0.692*</v>
      </c>
      <c r="F25" s="6" t="str">
        <f>IFERROR(VALUE(Raw_4!E24),Raw_4!E24)</f>
        <v>-2.452***</v>
      </c>
    </row>
    <row r="26" spans="2:6" hidden="1">
      <c r="B26" t="str">
        <f>IFERROR(VALUE(Raw_4!A25),Raw_4!A25)</f>
        <v/>
      </c>
      <c r="C26" s="6">
        <f>IFERROR(VALUE(Raw_4!B25),Raw_4!B25)</f>
        <v>-0.497</v>
      </c>
      <c r="D26" s="6">
        <f>IFERROR(VALUE(Raw_4!C25),Raw_4!C25)</f>
        <v>-0.23599999999999999</v>
      </c>
      <c r="E26" s="6">
        <f>IFERROR(VALUE(Raw_4!D25),Raw_4!D25)</f>
        <v>-0.40200000000000002</v>
      </c>
      <c r="F26" s="6">
        <f>IFERROR(VALUE(Raw_4!E25),Raw_4!E25)</f>
        <v>-0.50600000000000001</v>
      </c>
    </row>
    <row r="27" spans="2:6" hidden="1">
      <c r="B27" t="str">
        <f>IFERROR(VALUE(Raw_4!A26),Raw_4!A26)</f>
        <v>8.astrata</v>
      </c>
      <c r="C27" s="6">
        <f>IFERROR(VALUE(Raw_4!B26),Raw_4!B26)</f>
        <v>0.20799999999999999</v>
      </c>
      <c r="D27" s="6" t="str">
        <f>IFERROR(VALUE(Raw_4!C26),Raw_4!C26)</f>
        <v>-0.678***</v>
      </c>
      <c r="E27" s="6" t="str">
        <f>IFERROR(VALUE(Raw_4!D26),Raw_4!D26)</f>
        <v>-1.137***</v>
      </c>
      <c r="F27" s="6" t="str">
        <f>IFERROR(VALUE(Raw_4!E26),Raw_4!E26)</f>
        <v>-0.926**</v>
      </c>
    </row>
    <row r="28" spans="2:6" hidden="1">
      <c r="B28" t="str">
        <f>IFERROR(VALUE(Raw_4!A27),Raw_4!A27)</f>
        <v/>
      </c>
      <c r="C28" s="6">
        <f>IFERROR(VALUE(Raw_4!B27),Raw_4!B27)</f>
        <v>-0.435</v>
      </c>
      <c r="D28" s="6">
        <f>IFERROR(VALUE(Raw_4!C27),Raw_4!C27)</f>
        <v>-0.23799999999999999</v>
      </c>
      <c r="E28" s="6">
        <f>IFERROR(VALUE(Raw_4!D27),Raw_4!D27)</f>
        <v>-0.34</v>
      </c>
      <c r="F28" s="6">
        <f>IFERROR(VALUE(Raw_4!E27),Raw_4!E27)</f>
        <v>-0.376</v>
      </c>
    </row>
    <row r="29" spans="2:6" hidden="1">
      <c r="B29" t="str">
        <f>IFERROR(VALUE(Raw_4!A28),Raw_4!A28)</f>
        <v>9.astrata</v>
      </c>
      <c r="C29" s="6">
        <f>IFERROR(VALUE(Raw_4!B28),Raw_4!B28)</f>
        <v>-0.21299999999999999</v>
      </c>
      <c r="D29" s="6" t="str">
        <f>IFERROR(VALUE(Raw_4!C28),Raw_4!C28)</f>
        <v>-0.732**</v>
      </c>
      <c r="E29" s="6" t="str">
        <f>IFERROR(VALUE(Raw_4!D28),Raw_4!D28)</f>
        <v>-0.659*</v>
      </c>
      <c r="F29" s="6" t="str">
        <f>IFERROR(VALUE(Raw_4!E28),Raw_4!E28)</f>
        <v>-0.883**</v>
      </c>
    </row>
    <row r="30" spans="2:6" hidden="1">
      <c r="B30" t="str">
        <f>IFERROR(VALUE(Raw_4!A29),Raw_4!A29)</f>
        <v/>
      </c>
      <c r="C30" s="6">
        <f>IFERROR(VALUE(Raw_4!B29),Raw_4!B29)</f>
        <v>-0.48799999999999999</v>
      </c>
      <c r="D30" s="6">
        <f>IFERROR(VALUE(Raw_4!C29),Raw_4!C29)</f>
        <v>-0.34899999999999998</v>
      </c>
      <c r="E30" s="6">
        <f>IFERROR(VALUE(Raw_4!D29),Raw_4!D29)</f>
        <v>-0.376</v>
      </c>
      <c r="F30" s="6">
        <f>IFERROR(VALUE(Raw_4!E29),Raw_4!E29)</f>
        <v>-0.38100000000000001</v>
      </c>
    </row>
    <row r="31" spans="2:6" hidden="1">
      <c r="B31" t="str">
        <f>IFERROR(VALUE(Raw_4!A30),Raw_4!A30)</f>
        <v>10.astrata</v>
      </c>
      <c r="C31" s="6">
        <f>IFERROR(VALUE(Raw_4!B30),Raw_4!B30)</f>
        <v>0.27300000000000002</v>
      </c>
      <c r="D31" s="6" t="str">
        <f>IFERROR(VALUE(Raw_4!C30),Raw_4!C30)</f>
        <v>-0.492**</v>
      </c>
      <c r="E31" s="6">
        <f>IFERROR(VALUE(Raw_4!D30),Raw_4!D30)</f>
        <v>0.14299999999999999</v>
      </c>
      <c r="F31" s="6">
        <f>IFERROR(VALUE(Raw_4!E30),Raw_4!E30)</f>
        <v>-4.3999999999999997E-2</v>
      </c>
    </row>
    <row r="32" spans="2:6" hidden="1">
      <c r="B32" t="str">
        <f>IFERROR(VALUE(Raw_4!A31),Raw_4!A31)</f>
        <v/>
      </c>
      <c r="C32" s="6">
        <f>IFERROR(VALUE(Raw_4!B31),Raw_4!B31)</f>
        <v>-0.83599999999999997</v>
      </c>
      <c r="D32" s="6">
        <f>IFERROR(VALUE(Raw_4!C31),Raw_4!C31)</f>
        <v>-0.22900000000000001</v>
      </c>
      <c r="E32" s="6">
        <f>IFERROR(VALUE(Raw_4!D31),Raw_4!D31)</f>
        <v>-0.44600000000000001</v>
      </c>
      <c r="F32" s="6">
        <f>IFERROR(VALUE(Raw_4!E31),Raw_4!E31)</f>
        <v>-0.69699999999999995</v>
      </c>
    </row>
    <row r="33" spans="2:6" hidden="1">
      <c r="B33" t="str">
        <f>IFERROR(VALUE(Raw_4!A32),Raw_4!A32)</f>
        <v>11.astrata</v>
      </c>
      <c r="C33" s="6">
        <f>IFERROR(VALUE(Raw_4!B32),Raw_4!B32)</f>
        <v>-0.26300000000000001</v>
      </c>
      <c r="D33" s="6" t="str">
        <f>IFERROR(VALUE(Raw_4!C32),Raw_4!C32)</f>
        <v>-1.415***</v>
      </c>
      <c r="E33" s="6">
        <f>IFERROR(VALUE(Raw_4!D32),Raw_4!D32)</f>
        <v>0.27900000000000003</v>
      </c>
      <c r="F33" s="6">
        <f>IFERROR(VALUE(Raw_4!E32),Raw_4!E32)</f>
        <v>-0.55600000000000005</v>
      </c>
    </row>
    <row r="34" spans="2:6" hidden="1">
      <c r="B34" t="str">
        <f>IFERROR(VALUE(Raw_4!A33),Raw_4!A33)</f>
        <v/>
      </c>
      <c r="C34" s="6">
        <f>IFERROR(VALUE(Raw_4!B33),Raw_4!B33)</f>
        <v>-0.74</v>
      </c>
      <c r="D34" s="6">
        <f>IFERROR(VALUE(Raw_4!C33),Raw_4!C33)</f>
        <v>-0.44600000000000001</v>
      </c>
      <c r="E34" s="6">
        <f>IFERROR(VALUE(Raw_4!D33),Raw_4!D33)</f>
        <v>-0.69099999999999995</v>
      </c>
      <c r="F34" s="6">
        <f>IFERROR(VALUE(Raw_4!E33),Raw_4!E33)</f>
        <v>-0.86599999999999999</v>
      </c>
    </row>
    <row r="35" spans="2:6" hidden="1">
      <c r="B35" t="str">
        <f>IFERROR(VALUE(Raw_4!A34),Raw_4!A34)</f>
        <v>12.astrata</v>
      </c>
      <c r="C35" s="6" t="str">
        <f>IFERROR(VALUE(Raw_4!B34),Raw_4!B34)</f>
        <v>5.693***</v>
      </c>
      <c r="D35" s="6" t="str">
        <f>IFERROR(VALUE(Raw_4!C34),Raw_4!C34)</f>
        <v>-1.595**</v>
      </c>
      <c r="E35" s="6" t="str">
        <f>IFERROR(VALUE(Raw_4!D34),Raw_4!D34)</f>
        <v>1.274*</v>
      </c>
      <c r="F35" s="6">
        <f>IFERROR(VALUE(Raw_4!E34),Raw_4!E34)</f>
        <v>0.46</v>
      </c>
    </row>
    <row r="36" spans="2:6" hidden="1">
      <c r="B36" t="str">
        <f>IFERROR(VALUE(Raw_4!A35),Raw_4!A35)</f>
        <v/>
      </c>
      <c r="C36" s="6">
        <f>IFERROR(VALUE(Raw_4!B35),Raw_4!B35)</f>
        <v>-1.444</v>
      </c>
      <c r="D36" s="6">
        <f>IFERROR(VALUE(Raw_4!C35),Raw_4!C35)</f>
        <v>-0.625</v>
      </c>
      <c r="E36" s="6">
        <f>IFERROR(VALUE(Raw_4!D35),Raw_4!D35)</f>
        <v>-0.66100000000000003</v>
      </c>
      <c r="F36" s="6">
        <f>IFERROR(VALUE(Raw_4!E35),Raw_4!E35)</f>
        <v>-0.504</v>
      </c>
    </row>
    <row r="37" spans="2:6" hidden="1">
      <c r="B37" t="str">
        <f>IFERROR(VALUE(Raw_4!A36),Raw_4!A36)</f>
        <v>13.astrata</v>
      </c>
      <c r="C37" s="6" t="str">
        <f>IFERROR(VALUE(Raw_4!B36),Raw_4!B36)</f>
        <v>1.500**</v>
      </c>
      <c r="D37" s="6">
        <f>IFERROR(VALUE(Raw_4!C36),Raw_4!C36)</f>
        <v>-0.58699999999999997</v>
      </c>
      <c r="E37" s="6" t="str">
        <f>IFERROR(VALUE(Raw_4!D36),Raw_4!D36)</f>
        <v>1.522**</v>
      </c>
      <c r="F37" s="6" t="str">
        <f>IFERROR(VALUE(Raw_4!E36),Raw_4!E36)</f>
        <v>0.876**</v>
      </c>
    </row>
    <row r="38" spans="2:6" hidden="1">
      <c r="B38" t="str">
        <f>IFERROR(VALUE(Raw_4!A37),Raw_4!A37)</f>
        <v/>
      </c>
      <c r="C38" s="6">
        <f>IFERROR(VALUE(Raw_4!B37),Raw_4!B37)</f>
        <v>-0.76300000000000001</v>
      </c>
      <c r="D38" s="6">
        <f>IFERROR(VALUE(Raw_4!C37),Raw_4!C37)</f>
        <v>-0.38500000000000001</v>
      </c>
      <c r="E38" s="6">
        <f>IFERROR(VALUE(Raw_4!D37),Raw_4!D37)</f>
        <v>-0.66400000000000003</v>
      </c>
      <c r="F38" s="6">
        <f>IFERROR(VALUE(Raw_4!E37),Raw_4!E37)</f>
        <v>-0.40899999999999997</v>
      </c>
    </row>
    <row r="39" spans="2:6" hidden="1">
      <c r="B39" t="str">
        <f>IFERROR(VALUE(Raw_4!A38),Raw_4!A38)</f>
        <v>15.astrata</v>
      </c>
      <c r="C39" s="6" t="str">
        <f>IFERROR(VALUE(Raw_4!B38),Raw_4!B38)</f>
        <v>1.783**</v>
      </c>
      <c r="D39" s="6">
        <f>IFERROR(VALUE(Raw_4!C38),Raw_4!C38)</f>
        <v>-0.46600000000000003</v>
      </c>
      <c r="E39" s="6">
        <f>IFERROR(VALUE(Raw_4!D38),Raw_4!D38)</f>
        <v>-2.7E-2</v>
      </c>
      <c r="F39" s="6">
        <f>IFERROR(VALUE(Raw_4!E38),Raw_4!E38)</f>
        <v>0.183</v>
      </c>
    </row>
    <row r="40" spans="2:6" hidden="1">
      <c r="B40" t="str">
        <f>IFERROR(VALUE(Raw_4!A39),Raw_4!A39)</f>
        <v/>
      </c>
      <c r="C40" s="6">
        <f>IFERROR(VALUE(Raw_4!B39),Raw_4!B39)</f>
        <v>-0.74299999999999999</v>
      </c>
      <c r="D40" s="6">
        <f>IFERROR(VALUE(Raw_4!C39),Raw_4!C39)</f>
        <v>-0.36</v>
      </c>
      <c r="E40" s="6">
        <f>IFERROR(VALUE(Raw_4!D39),Raw_4!D39)</f>
        <v>-0.54200000000000004</v>
      </c>
      <c r="F40" s="6">
        <f>IFERROR(VALUE(Raw_4!E39),Raw_4!E39)</f>
        <v>-0.442</v>
      </c>
    </row>
    <row r="41" spans="2:6" hidden="1">
      <c r="B41" t="str">
        <f>IFERROR(VALUE(Raw_4!A40),Raw_4!A40)</f>
        <v>Constant cut1</v>
      </c>
      <c r="C41" s="6" t="str">
        <f>IFERROR(VALUE(Raw_4!B40),Raw_4!B40)</f>
        <v/>
      </c>
      <c r="D41" s="6" t="str">
        <f>IFERROR(VALUE(Raw_4!C40),Raw_4!C40)</f>
        <v/>
      </c>
      <c r="E41" s="6" t="str">
        <f>IFERROR(VALUE(Raw_4!D40),Raw_4!D40)</f>
        <v/>
      </c>
      <c r="F41" s="6" t="str">
        <f>IFERROR(VALUE(Raw_4!E40),Raw_4!E40)</f>
        <v>-2.040***</v>
      </c>
    </row>
    <row r="42" spans="2:6" hidden="1">
      <c r="B42" t="str">
        <f>IFERROR(VALUE(Raw_4!A41),Raw_4!A41)</f>
        <v/>
      </c>
      <c r="C42" s="6" t="str">
        <f>IFERROR(VALUE(Raw_4!B41),Raw_4!B41)</f>
        <v/>
      </c>
      <c r="D42" s="6" t="str">
        <f>IFERROR(VALUE(Raw_4!C41),Raw_4!C41)</f>
        <v/>
      </c>
      <c r="E42" s="6" t="str">
        <f>IFERROR(VALUE(Raw_4!D41),Raw_4!D41)</f>
        <v/>
      </c>
      <c r="F42" s="6">
        <f>IFERROR(VALUE(Raw_4!E41),Raw_4!E41)</f>
        <v>-0.45</v>
      </c>
    </row>
    <row r="43" spans="2:6" hidden="1">
      <c r="B43" t="str">
        <f>IFERROR(VALUE(Raw_4!A42),Raw_4!A42)</f>
        <v>Constant cut2</v>
      </c>
      <c r="C43" s="6" t="str">
        <f>IFERROR(VALUE(Raw_4!B42),Raw_4!B42)</f>
        <v/>
      </c>
      <c r="D43" s="6" t="str">
        <f>IFERROR(VALUE(Raw_4!C42),Raw_4!C42)</f>
        <v/>
      </c>
      <c r="E43" s="6" t="str">
        <f>IFERROR(VALUE(Raw_4!D42),Raw_4!D42)</f>
        <v/>
      </c>
      <c r="F43" s="6">
        <f>IFERROR(VALUE(Raw_4!E42),Raw_4!E42)</f>
        <v>-9.7000000000000003E-2</v>
      </c>
    </row>
    <row r="44" spans="2:6" hidden="1">
      <c r="B44" t="str">
        <f>IFERROR(VALUE(Raw_4!A43),Raw_4!A43)</f>
        <v/>
      </c>
      <c r="C44" s="6" t="str">
        <f>IFERROR(VALUE(Raw_4!B43),Raw_4!B43)</f>
        <v/>
      </c>
      <c r="D44" s="6" t="str">
        <f>IFERROR(VALUE(Raw_4!C43),Raw_4!C43)</f>
        <v/>
      </c>
      <c r="E44" s="6" t="str">
        <f>IFERROR(VALUE(Raw_4!D43),Raw_4!D43)</f>
        <v/>
      </c>
      <c r="F44" s="6">
        <f>IFERROR(VALUE(Raw_4!E43),Raw_4!E43)</f>
        <v>-0.41599999999999998</v>
      </c>
    </row>
    <row r="45" spans="2:6" hidden="1">
      <c r="B45" t="str">
        <f>IFERROR(VALUE(Raw_4!A44),Raw_4!A44)</f>
        <v>Constant cut3</v>
      </c>
      <c r="C45" s="6" t="str">
        <f>IFERROR(VALUE(Raw_4!B44),Raw_4!B44)</f>
        <v/>
      </c>
      <c r="D45" s="6" t="str">
        <f>IFERROR(VALUE(Raw_4!C44),Raw_4!C44)</f>
        <v/>
      </c>
      <c r="E45" s="6" t="str">
        <f>IFERROR(VALUE(Raw_4!D44),Raw_4!D44)</f>
        <v/>
      </c>
      <c r="F45" s="6" t="str">
        <f>IFERROR(VALUE(Raw_4!E44),Raw_4!E44)</f>
        <v>2.137***</v>
      </c>
    </row>
    <row r="46" spans="2:6" hidden="1">
      <c r="B46" t="str">
        <f>IFERROR(VALUE(Raw_4!A45),Raw_4!A45)</f>
        <v/>
      </c>
      <c r="C46" s="6" t="str">
        <f>IFERROR(VALUE(Raw_4!B45),Raw_4!B45)</f>
        <v/>
      </c>
      <c r="D46" s="6" t="str">
        <f>IFERROR(VALUE(Raw_4!C45),Raw_4!C45)</f>
        <v/>
      </c>
      <c r="E46" s="6" t="str">
        <f>IFERROR(VALUE(Raw_4!D45),Raw_4!D45)</f>
        <v/>
      </c>
      <c r="F46" s="6">
        <f>IFERROR(VALUE(Raw_4!E45),Raw_4!E45)</f>
        <v>-0.41299999999999998</v>
      </c>
    </row>
    <row r="47" spans="2:6" hidden="1">
      <c r="B47" t="str">
        <f>IFERROR(VALUE(Raw_4!A46),Raw_4!A46)</f>
        <v>Constant</v>
      </c>
      <c r="C47" s="6" t="str">
        <f>IFERROR(VALUE(Raw_4!B46),Raw_4!B46)</f>
        <v>1.346**</v>
      </c>
      <c r="D47" s="6" t="str">
        <f>IFERROR(VALUE(Raw_4!C46),Raw_4!C46)</f>
        <v>-0.851**</v>
      </c>
      <c r="E47" s="6">
        <f>IFERROR(VALUE(Raw_4!D46),Raw_4!D46)</f>
        <v>-0.29699999999999999</v>
      </c>
      <c r="F47" s="6" t="str">
        <f>IFERROR(VALUE(Raw_4!E46),Raw_4!E46)</f>
        <v/>
      </c>
    </row>
    <row r="48" spans="2:6" hidden="1">
      <c r="B48" t="str">
        <f>IFERROR(VALUE(Raw_4!A47),Raw_4!A47)</f>
        <v/>
      </c>
      <c r="C48" s="6">
        <f>IFERROR(VALUE(Raw_4!B47),Raw_4!B47)</f>
        <v>-0.55200000000000005</v>
      </c>
      <c r="D48" s="6">
        <f>IFERROR(VALUE(Raw_4!C47),Raw_4!C47)</f>
        <v>-0.35</v>
      </c>
      <c r="E48" s="6">
        <f>IFERROR(VALUE(Raw_4!D47),Raw_4!D47)</f>
        <v>-0.36799999999999999</v>
      </c>
      <c r="F48" s="6" t="str">
        <f>IFERROR(VALUE(Raw_4!E47),Raw_4!E47)</f>
        <v/>
      </c>
    </row>
    <row r="49" spans="2:6" hidden="1">
      <c r="B49" t="str">
        <f>IFERROR(VALUE(Raw_4!A48),Raw_4!A48)</f>
        <v>Constant cut4</v>
      </c>
      <c r="C49" s="6" t="str">
        <f>IFERROR(VALUE(Raw_4!B48),Raw_4!B48)</f>
        <v/>
      </c>
      <c r="D49" s="6" t="str">
        <f>IFERROR(VALUE(Raw_4!C48),Raw_4!C48)</f>
        <v/>
      </c>
      <c r="E49" s="6" t="str">
        <f>IFERROR(VALUE(Raw_4!D48),Raw_4!D48)</f>
        <v/>
      </c>
      <c r="F49" s="6" t="str">
        <f>IFERROR(VALUE(Raw_4!E48),Raw_4!E48)</f>
        <v/>
      </c>
    </row>
    <row r="50" spans="2:6" hidden="1">
      <c r="B50" t="str">
        <f>IFERROR(VALUE(Raw_4!A49),Raw_4!A49)</f>
        <v/>
      </c>
      <c r="C50" s="6" t="str">
        <f>IFERROR(VALUE(Raw_4!B49),Raw_4!B49)</f>
        <v/>
      </c>
      <c r="D50" s="6" t="str">
        <f>IFERROR(VALUE(Raw_4!C49),Raw_4!C49)</f>
        <v/>
      </c>
      <c r="E50" s="6" t="str">
        <f>IFERROR(VALUE(Raw_4!D49),Raw_4!D49)</f>
        <v/>
      </c>
      <c r="F50" s="6" t="str">
        <f>IFERROR(VALUE(Raw_4!E49),Raw_4!E49)</f>
        <v/>
      </c>
    </row>
    <row r="51" spans="2:6" hidden="1">
      <c r="B51" t="str">
        <f>IFERROR(VALUE(Raw_4!A50),Raw_4!A50)</f>
        <v/>
      </c>
      <c r="C51" s="6" t="str">
        <f>IFERROR(VALUE(Raw_4!B50),Raw_4!B50)</f>
        <v/>
      </c>
      <c r="D51" s="6" t="str">
        <f>IFERROR(VALUE(Raw_4!C50),Raw_4!C50)</f>
        <v/>
      </c>
      <c r="E51" s="6" t="str">
        <f>IFERROR(VALUE(Raw_4!D50),Raw_4!D50)</f>
        <v/>
      </c>
      <c r="F51" s="6" t="str">
        <f>IFERROR(VALUE(Raw_4!E50),Raw_4!E50)</f>
        <v/>
      </c>
    </row>
    <row r="52" spans="2:6" hidden="1">
      <c r="B52" t="str">
        <f>IFERROR(VALUE(Raw_4!A51),Raw_4!A51)</f>
        <v>Observations</v>
      </c>
      <c r="C52" s="6">
        <f>IFERROR(VALUE(Raw_4!B51),Raw_4!B51)</f>
        <v>6066</v>
      </c>
      <c r="D52" s="6">
        <f>IFERROR(VALUE(Raw_4!C51),Raw_4!C51)</f>
        <v>6066</v>
      </c>
      <c r="E52" s="6">
        <f>IFERROR(VALUE(Raw_4!D51),Raw_4!D51)</f>
        <v>6066</v>
      </c>
      <c r="F52" s="6">
        <f>IFERROR(VALUE(Raw_4!E51),Raw_4!E51)</f>
        <v>6066</v>
      </c>
    </row>
    <row r="53" spans="2:6" hidden="1">
      <c r="B53" t="str">
        <f>IFERROR(VALUE(Raw_4!A52),Raw_4!A52)</f>
        <v>Standard errors in parentheses</v>
      </c>
      <c r="C53" s="6" t="str">
        <f>IFERROR(VALUE(Raw_4!B52),Raw_4!B52)</f>
        <v/>
      </c>
      <c r="D53" s="6" t="str">
        <f>IFERROR(VALUE(Raw_4!C52),Raw_4!C52)</f>
        <v/>
      </c>
      <c r="E53" s="6" t="str">
        <f>IFERROR(VALUE(Raw_4!D52),Raw_4!D52)</f>
        <v/>
      </c>
      <c r="F53" s="6" t="str">
        <f>IFERROR(VALUE(Raw_4!E52),Raw_4!E52)</f>
        <v/>
      </c>
    </row>
    <row r="54" spans="2:6">
      <c r="C54" s="6"/>
      <c r="D54" s="6"/>
      <c r="E54" s="6"/>
      <c r="F54" s="6"/>
    </row>
  </sheetData>
  <hyperlinks>
    <hyperlink ref="A1" location="Overview!A1" display="Retur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/>
  </sheetViews>
  <sheetFormatPr defaultRowHeight="14.5"/>
  <sheetData>
    <row r="1" spans="1:6">
      <c r="A1" t="s">
        <v>19</v>
      </c>
      <c r="B1" t="s">
        <v>42</v>
      </c>
      <c r="C1" t="s">
        <v>45</v>
      </c>
      <c r="D1" t="s">
        <v>56</v>
      </c>
      <c r="E1" t="s">
        <v>58</v>
      </c>
      <c r="F1" t="s">
        <v>70</v>
      </c>
    </row>
    <row r="2" spans="1:6">
      <c r="A2" t="s">
        <v>20</v>
      </c>
      <c r="B2" t="s">
        <v>233</v>
      </c>
      <c r="C2" t="s">
        <v>233</v>
      </c>
      <c r="D2" t="s">
        <v>233</v>
      </c>
      <c r="E2" t="s">
        <v>233</v>
      </c>
      <c r="F2" t="s">
        <v>383</v>
      </c>
    </row>
    <row r="3" spans="1:6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</row>
    <row r="4" spans="1:6">
      <c r="A4" t="s">
        <v>43</v>
      </c>
      <c r="B4" t="s">
        <v>234</v>
      </c>
      <c r="C4" t="s">
        <v>273</v>
      </c>
      <c r="D4" t="s">
        <v>183</v>
      </c>
      <c r="E4" t="s">
        <v>47</v>
      </c>
      <c r="F4" t="s">
        <v>384</v>
      </c>
    </row>
    <row r="5" spans="1:6">
      <c r="A5" t="s">
        <v>19</v>
      </c>
      <c r="B5" t="s">
        <v>235</v>
      </c>
      <c r="C5" t="s">
        <v>235</v>
      </c>
      <c r="D5" t="s">
        <v>309</v>
      </c>
      <c r="E5" t="s">
        <v>346</v>
      </c>
      <c r="F5" t="s">
        <v>385</v>
      </c>
    </row>
    <row r="6" spans="1:6">
      <c r="A6" t="s">
        <v>227</v>
      </c>
      <c r="B6" t="s">
        <v>236</v>
      </c>
      <c r="C6" t="s">
        <v>274</v>
      </c>
      <c r="D6" t="s">
        <v>310</v>
      </c>
      <c r="E6" t="s">
        <v>347</v>
      </c>
      <c r="F6" t="s">
        <v>386</v>
      </c>
    </row>
    <row r="7" spans="1:6">
      <c r="A7" t="s">
        <v>19</v>
      </c>
      <c r="B7" t="s">
        <v>175</v>
      </c>
      <c r="C7" t="s">
        <v>275</v>
      </c>
      <c r="D7" t="s">
        <v>311</v>
      </c>
      <c r="E7" t="s">
        <v>298</v>
      </c>
      <c r="F7" t="s">
        <v>387</v>
      </c>
    </row>
    <row r="8" spans="1:6">
      <c r="A8" t="s">
        <v>21</v>
      </c>
      <c r="B8" t="s">
        <v>237</v>
      </c>
      <c r="C8" t="s">
        <v>276</v>
      </c>
      <c r="D8" t="s">
        <v>312</v>
      </c>
      <c r="E8" t="s">
        <v>348</v>
      </c>
      <c r="F8" t="s">
        <v>19</v>
      </c>
    </row>
    <row r="9" spans="1:6">
      <c r="A9" t="s">
        <v>19</v>
      </c>
      <c r="B9" t="s">
        <v>238</v>
      </c>
      <c r="C9" t="s">
        <v>238</v>
      </c>
      <c r="D9" t="s">
        <v>134</v>
      </c>
      <c r="E9" t="s">
        <v>349</v>
      </c>
      <c r="F9" t="s">
        <v>19</v>
      </c>
    </row>
    <row r="10" spans="1:6">
      <c r="A10" t="s">
        <v>165</v>
      </c>
      <c r="B10" t="s">
        <v>239</v>
      </c>
      <c r="C10" t="s">
        <v>277</v>
      </c>
      <c r="D10" t="s">
        <v>313</v>
      </c>
      <c r="E10" t="s">
        <v>350</v>
      </c>
      <c r="F10" t="s">
        <v>19</v>
      </c>
    </row>
    <row r="11" spans="1:6">
      <c r="A11" t="s">
        <v>19</v>
      </c>
      <c r="B11" t="s">
        <v>240</v>
      </c>
      <c r="C11" t="s">
        <v>278</v>
      </c>
      <c r="D11" t="s">
        <v>314</v>
      </c>
      <c r="E11" t="s">
        <v>351</v>
      </c>
      <c r="F11" t="s">
        <v>19</v>
      </c>
    </row>
    <row r="12" spans="1:6">
      <c r="A12" t="s">
        <v>35</v>
      </c>
      <c r="B12" t="s">
        <v>241</v>
      </c>
      <c r="C12" t="s">
        <v>279</v>
      </c>
      <c r="D12" t="s">
        <v>315</v>
      </c>
      <c r="E12" t="s">
        <v>352</v>
      </c>
      <c r="F12" t="s">
        <v>19</v>
      </c>
    </row>
    <row r="13" spans="1:6">
      <c r="A13" t="s">
        <v>19</v>
      </c>
      <c r="B13" t="s">
        <v>242</v>
      </c>
      <c r="C13" t="s">
        <v>132</v>
      </c>
      <c r="D13" t="s">
        <v>316</v>
      </c>
      <c r="E13" t="s">
        <v>353</v>
      </c>
      <c r="F13" t="s">
        <v>19</v>
      </c>
    </row>
    <row r="14" spans="1:6">
      <c r="A14" t="s">
        <v>228</v>
      </c>
      <c r="B14" t="s">
        <v>243</v>
      </c>
      <c r="C14" t="s">
        <v>280</v>
      </c>
      <c r="D14" t="s">
        <v>317</v>
      </c>
      <c r="E14" t="s">
        <v>354</v>
      </c>
      <c r="F14" t="s">
        <v>19</v>
      </c>
    </row>
    <row r="15" spans="1:6">
      <c r="A15" t="s">
        <v>19</v>
      </c>
      <c r="B15" t="s">
        <v>244</v>
      </c>
      <c r="C15" t="s">
        <v>281</v>
      </c>
      <c r="D15" t="s">
        <v>318</v>
      </c>
      <c r="E15" t="s">
        <v>222</v>
      </c>
      <c r="F15" t="s">
        <v>19</v>
      </c>
    </row>
    <row r="16" spans="1:6">
      <c r="A16" t="s">
        <v>229</v>
      </c>
      <c r="B16" t="s">
        <v>245</v>
      </c>
      <c r="C16" t="s">
        <v>245</v>
      </c>
      <c r="D16" t="s">
        <v>102</v>
      </c>
      <c r="E16" t="s">
        <v>127</v>
      </c>
      <c r="F16" t="s">
        <v>19</v>
      </c>
    </row>
    <row r="17" spans="1:6">
      <c r="A17" t="s">
        <v>19</v>
      </c>
      <c r="B17" t="s">
        <v>246</v>
      </c>
      <c r="C17" t="s">
        <v>282</v>
      </c>
      <c r="D17" t="s">
        <v>319</v>
      </c>
      <c r="E17" t="s">
        <v>198</v>
      </c>
      <c r="F17" t="s">
        <v>19</v>
      </c>
    </row>
    <row r="18" spans="1:6">
      <c r="A18" t="s">
        <v>230</v>
      </c>
      <c r="B18" t="s">
        <v>19</v>
      </c>
      <c r="C18" t="s">
        <v>283</v>
      </c>
      <c r="D18" t="s">
        <v>19</v>
      </c>
      <c r="E18" t="s">
        <v>19</v>
      </c>
      <c r="F18" t="s">
        <v>19</v>
      </c>
    </row>
    <row r="19" spans="1:6">
      <c r="A19" t="s">
        <v>19</v>
      </c>
      <c r="B19" t="s">
        <v>19</v>
      </c>
      <c r="C19" t="s">
        <v>284</v>
      </c>
      <c r="D19" t="s">
        <v>19</v>
      </c>
      <c r="E19" t="s">
        <v>19</v>
      </c>
      <c r="F19" t="s">
        <v>19</v>
      </c>
    </row>
    <row r="20" spans="1:6">
      <c r="A20" t="s">
        <v>231</v>
      </c>
      <c r="B20" t="s">
        <v>19</v>
      </c>
      <c r="C20" t="s">
        <v>285</v>
      </c>
      <c r="D20" t="s">
        <v>19</v>
      </c>
      <c r="E20" t="s">
        <v>19</v>
      </c>
      <c r="F20" t="s">
        <v>19</v>
      </c>
    </row>
    <row r="21" spans="1:6">
      <c r="A21" t="s">
        <v>19</v>
      </c>
      <c r="B21" t="s">
        <v>19</v>
      </c>
      <c r="C21" t="s">
        <v>95</v>
      </c>
      <c r="D21" t="s">
        <v>19</v>
      </c>
      <c r="E21" t="s">
        <v>19</v>
      </c>
      <c r="F21" t="s">
        <v>19</v>
      </c>
    </row>
    <row r="22" spans="1:6">
      <c r="A22" t="s">
        <v>22</v>
      </c>
      <c r="B22" t="s">
        <v>247</v>
      </c>
      <c r="C22" t="s">
        <v>286</v>
      </c>
      <c r="D22" t="s">
        <v>320</v>
      </c>
      <c r="E22" t="s">
        <v>355</v>
      </c>
      <c r="F22" t="s">
        <v>388</v>
      </c>
    </row>
    <row r="23" spans="1:6">
      <c r="A23" t="s">
        <v>19</v>
      </c>
      <c r="B23" t="s">
        <v>248</v>
      </c>
      <c r="C23" t="s">
        <v>287</v>
      </c>
      <c r="D23" t="s">
        <v>79</v>
      </c>
      <c r="E23" t="s">
        <v>91</v>
      </c>
      <c r="F23" t="s">
        <v>389</v>
      </c>
    </row>
    <row r="24" spans="1:6">
      <c r="A24" t="s">
        <v>23</v>
      </c>
      <c r="B24" t="s">
        <v>249</v>
      </c>
      <c r="C24" t="s">
        <v>288</v>
      </c>
      <c r="D24" t="s">
        <v>321</v>
      </c>
      <c r="E24" t="s">
        <v>356</v>
      </c>
      <c r="F24" t="s">
        <v>390</v>
      </c>
    </row>
    <row r="25" spans="1:6">
      <c r="A25" t="s">
        <v>19</v>
      </c>
      <c r="B25" t="s">
        <v>124</v>
      </c>
      <c r="C25" t="s">
        <v>257</v>
      </c>
      <c r="D25" t="s">
        <v>322</v>
      </c>
      <c r="E25" t="s">
        <v>357</v>
      </c>
      <c r="F25" t="s">
        <v>391</v>
      </c>
    </row>
    <row r="26" spans="1:6">
      <c r="A26" t="s">
        <v>24</v>
      </c>
      <c r="B26" t="s">
        <v>250</v>
      </c>
      <c r="C26" t="s">
        <v>289</v>
      </c>
      <c r="D26" t="s">
        <v>323</v>
      </c>
      <c r="E26" t="s">
        <v>358</v>
      </c>
      <c r="F26" t="s">
        <v>392</v>
      </c>
    </row>
    <row r="27" spans="1:6">
      <c r="A27" t="s">
        <v>19</v>
      </c>
      <c r="B27" t="s">
        <v>242</v>
      </c>
      <c r="C27" t="s">
        <v>290</v>
      </c>
      <c r="D27" t="s">
        <v>324</v>
      </c>
      <c r="E27" t="s">
        <v>359</v>
      </c>
      <c r="F27" t="s">
        <v>393</v>
      </c>
    </row>
    <row r="28" spans="1:6">
      <c r="A28" t="s">
        <v>25</v>
      </c>
      <c r="B28" t="s">
        <v>251</v>
      </c>
      <c r="C28" t="s">
        <v>291</v>
      </c>
      <c r="D28" t="s">
        <v>325</v>
      </c>
      <c r="E28" t="s">
        <v>360</v>
      </c>
      <c r="F28" t="s">
        <v>394</v>
      </c>
    </row>
    <row r="29" spans="1:6">
      <c r="A29" t="s">
        <v>19</v>
      </c>
      <c r="B29" t="s">
        <v>110</v>
      </c>
      <c r="C29" t="s">
        <v>292</v>
      </c>
      <c r="D29" t="s">
        <v>326</v>
      </c>
      <c r="E29" t="s">
        <v>361</v>
      </c>
      <c r="F29" t="s">
        <v>395</v>
      </c>
    </row>
    <row r="30" spans="1:6">
      <c r="A30" t="s">
        <v>26</v>
      </c>
      <c r="B30" t="s">
        <v>252</v>
      </c>
      <c r="C30" t="s">
        <v>71</v>
      </c>
      <c r="D30" t="s">
        <v>327</v>
      </c>
      <c r="E30" t="s">
        <v>362</v>
      </c>
      <c r="F30" t="s">
        <v>396</v>
      </c>
    </row>
    <row r="31" spans="1:6">
      <c r="A31" t="s">
        <v>19</v>
      </c>
      <c r="B31" t="s">
        <v>253</v>
      </c>
      <c r="C31" t="s">
        <v>293</v>
      </c>
      <c r="D31" t="s">
        <v>328</v>
      </c>
      <c r="E31" t="s">
        <v>363</v>
      </c>
      <c r="F31" t="s">
        <v>397</v>
      </c>
    </row>
    <row r="32" spans="1:6">
      <c r="A32" t="s">
        <v>27</v>
      </c>
      <c r="B32" t="s">
        <v>254</v>
      </c>
      <c r="C32" t="s">
        <v>294</v>
      </c>
      <c r="D32" t="s">
        <v>329</v>
      </c>
      <c r="E32" t="s">
        <v>364</v>
      </c>
      <c r="F32" t="s">
        <v>398</v>
      </c>
    </row>
    <row r="33" spans="1:6">
      <c r="A33" t="s">
        <v>19</v>
      </c>
      <c r="B33" t="s">
        <v>255</v>
      </c>
      <c r="C33" t="s">
        <v>295</v>
      </c>
      <c r="D33" t="s">
        <v>224</v>
      </c>
      <c r="E33" t="s">
        <v>365</v>
      </c>
      <c r="F33" t="s">
        <v>399</v>
      </c>
    </row>
    <row r="34" spans="1:6">
      <c r="A34" t="s">
        <v>28</v>
      </c>
      <c r="B34" t="s">
        <v>256</v>
      </c>
      <c r="C34" t="s">
        <v>199</v>
      </c>
      <c r="D34" t="s">
        <v>330</v>
      </c>
      <c r="E34" t="s">
        <v>366</v>
      </c>
      <c r="F34" t="s">
        <v>400</v>
      </c>
    </row>
    <row r="35" spans="1:6">
      <c r="A35" t="s">
        <v>19</v>
      </c>
      <c r="B35" t="s">
        <v>257</v>
      </c>
      <c r="C35" t="s">
        <v>296</v>
      </c>
      <c r="D35" t="s">
        <v>331</v>
      </c>
      <c r="E35" t="s">
        <v>367</v>
      </c>
      <c r="F35" t="s">
        <v>401</v>
      </c>
    </row>
    <row r="36" spans="1:6">
      <c r="A36" t="s">
        <v>29</v>
      </c>
      <c r="B36" t="s">
        <v>258</v>
      </c>
      <c r="C36" t="s">
        <v>297</v>
      </c>
      <c r="D36" t="s">
        <v>332</v>
      </c>
      <c r="E36" t="s">
        <v>368</v>
      </c>
      <c r="F36" t="s">
        <v>402</v>
      </c>
    </row>
    <row r="37" spans="1:6">
      <c r="A37" t="s">
        <v>19</v>
      </c>
      <c r="B37" t="s">
        <v>259</v>
      </c>
      <c r="C37" t="s">
        <v>298</v>
      </c>
      <c r="D37" t="s">
        <v>333</v>
      </c>
      <c r="E37" t="s">
        <v>369</v>
      </c>
      <c r="F37" t="s">
        <v>371</v>
      </c>
    </row>
    <row r="38" spans="1:6">
      <c r="A38" t="s">
        <v>30</v>
      </c>
      <c r="B38" t="s">
        <v>260</v>
      </c>
      <c r="C38" t="s">
        <v>299</v>
      </c>
      <c r="D38" t="s">
        <v>88</v>
      </c>
      <c r="E38" t="s">
        <v>370</v>
      </c>
      <c r="F38" t="s">
        <v>403</v>
      </c>
    </row>
    <row r="39" spans="1:6">
      <c r="A39" t="s">
        <v>19</v>
      </c>
      <c r="B39" t="s">
        <v>261</v>
      </c>
      <c r="C39" t="s">
        <v>300</v>
      </c>
      <c r="D39" t="s">
        <v>90</v>
      </c>
      <c r="E39" t="s">
        <v>371</v>
      </c>
      <c r="F39" t="s">
        <v>397</v>
      </c>
    </row>
    <row r="40" spans="1:6">
      <c r="A40" t="s">
        <v>189</v>
      </c>
      <c r="B40" t="s">
        <v>262</v>
      </c>
      <c r="C40" t="s">
        <v>301</v>
      </c>
      <c r="D40" t="s">
        <v>334</v>
      </c>
      <c r="E40" t="s">
        <v>372</v>
      </c>
      <c r="F40" t="s">
        <v>404</v>
      </c>
    </row>
    <row r="41" spans="1:6">
      <c r="A41" t="s">
        <v>19</v>
      </c>
      <c r="B41" t="s">
        <v>263</v>
      </c>
      <c r="C41" t="s">
        <v>302</v>
      </c>
      <c r="D41" t="s">
        <v>335</v>
      </c>
      <c r="E41" t="s">
        <v>223</v>
      </c>
      <c r="F41" t="s">
        <v>340</v>
      </c>
    </row>
    <row r="42" spans="1:6">
      <c r="A42" t="s">
        <v>32</v>
      </c>
      <c r="B42" t="s">
        <v>264</v>
      </c>
      <c r="C42" t="s">
        <v>303</v>
      </c>
      <c r="D42" t="s">
        <v>336</v>
      </c>
      <c r="E42" t="s">
        <v>373</v>
      </c>
      <c r="F42" t="s">
        <v>405</v>
      </c>
    </row>
    <row r="43" spans="1:6">
      <c r="A43" t="s">
        <v>19</v>
      </c>
      <c r="B43" t="s">
        <v>85</v>
      </c>
      <c r="C43" t="s">
        <v>304</v>
      </c>
      <c r="D43" t="s">
        <v>46</v>
      </c>
      <c r="E43" t="s">
        <v>374</v>
      </c>
      <c r="F43" t="s">
        <v>406</v>
      </c>
    </row>
    <row r="44" spans="1:6">
      <c r="A44" t="s">
        <v>33</v>
      </c>
      <c r="B44" t="s">
        <v>265</v>
      </c>
      <c r="C44" t="s">
        <v>305</v>
      </c>
      <c r="D44" t="s">
        <v>337</v>
      </c>
      <c r="E44" t="s">
        <v>375</v>
      </c>
      <c r="F44" t="s">
        <v>407</v>
      </c>
    </row>
    <row r="45" spans="1:6">
      <c r="A45" t="s">
        <v>19</v>
      </c>
      <c r="B45" t="s">
        <v>266</v>
      </c>
      <c r="C45" t="s">
        <v>306</v>
      </c>
      <c r="D45" t="s">
        <v>338</v>
      </c>
      <c r="E45" t="s">
        <v>376</v>
      </c>
      <c r="F45" t="s">
        <v>393</v>
      </c>
    </row>
    <row r="46" spans="1:6">
      <c r="A46" t="s">
        <v>34</v>
      </c>
      <c r="B46" t="s">
        <v>267</v>
      </c>
      <c r="C46" t="s">
        <v>307</v>
      </c>
      <c r="D46" t="s">
        <v>339</v>
      </c>
      <c r="E46" t="s">
        <v>377</v>
      </c>
      <c r="F46" t="s">
        <v>408</v>
      </c>
    </row>
    <row r="47" spans="1:6">
      <c r="A47" t="s">
        <v>19</v>
      </c>
      <c r="B47" t="s">
        <v>207</v>
      </c>
      <c r="C47" t="s">
        <v>259</v>
      </c>
      <c r="D47" t="s">
        <v>340</v>
      </c>
      <c r="E47" t="s">
        <v>378</v>
      </c>
      <c r="F47" t="s">
        <v>409</v>
      </c>
    </row>
    <row r="48" spans="1:6">
      <c r="A48" t="s">
        <v>232</v>
      </c>
      <c r="B48" t="s">
        <v>268</v>
      </c>
      <c r="C48" t="s">
        <v>19</v>
      </c>
      <c r="D48" t="s">
        <v>341</v>
      </c>
      <c r="E48" t="s">
        <v>379</v>
      </c>
      <c r="F48" t="s">
        <v>410</v>
      </c>
    </row>
    <row r="49" spans="1:6">
      <c r="A49" t="s">
        <v>19</v>
      </c>
      <c r="B49" t="s">
        <v>269</v>
      </c>
      <c r="C49" t="s">
        <v>19</v>
      </c>
      <c r="D49" t="s">
        <v>342</v>
      </c>
      <c r="E49" t="s">
        <v>380</v>
      </c>
      <c r="F49" t="s">
        <v>319</v>
      </c>
    </row>
    <row r="50" spans="1:6">
      <c r="A50" t="s">
        <v>38</v>
      </c>
      <c r="B50" t="s">
        <v>270</v>
      </c>
      <c r="C50" t="s">
        <v>308</v>
      </c>
      <c r="D50" t="s">
        <v>343</v>
      </c>
      <c r="E50" t="s">
        <v>256</v>
      </c>
      <c r="F50" t="s">
        <v>411</v>
      </c>
    </row>
    <row r="51" spans="1:6">
      <c r="A51" t="s">
        <v>19</v>
      </c>
      <c r="B51" t="s">
        <v>271</v>
      </c>
      <c r="C51" t="s">
        <v>98</v>
      </c>
      <c r="D51" t="s">
        <v>344</v>
      </c>
      <c r="E51" t="s">
        <v>381</v>
      </c>
      <c r="F51" t="s">
        <v>412</v>
      </c>
    </row>
    <row r="52" spans="1:6">
      <c r="A52" t="s">
        <v>19</v>
      </c>
      <c r="B52" t="s">
        <v>19</v>
      </c>
      <c r="C52" t="s">
        <v>19</v>
      </c>
      <c r="D52" t="s">
        <v>19</v>
      </c>
      <c r="E52" t="s">
        <v>19</v>
      </c>
      <c r="F52" t="s">
        <v>19</v>
      </c>
    </row>
    <row r="53" spans="1:6">
      <c r="A53" t="s">
        <v>39</v>
      </c>
      <c r="B53" t="s">
        <v>272</v>
      </c>
      <c r="C53" t="s">
        <v>272</v>
      </c>
      <c r="D53" t="s">
        <v>345</v>
      </c>
      <c r="E53" t="s">
        <v>382</v>
      </c>
      <c r="F53" t="s">
        <v>413</v>
      </c>
    </row>
    <row r="54" spans="1:6">
      <c r="A54" t="s">
        <v>40</v>
      </c>
      <c r="B54" t="s">
        <v>19</v>
      </c>
      <c r="C54" t="s">
        <v>19</v>
      </c>
      <c r="D54" t="s">
        <v>19</v>
      </c>
      <c r="E54" t="s">
        <v>19</v>
      </c>
      <c r="F54" t="s">
        <v>19</v>
      </c>
    </row>
    <row r="55" spans="1:6">
      <c r="A55" t="s">
        <v>41</v>
      </c>
      <c r="B55" t="s">
        <v>19</v>
      </c>
      <c r="C55" t="s">
        <v>19</v>
      </c>
      <c r="D55" t="s">
        <v>19</v>
      </c>
      <c r="E55" t="s">
        <v>19</v>
      </c>
      <c r="F55" t="s">
        <v>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/>
  </sheetViews>
  <sheetFormatPr defaultRowHeight="14.5"/>
  <cols>
    <col min="2" max="2" width="20.08984375" customWidth="1"/>
    <col min="3" max="3" width="9.7265625" hidden="1" customWidth="1"/>
    <col min="4" max="4" width="9.7265625" bestFit="1" customWidth="1"/>
    <col min="5" max="5" width="16.54296875" bestFit="1" customWidth="1"/>
    <col min="6" max="6" width="18.81640625" bestFit="1" customWidth="1"/>
    <col min="8" max="8" width="9" bestFit="1" customWidth="1"/>
  </cols>
  <sheetData>
    <row r="1" spans="1:8">
      <c r="A1" s="5" t="s">
        <v>4</v>
      </c>
      <c r="E1" t="s">
        <v>1039</v>
      </c>
      <c r="F1" t="s">
        <v>1040</v>
      </c>
    </row>
    <row r="2" spans="1:8">
      <c r="B2" t="str">
        <f>Raw_5!A2</f>
        <v>VARIABLES</v>
      </c>
      <c r="C2" t="str">
        <f>Raw_5!B2</f>
        <v>enrolled25</v>
      </c>
      <c r="D2" t="str">
        <f>Raw_5!C2</f>
        <v>enrolled25</v>
      </c>
      <c r="E2" t="str">
        <f>Raw_5!D2</f>
        <v>enrolled25</v>
      </c>
      <c r="F2" t="str">
        <f>Raw_5!E2</f>
        <v>enrolled25</v>
      </c>
      <c r="H2" t="str">
        <f>Raw_5!F2</f>
        <v>edu_no</v>
      </c>
    </row>
    <row r="3" spans="1:8">
      <c r="B3" t="str">
        <f>Raw_5!A3</f>
        <v/>
      </c>
      <c r="C3" t="str">
        <f>Raw_5!B3</f>
        <v/>
      </c>
      <c r="D3" t="str">
        <f>Raw_5!C3</f>
        <v/>
      </c>
      <c r="E3" t="str">
        <f>Raw_5!D3</f>
        <v/>
      </c>
      <c r="F3" t="str">
        <f>Raw_5!E3</f>
        <v/>
      </c>
      <c r="H3" t="str">
        <f>Raw_5!F3</f>
        <v/>
      </c>
    </row>
    <row r="4" spans="1:8">
      <c r="B4" t="str">
        <f>Raw_5!A4</f>
        <v>poorPPP_core</v>
      </c>
      <c r="C4" t="str">
        <f>Raw_5!B4</f>
        <v>0.178</v>
      </c>
      <c r="D4" t="str">
        <f>Raw_5!C4</f>
        <v>0.166</v>
      </c>
      <c r="E4" t="str">
        <f>Raw_5!D4</f>
        <v>0.294</v>
      </c>
      <c r="F4" t="str">
        <f>Raw_5!E4</f>
        <v>-0.269</v>
      </c>
      <c r="H4" t="str">
        <f>Raw_5!F4</f>
        <v>0.002</v>
      </c>
    </row>
    <row r="5" spans="1:8">
      <c r="B5" t="str">
        <f>Raw_5!A5</f>
        <v/>
      </c>
      <c r="C5" t="str">
        <f>Raw_5!B5</f>
        <v>(0.144)</v>
      </c>
      <c r="D5" t="str">
        <f>Raw_5!C5</f>
        <v>(0.144)</v>
      </c>
      <c r="E5" t="str">
        <f>Raw_5!D5</f>
        <v>(0.220)</v>
      </c>
      <c r="F5" t="str">
        <f>Raw_5!E5</f>
        <v>(0.228)</v>
      </c>
      <c r="H5" t="str">
        <f>Raw_5!F5</f>
        <v>(0.146)</v>
      </c>
    </row>
    <row r="6" spans="1:8">
      <c r="B6" t="str">
        <f>Raw_5!A6</f>
        <v>gender</v>
      </c>
      <c r="C6" t="str">
        <f>Raw_5!B6</f>
        <v>0.430***</v>
      </c>
      <c r="D6" t="str">
        <f>Raw_5!C6</f>
        <v>0.391***</v>
      </c>
      <c r="E6" t="str">
        <f>Raw_5!D6</f>
        <v>0.169</v>
      </c>
      <c r="F6" t="str">
        <f>Raw_5!E6</f>
        <v>0.388**</v>
      </c>
      <c r="H6" t="str">
        <f>Raw_5!F6</f>
        <v>-0.420***</v>
      </c>
    </row>
    <row r="7" spans="1:8">
      <c r="B7" t="str">
        <f>Raw_5!A7</f>
        <v/>
      </c>
      <c r="C7" t="str">
        <f>Raw_5!B7</f>
        <v>(0.114)</v>
      </c>
      <c r="D7" t="str">
        <f>Raw_5!C7</f>
        <v>(0.117)</v>
      </c>
      <c r="E7" t="str">
        <f>Raw_5!D7</f>
        <v>(0.130)</v>
      </c>
      <c r="F7" t="str">
        <f>Raw_5!E7</f>
        <v>(0.196)</v>
      </c>
      <c r="H7" t="str">
        <f>Raw_5!F7</f>
        <v>(0.078)</v>
      </c>
    </row>
    <row r="8" spans="1:8">
      <c r="B8" t="str">
        <f>Raw_5!A8</f>
        <v>hhh_gender</v>
      </c>
      <c r="C8" t="str">
        <f>Raw_5!B8</f>
        <v>-0.234*</v>
      </c>
      <c r="D8" t="str">
        <f>Raw_5!C8</f>
        <v>-0.224*</v>
      </c>
      <c r="E8" t="str">
        <f>Raw_5!D8</f>
        <v>-0.314*</v>
      </c>
      <c r="F8" t="str">
        <f>Raw_5!E8</f>
        <v>0.095</v>
      </c>
      <c r="H8" t="str">
        <f>Raw_5!F8</f>
        <v/>
      </c>
    </row>
    <row r="9" spans="1:8">
      <c r="B9" t="str">
        <f>Raw_5!A9</f>
        <v/>
      </c>
      <c r="C9" t="str">
        <f>Raw_5!B9</f>
        <v>(0.127)</v>
      </c>
      <c r="D9" t="str">
        <f>Raw_5!C9</f>
        <v>(0.127)</v>
      </c>
      <c r="E9" t="str">
        <f>Raw_5!D9</f>
        <v>(0.168)</v>
      </c>
      <c r="F9" t="str">
        <f>Raw_5!E9</f>
        <v>(0.201)</v>
      </c>
      <c r="H9" t="str">
        <f>Raw_5!F9</f>
        <v/>
      </c>
    </row>
    <row r="10" spans="1:8">
      <c r="B10" t="str">
        <f>Raw_5!A10</f>
        <v>hhh_literacy</v>
      </c>
      <c r="C10" t="str">
        <f>Raw_5!B10</f>
        <v>0.382***</v>
      </c>
      <c r="D10" t="str">
        <f>Raw_5!C10</f>
        <v>0.414***</v>
      </c>
      <c r="E10" t="str">
        <f>Raw_5!D10</f>
        <v>0.551***</v>
      </c>
      <c r="F10" t="str">
        <f>Raw_5!E10</f>
        <v>0.401*</v>
      </c>
      <c r="H10" t="str">
        <f>Raw_5!F10</f>
        <v/>
      </c>
    </row>
    <row r="11" spans="1:8">
      <c r="B11" t="str">
        <f>Raw_5!A11</f>
        <v/>
      </c>
      <c r="C11" t="str">
        <f>Raw_5!B11</f>
        <v>(0.139)</v>
      </c>
      <c r="D11" t="str">
        <f>Raw_5!C11</f>
        <v>(0.140)</v>
      </c>
      <c r="E11" t="str">
        <f>Raw_5!D11</f>
        <v>(0.182)</v>
      </c>
      <c r="F11" t="str">
        <f>Raw_5!E11</f>
        <v>(0.221)</v>
      </c>
      <c r="H11" t="str">
        <f>Raw_5!F11</f>
        <v/>
      </c>
    </row>
    <row r="12" spans="1:8">
      <c r="B12" t="str">
        <f>Raw_5!A12</f>
        <v>remit12m</v>
      </c>
      <c r="C12" t="str">
        <f>Raw_5!B12</f>
        <v>0.614***</v>
      </c>
      <c r="D12" t="str">
        <f>Raw_5!C12</f>
        <v>0.641***</v>
      </c>
      <c r="E12" t="str">
        <f>Raw_5!D12</f>
        <v>0.796***</v>
      </c>
      <c r="F12" t="str">
        <f>Raw_5!E12</f>
        <v>0.457</v>
      </c>
      <c r="H12" t="str">
        <f>Raw_5!F12</f>
        <v/>
      </c>
    </row>
    <row r="13" spans="1:8">
      <c r="B13" t="str">
        <f>Raw_5!A13</f>
        <v/>
      </c>
      <c r="C13" t="str">
        <f>Raw_5!B13</f>
        <v>(0.170)</v>
      </c>
      <c r="D13" t="str">
        <f>Raw_5!C13</f>
        <v>(0.177)</v>
      </c>
      <c r="E13" t="str">
        <f>Raw_5!D13</f>
        <v>(0.252)</v>
      </c>
      <c r="F13" t="str">
        <f>Raw_5!E13</f>
        <v>(0.320)</v>
      </c>
      <c r="H13" t="str">
        <f>Raw_5!F13</f>
        <v/>
      </c>
    </row>
    <row r="14" spans="1:8">
      <c r="B14" t="str">
        <f>Raw_5!A14</f>
        <v>school_more30</v>
      </c>
      <c r="C14" t="str">
        <f>Raw_5!B14</f>
        <v>-0.541***</v>
      </c>
      <c r="D14" t="str">
        <f>Raw_5!C14</f>
        <v>-0.600***</v>
      </c>
      <c r="E14" t="str">
        <f>Raw_5!D14</f>
        <v>-0.898***</v>
      </c>
      <c r="F14" t="str">
        <f>Raw_5!E14</f>
        <v>-0.617</v>
      </c>
      <c r="H14" t="str">
        <f>Raw_5!F14</f>
        <v/>
      </c>
    </row>
    <row r="15" spans="1:8">
      <c r="B15" t="str">
        <f>Raw_5!A15</f>
        <v/>
      </c>
      <c r="C15" t="str">
        <f>Raw_5!B15</f>
        <v>(0.206)</v>
      </c>
      <c r="D15" t="str">
        <f>Raw_5!C15</f>
        <v>(0.205)</v>
      </c>
      <c r="E15" t="str">
        <f>Raw_5!D15</f>
        <v>(0.248)</v>
      </c>
      <c r="F15" t="str">
        <f>Raw_5!E15</f>
        <v>(0.390)</v>
      </c>
      <c r="H15" t="str">
        <f>Raw_5!F15</f>
        <v/>
      </c>
    </row>
    <row r="16" spans="1:8">
      <c r="B16" t="str">
        <f>Raw_5!A16</f>
        <v>edu_exp_pc</v>
      </c>
      <c r="C16" t="str">
        <f>Raw_5!B16</f>
        <v>0.006**</v>
      </c>
      <c r="D16" t="str">
        <f>Raw_5!C16</f>
        <v>0.006**</v>
      </c>
      <c r="E16" t="str">
        <f>Raw_5!D16</f>
        <v>0.006</v>
      </c>
      <c r="F16" t="str">
        <f>Raw_5!E16</f>
        <v>0.007</v>
      </c>
      <c r="H16" t="str">
        <f>Raw_5!F16</f>
        <v/>
      </c>
    </row>
    <row r="17" spans="2:8">
      <c r="B17" t="str">
        <f>Raw_5!A17</f>
        <v/>
      </c>
      <c r="C17" t="str">
        <f>Raw_5!B17</f>
        <v>(0.003)</v>
      </c>
      <c r="D17" t="str">
        <f>Raw_5!C17</f>
        <v>(0.002)</v>
      </c>
      <c r="E17" t="str">
        <f>Raw_5!D17</f>
        <v>(0.004)</v>
      </c>
      <c r="F17" t="str">
        <f>Raw_5!E17</f>
        <v>(0.008)</v>
      </c>
      <c r="H17" t="str">
        <f>Raw_5!F17</f>
        <v/>
      </c>
    </row>
    <row r="18" spans="2:8">
      <c r="B18" t="str">
        <f>Raw_5!A18</f>
        <v>2.age_cat</v>
      </c>
      <c r="C18" t="str">
        <f>Raw_5!B18</f>
        <v/>
      </c>
      <c r="D18" t="str">
        <f>Raw_5!C18</f>
        <v>0.610***</v>
      </c>
      <c r="E18" t="str">
        <f>Raw_5!D18</f>
        <v/>
      </c>
      <c r="F18" t="str">
        <f>Raw_5!E18</f>
        <v/>
      </c>
      <c r="H18" t="str">
        <f>Raw_5!F18</f>
        <v/>
      </c>
    </row>
    <row r="19" spans="2:8">
      <c r="B19" t="str">
        <f>Raw_5!A19</f>
        <v/>
      </c>
      <c r="C19" t="str">
        <f>Raw_5!B19</f>
        <v/>
      </c>
      <c r="D19" t="str">
        <f>Raw_5!C19</f>
        <v>(0.115)</v>
      </c>
      <c r="E19" t="str">
        <f>Raw_5!D19</f>
        <v/>
      </c>
      <c r="F19" t="str">
        <f>Raw_5!E19</f>
        <v/>
      </c>
      <c r="H19" t="str">
        <f>Raw_5!F19</f>
        <v/>
      </c>
    </row>
    <row r="20" spans="2:8">
      <c r="B20" t="str">
        <f>Raw_5!A20</f>
        <v>3.age_cat</v>
      </c>
      <c r="C20" t="str">
        <f>Raw_5!B20</f>
        <v/>
      </c>
      <c r="D20" t="str">
        <f>Raw_5!C20</f>
        <v>-0.779***</v>
      </c>
      <c r="E20" t="str">
        <f>Raw_5!D20</f>
        <v/>
      </c>
      <c r="F20" t="str">
        <f>Raw_5!E20</f>
        <v/>
      </c>
      <c r="H20" t="str">
        <f>Raw_5!F20</f>
        <v/>
      </c>
    </row>
    <row r="21" spans="2:8">
      <c r="B21" t="str">
        <f>Raw_5!A21</f>
        <v/>
      </c>
      <c r="C21" t="str">
        <f>Raw_5!B21</f>
        <v/>
      </c>
      <c r="D21" t="str">
        <f>Raw_5!C21</f>
        <v>(0.160)</v>
      </c>
      <c r="E21" t="str">
        <f>Raw_5!D21</f>
        <v/>
      </c>
      <c r="F21" t="str">
        <f>Raw_5!E21</f>
        <v/>
      </c>
      <c r="H21" t="str">
        <f>Raw_5!F21</f>
        <v/>
      </c>
    </row>
    <row r="22" spans="2:8">
      <c r="B22" t="str">
        <f>Raw_5!A22</f>
        <v>2.astrata</v>
      </c>
      <c r="C22" t="str">
        <f>Raw_5!B22</f>
        <v>-0.789**</v>
      </c>
      <c r="D22" t="str">
        <f>Raw_5!C22</f>
        <v>-0.767*</v>
      </c>
      <c r="E22" t="str">
        <f>Raw_5!D22</f>
        <v>-0.507</v>
      </c>
      <c r="F22" t="str">
        <f>Raw_5!E22</f>
        <v>-0.915*</v>
      </c>
      <c r="H22" t="str">
        <f>Raw_5!F22</f>
        <v>-0.161</v>
      </c>
    </row>
    <row r="23" spans="2:8">
      <c r="B23" t="str">
        <f>Raw_5!A23</f>
        <v/>
      </c>
      <c r="C23" t="str">
        <f>Raw_5!B23</f>
        <v>(0.392)</v>
      </c>
      <c r="D23" t="str">
        <f>Raw_5!C23</f>
        <v>(0.396)</v>
      </c>
      <c r="E23" t="str">
        <f>Raw_5!D23</f>
        <v>(0.447)</v>
      </c>
      <c r="F23" t="str">
        <f>Raw_5!E23</f>
        <v>(0.521)</v>
      </c>
      <c r="H23" t="str">
        <f>Raw_5!F23</f>
        <v>(0.321)</v>
      </c>
    </row>
    <row r="24" spans="2:8" hidden="1">
      <c r="B24" t="str">
        <f>Raw_5!A24</f>
        <v>3.astrata</v>
      </c>
      <c r="C24" t="str">
        <f>Raw_5!B24</f>
        <v>0.875***</v>
      </c>
      <c r="D24" t="str">
        <f>Raw_5!C24</f>
        <v>0.900***</v>
      </c>
      <c r="E24" t="str">
        <f>Raw_5!D24</f>
        <v>0.970***</v>
      </c>
      <c r="F24" t="str">
        <f>Raw_5!E24</f>
        <v>1.662***</v>
      </c>
      <c r="H24" t="str">
        <f>Raw_5!F24</f>
        <v>-2.263***</v>
      </c>
    </row>
    <row r="25" spans="2:8" hidden="1">
      <c r="B25" t="str">
        <f>Raw_5!A25</f>
        <v/>
      </c>
      <c r="C25" t="str">
        <f>Raw_5!B25</f>
        <v>(0.193)</v>
      </c>
      <c r="D25" t="str">
        <f>Raw_5!C25</f>
        <v>(0.190)</v>
      </c>
      <c r="E25" t="str">
        <f>Raw_5!D25</f>
        <v>(0.311)</v>
      </c>
      <c r="F25" t="str">
        <f>Raw_5!E25</f>
        <v>(0.303)</v>
      </c>
      <c r="H25" t="str">
        <f>Raw_5!F25</f>
        <v>(0.312)</v>
      </c>
    </row>
    <row r="26" spans="2:8" hidden="1">
      <c r="B26" t="str">
        <f>Raw_5!A26</f>
        <v>4.astrata</v>
      </c>
      <c r="C26" t="str">
        <f>Raw_5!B26</f>
        <v>0.546***</v>
      </c>
      <c r="D26" t="str">
        <f>Raw_5!C26</f>
        <v>0.679***</v>
      </c>
      <c r="E26" t="str">
        <f>Raw_5!D26</f>
        <v>1.270***</v>
      </c>
      <c r="F26" t="str">
        <f>Raw_5!E26</f>
        <v>1.501***</v>
      </c>
      <c r="H26" t="str">
        <f>Raw_5!F26</f>
        <v>-2.295***</v>
      </c>
    </row>
    <row r="27" spans="2:8" hidden="1">
      <c r="B27" t="str">
        <f>Raw_5!A27</f>
        <v/>
      </c>
      <c r="C27" t="str">
        <f>Raw_5!B27</f>
        <v>(0.170)</v>
      </c>
      <c r="D27" t="str">
        <f>Raw_5!C27</f>
        <v>(0.165)</v>
      </c>
      <c r="E27" t="str">
        <f>Raw_5!D27</f>
        <v>(0.337)</v>
      </c>
      <c r="F27" t="str">
        <f>Raw_5!E27</f>
        <v>(0.336)</v>
      </c>
      <c r="H27" t="str">
        <f>Raw_5!F27</f>
        <v>(0.346)</v>
      </c>
    </row>
    <row r="28" spans="2:8" hidden="1">
      <c r="B28" t="str">
        <f>Raw_5!A28</f>
        <v>5.astrata</v>
      </c>
      <c r="C28" t="str">
        <f>Raw_5!B28</f>
        <v>1.264***</v>
      </c>
      <c r="D28" t="str">
        <f>Raw_5!C28</f>
        <v>1.298***</v>
      </c>
      <c r="E28" t="str">
        <f>Raw_5!D28</f>
        <v>1.204***</v>
      </c>
      <c r="F28" t="str">
        <f>Raw_5!E28</f>
        <v>2.335***</v>
      </c>
      <c r="H28" t="str">
        <f>Raw_5!F28</f>
        <v>-2.923***</v>
      </c>
    </row>
    <row r="29" spans="2:8" hidden="1">
      <c r="B29" t="str">
        <f>Raw_5!A29</f>
        <v/>
      </c>
      <c r="C29" t="str">
        <f>Raw_5!B29</f>
        <v>(0.229)</v>
      </c>
      <c r="D29" t="str">
        <f>Raw_5!C29</f>
        <v>(0.225)</v>
      </c>
      <c r="E29" t="str">
        <f>Raw_5!D29</f>
        <v>(0.454)</v>
      </c>
      <c r="F29" t="str">
        <f>Raw_5!E29</f>
        <v>(0.371)</v>
      </c>
      <c r="H29" t="str">
        <f>Raw_5!F29</f>
        <v>(0.335)</v>
      </c>
    </row>
    <row r="30" spans="2:8" hidden="1">
      <c r="B30" t="str">
        <f>Raw_5!A30</f>
        <v>6.astrata</v>
      </c>
      <c r="C30" t="str">
        <f>Raw_5!B30</f>
        <v>0.694**</v>
      </c>
      <c r="D30" t="str">
        <f>Raw_5!C30</f>
        <v>0.781***</v>
      </c>
      <c r="E30" t="str">
        <f>Raw_5!D30</f>
        <v>1.086***</v>
      </c>
      <c r="F30" t="str">
        <f>Raw_5!E30</f>
        <v>1.656***</v>
      </c>
      <c r="H30" t="str">
        <f>Raw_5!F30</f>
        <v>-2.947***</v>
      </c>
    </row>
    <row r="31" spans="2:8" hidden="1">
      <c r="B31" t="str">
        <f>Raw_5!A31</f>
        <v/>
      </c>
      <c r="C31" t="str">
        <f>Raw_5!B31</f>
        <v>(0.296)</v>
      </c>
      <c r="D31" t="str">
        <f>Raw_5!C31</f>
        <v>(0.289)</v>
      </c>
      <c r="E31" t="str">
        <f>Raw_5!D31</f>
        <v>(0.389)</v>
      </c>
      <c r="F31" t="str">
        <f>Raw_5!E31</f>
        <v>(0.613)</v>
      </c>
      <c r="H31" t="str">
        <f>Raw_5!F31</f>
        <v>(0.324)</v>
      </c>
    </row>
    <row r="32" spans="2:8" hidden="1">
      <c r="B32" t="str">
        <f>Raw_5!A32</f>
        <v>7.astrata</v>
      </c>
      <c r="C32" t="str">
        <f>Raw_5!B32</f>
        <v>1.087***</v>
      </c>
      <c r="D32" t="str">
        <f>Raw_5!C32</f>
        <v>1.123***</v>
      </c>
      <c r="E32" t="str">
        <f>Raw_5!D32</f>
        <v>1.391***</v>
      </c>
      <c r="F32" t="str">
        <f>Raw_5!E32</f>
        <v>1.510***</v>
      </c>
      <c r="H32" t="str">
        <f>Raw_5!F32</f>
        <v>-3.031***</v>
      </c>
    </row>
    <row r="33" spans="2:8" hidden="1">
      <c r="B33" t="str">
        <f>Raw_5!A33</f>
        <v/>
      </c>
      <c r="C33" t="str">
        <f>Raw_5!B33</f>
        <v>(0.305)</v>
      </c>
      <c r="D33" t="str">
        <f>Raw_5!C33</f>
        <v>(0.313)</v>
      </c>
      <c r="E33" t="str">
        <f>Raw_5!D33</f>
        <v>(0.509)</v>
      </c>
      <c r="F33" t="str">
        <f>Raw_5!E33</f>
        <v>(0.567)</v>
      </c>
      <c r="H33" t="str">
        <f>Raw_5!F33</f>
        <v>(0.350)</v>
      </c>
    </row>
    <row r="34" spans="2:8" hidden="1">
      <c r="B34" t="str">
        <f>Raw_5!A34</f>
        <v>8.astrata</v>
      </c>
      <c r="C34" t="str">
        <f>Raw_5!B34</f>
        <v>0.287</v>
      </c>
      <c r="D34" t="str">
        <f>Raw_5!C34</f>
        <v>0.295</v>
      </c>
      <c r="E34" t="str">
        <f>Raw_5!D34</f>
        <v>0.022</v>
      </c>
      <c r="F34" t="str">
        <f>Raw_5!E34</f>
        <v>0.863**</v>
      </c>
      <c r="H34" t="str">
        <f>Raw_5!F34</f>
        <v>-2.059***</v>
      </c>
    </row>
    <row r="35" spans="2:8" hidden="1">
      <c r="B35" t="str">
        <f>Raw_5!A35</f>
        <v/>
      </c>
      <c r="C35" t="str">
        <f>Raw_5!B35</f>
        <v>(0.190)</v>
      </c>
      <c r="D35" t="str">
        <f>Raw_5!C35</f>
        <v>(0.187)</v>
      </c>
      <c r="E35" t="str">
        <f>Raw_5!D35</f>
        <v>(0.299)</v>
      </c>
      <c r="F35" t="str">
        <f>Raw_5!E35</f>
        <v>(0.382)</v>
      </c>
      <c r="H35" t="str">
        <f>Raw_5!F35</f>
        <v>(0.310)</v>
      </c>
    </row>
    <row r="36" spans="2:8" hidden="1">
      <c r="B36" t="str">
        <f>Raw_5!A36</f>
        <v>9.astrata</v>
      </c>
      <c r="C36" t="str">
        <f>Raw_5!B36</f>
        <v>0.668***</v>
      </c>
      <c r="D36" t="str">
        <f>Raw_5!C36</f>
        <v>0.700***</v>
      </c>
      <c r="E36" t="str">
        <f>Raw_5!D36</f>
        <v>0.406</v>
      </c>
      <c r="F36" t="str">
        <f>Raw_5!E36</f>
        <v>1.035***</v>
      </c>
      <c r="H36" t="str">
        <f>Raw_5!F36</f>
        <v>-1.587***</v>
      </c>
    </row>
    <row r="37" spans="2:8" hidden="1">
      <c r="B37" t="str">
        <f>Raw_5!A37</f>
        <v/>
      </c>
      <c r="C37" t="str">
        <f>Raw_5!B37</f>
        <v>(0.211)</v>
      </c>
      <c r="D37" t="str">
        <f>Raw_5!C37</f>
        <v>(0.196)</v>
      </c>
      <c r="E37" t="str">
        <f>Raw_5!D37</f>
        <v>(0.318)</v>
      </c>
      <c r="F37" t="str">
        <f>Raw_5!E37</f>
        <v>(0.307)</v>
      </c>
      <c r="H37" t="str">
        <f>Raw_5!F37</f>
        <v>(0.361)</v>
      </c>
    </row>
    <row r="38" spans="2:8" hidden="1">
      <c r="B38" t="str">
        <f>Raw_5!A38</f>
        <v>10.astrata</v>
      </c>
      <c r="C38" t="str">
        <f>Raw_5!B38</f>
        <v>0.202</v>
      </c>
      <c r="D38" t="str">
        <f>Raw_5!C38</f>
        <v>0.218</v>
      </c>
      <c r="E38" t="str">
        <f>Raw_5!D38</f>
        <v>-0.247</v>
      </c>
      <c r="F38" t="str">
        <f>Raw_5!E38</f>
        <v>0.584</v>
      </c>
      <c r="H38" t="str">
        <f>Raw_5!F38</f>
        <v>-1.668***</v>
      </c>
    </row>
    <row r="39" spans="2:8" hidden="1">
      <c r="B39" t="str">
        <f>Raw_5!A39</f>
        <v/>
      </c>
      <c r="C39" t="str">
        <f>Raw_5!B39</f>
        <v>(0.213)</v>
      </c>
      <c r="D39" t="str">
        <f>Raw_5!C39</f>
        <v>(0.210)</v>
      </c>
      <c r="E39" t="str">
        <f>Raw_5!D39</f>
        <v>(0.456)</v>
      </c>
      <c r="F39" t="str">
        <f>Raw_5!E39</f>
        <v>(0.361)</v>
      </c>
      <c r="H39" t="str">
        <f>Raw_5!F39</f>
        <v>(0.324)</v>
      </c>
    </row>
    <row r="40" spans="2:8" hidden="1">
      <c r="B40" t="str">
        <f>Raw_5!A40</f>
        <v>11.astrata</v>
      </c>
      <c r="C40" t="str">
        <f>Raw_5!B40</f>
        <v>0.031</v>
      </c>
      <c r="D40" t="str">
        <f>Raw_5!C40</f>
        <v>0.106</v>
      </c>
      <c r="E40" t="str">
        <f>Raw_5!D40</f>
        <v>-0.073</v>
      </c>
      <c r="F40" t="str">
        <f>Raw_5!E40</f>
        <v>0.751</v>
      </c>
      <c r="H40" t="str">
        <f>Raw_5!F40</f>
        <v>-2.062***</v>
      </c>
    </row>
    <row r="41" spans="2:8" hidden="1">
      <c r="B41" t="str">
        <f>Raw_5!A41</f>
        <v/>
      </c>
      <c r="C41" t="str">
        <f>Raw_5!B41</f>
        <v>(0.708)</v>
      </c>
      <c r="D41" t="str">
        <f>Raw_5!C41</f>
        <v>(0.705)</v>
      </c>
      <c r="E41" t="str">
        <f>Raw_5!D41</f>
        <v>(0.712)</v>
      </c>
      <c r="F41" t="str">
        <f>Raw_5!E41</f>
        <v>(0.698)</v>
      </c>
      <c r="H41" t="str">
        <f>Raw_5!F41</f>
        <v>(0.372)</v>
      </c>
    </row>
    <row r="42" spans="2:8" hidden="1">
      <c r="B42" t="str">
        <f>Raw_5!A42</f>
        <v>12.astrata</v>
      </c>
      <c r="C42" t="str">
        <f>Raw_5!B42</f>
        <v>0.541</v>
      </c>
      <c r="D42" t="str">
        <f>Raw_5!C42</f>
        <v>0.658</v>
      </c>
      <c r="E42" t="str">
        <f>Raw_5!D42</f>
        <v>0.999*</v>
      </c>
      <c r="F42" t="str">
        <f>Raw_5!E42</f>
        <v>0.486</v>
      </c>
      <c r="H42" t="str">
        <f>Raw_5!F42</f>
        <v>-3.063***</v>
      </c>
    </row>
    <row r="43" spans="2:8" hidden="1">
      <c r="B43" t="str">
        <f>Raw_5!A43</f>
        <v/>
      </c>
      <c r="C43" t="str">
        <f>Raw_5!B43</f>
        <v>(0.466)</v>
      </c>
      <c r="D43" t="str">
        <f>Raw_5!C43</f>
        <v>(0.443)</v>
      </c>
      <c r="E43" t="str">
        <f>Raw_5!D43</f>
        <v>(0.536)</v>
      </c>
      <c r="F43" t="str">
        <f>Raw_5!E43</f>
        <v>(1.119)</v>
      </c>
      <c r="H43" t="str">
        <f>Raw_5!F43</f>
        <v>(0.464)</v>
      </c>
    </row>
    <row r="44" spans="2:8" hidden="1">
      <c r="B44" t="str">
        <f>Raw_5!A44</f>
        <v>13.astrata</v>
      </c>
      <c r="C44" t="str">
        <f>Raw_5!B44</f>
        <v>-1.434***</v>
      </c>
      <c r="D44" t="str">
        <f>Raw_5!C44</f>
        <v>-1.488***</v>
      </c>
      <c r="E44" t="str">
        <f>Raw_5!D44</f>
        <v>-1.601***</v>
      </c>
      <c r="F44" t="str">
        <f>Raw_5!E44</f>
        <v>-1.148*</v>
      </c>
      <c r="H44" t="str">
        <f>Raw_5!F44</f>
        <v>-1.354***</v>
      </c>
    </row>
    <row r="45" spans="2:8" hidden="1">
      <c r="B45" t="str">
        <f>Raw_5!A45</f>
        <v/>
      </c>
      <c r="C45" t="str">
        <f>Raw_5!B45</f>
        <v>(0.369)</v>
      </c>
      <c r="D45" t="str">
        <f>Raw_5!C45</f>
        <v>(0.387)</v>
      </c>
      <c r="E45" t="str">
        <f>Raw_5!D45</f>
        <v>(0.397)</v>
      </c>
      <c r="F45" t="str">
        <f>Raw_5!E45</f>
        <v>(0.615)</v>
      </c>
      <c r="H45" t="str">
        <f>Raw_5!F45</f>
        <v>(0.346)</v>
      </c>
    </row>
    <row r="46" spans="2:8" hidden="1">
      <c r="B46" t="str">
        <f>Raw_5!A46</f>
        <v>15.astrata</v>
      </c>
      <c r="C46" t="str">
        <f>Raw_5!B46</f>
        <v>0.336</v>
      </c>
      <c r="D46" t="str">
        <f>Raw_5!C46</f>
        <v>0.374*</v>
      </c>
      <c r="E46" t="str">
        <f>Raw_5!D46</f>
        <v>0.341</v>
      </c>
      <c r="F46" t="str">
        <f>Raw_5!E46</f>
        <v>0.769*</v>
      </c>
      <c r="H46" t="str">
        <f>Raw_5!F46</f>
        <v>-1.115***</v>
      </c>
    </row>
    <row r="47" spans="2:8" hidden="1">
      <c r="B47" t="str">
        <f>Raw_5!A47</f>
        <v/>
      </c>
      <c r="C47" t="str">
        <f>Raw_5!B47</f>
        <v>(0.204)</v>
      </c>
      <c r="D47" t="str">
        <f>Raw_5!C47</f>
        <v>(0.211)</v>
      </c>
      <c r="E47" t="str">
        <f>Raw_5!D47</f>
        <v>(0.372)</v>
      </c>
      <c r="F47" t="str">
        <f>Raw_5!E47</f>
        <v>(0.406)</v>
      </c>
      <c r="H47" t="str">
        <f>Raw_5!F47</f>
        <v>(0.323)</v>
      </c>
    </row>
    <row r="48" spans="2:8">
      <c r="B48" t="str">
        <f>Raw_5!A48</f>
        <v>age</v>
      </c>
      <c r="C48" t="str">
        <f>Raw_5!B48</f>
        <v>-0.040***</v>
      </c>
      <c r="D48" t="str">
        <f>Raw_5!C48</f>
        <v/>
      </c>
      <c r="E48" t="str">
        <f>Raw_5!D48</f>
        <v>0.228***</v>
      </c>
      <c r="F48" t="str">
        <f>Raw_5!E48</f>
        <v>-0.069</v>
      </c>
      <c r="H48" t="str">
        <f>Raw_5!F48</f>
        <v>0.018***</v>
      </c>
    </row>
    <row r="49" spans="2:8">
      <c r="B49" t="str">
        <f>Raw_5!A49</f>
        <v/>
      </c>
      <c r="C49" t="str">
        <f>Raw_5!B49</f>
        <v>(0.010)</v>
      </c>
      <c r="D49" t="str">
        <f>Raw_5!C49</f>
        <v/>
      </c>
      <c r="E49" t="str">
        <f>Raw_5!D49</f>
        <v>(0.029)</v>
      </c>
      <c r="F49" t="str">
        <f>Raw_5!E49</f>
        <v>(0.089)</v>
      </c>
      <c r="H49" t="str">
        <f>Raw_5!F49</f>
        <v>(0.004)</v>
      </c>
    </row>
    <row r="50" spans="2:8">
      <c r="B50" t="str">
        <f>Raw_5!A50</f>
        <v>Constant</v>
      </c>
      <c r="C50" t="str">
        <f>Raw_5!B50</f>
        <v>-0.815***</v>
      </c>
      <c r="D50" t="str">
        <f>Raw_5!C50</f>
        <v>-1.273***</v>
      </c>
      <c r="E50" t="str">
        <f>Raw_5!D50</f>
        <v>-3.376***</v>
      </c>
      <c r="F50" t="str">
        <f>Raw_5!E50</f>
        <v>0.287</v>
      </c>
      <c r="H50" t="str">
        <f>Raw_5!F50</f>
        <v>1.372***</v>
      </c>
    </row>
    <row r="51" spans="2:8">
      <c r="B51" t="str">
        <f>Raw_5!A51</f>
        <v/>
      </c>
      <c r="C51" t="str">
        <f>Raw_5!B51</f>
        <v>(0.254)</v>
      </c>
      <c r="D51" t="str">
        <f>Raw_5!C51</f>
        <v>(0.224)</v>
      </c>
      <c r="E51" t="str">
        <f>Raw_5!D51</f>
        <v>(0.428)</v>
      </c>
      <c r="F51" t="str">
        <f>Raw_5!E51</f>
        <v>(1.450)</v>
      </c>
      <c r="H51" t="str">
        <f>Raw_5!F51</f>
        <v>(0.282)</v>
      </c>
    </row>
    <row r="52" spans="2:8">
      <c r="B52" t="str">
        <f>Raw_5!A52</f>
        <v/>
      </c>
      <c r="C52" t="str">
        <f>Raw_5!B52</f>
        <v/>
      </c>
      <c r="D52" t="str">
        <f>Raw_5!C52</f>
        <v/>
      </c>
      <c r="E52" t="str">
        <f>Raw_5!D52</f>
        <v/>
      </c>
      <c r="F52" t="str">
        <f>Raw_5!E52</f>
        <v/>
      </c>
      <c r="H52" t="str">
        <f>Raw_5!F52</f>
        <v/>
      </c>
    </row>
    <row r="53" spans="2:8">
      <c r="B53" t="str">
        <f>Raw_5!A53</f>
        <v>Observations</v>
      </c>
      <c r="C53" t="str">
        <f>Raw_5!B53</f>
        <v>14,646</v>
      </c>
      <c r="D53" t="str">
        <f>Raw_5!C53</f>
        <v>14,646</v>
      </c>
      <c r="E53" t="str">
        <f>Raw_5!D53</f>
        <v>8,247</v>
      </c>
      <c r="F53" t="str">
        <f>Raw_5!E53</f>
        <v>2,467</v>
      </c>
      <c r="H53" t="str">
        <f>Raw_5!F53</f>
        <v>19,400</v>
      </c>
    </row>
    <row r="54" spans="2:8">
      <c r="B54" t="str">
        <f>Raw_5!A54</f>
        <v>Standard errors in parentheses</v>
      </c>
    </row>
    <row r="55" spans="2:8">
      <c r="B55" t="str">
        <f>Raw_5!A55</f>
        <v>*** p&lt;0.01, ** p&lt;0.05, * p&lt;0.1</v>
      </c>
    </row>
  </sheetData>
  <hyperlinks>
    <hyperlink ref="A1" location="Overview!A1" display="Retur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workbookViewId="0"/>
  </sheetViews>
  <sheetFormatPr defaultRowHeight="14.5"/>
  <sheetData>
    <row r="1" spans="1:17">
      <c r="A1" t="s">
        <v>19</v>
      </c>
      <c r="B1" t="s">
        <v>42</v>
      </c>
      <c r="C1" t="s">
        <v>45</v>
      </c>
      <c r="D1" t="s">
        <v>56</v>
      </c>
      <c r="E1" t="s">
        <v>58</v>
      </c>
      <c r="F1" t="s">
        <v>70</v>
      </c>
      <c r="G1" t="s">
        <v>72</v>
      </c>
      <c r="H1" t="s">
        <v>80</v>
      </c>
      <c r="I1" t="s">
        <v>82</v>
      </c>
      <c r="J1" t="s">
        <v>94</v>
      </c>
      <c r="K1" t="s">
        <v>100</v>
      </c>
      <c r="L1" t="s">
        <v>524</v>
      </c>
      <c r="M1" t="s">
        <v>528</v>
      </c>
      <c r="N1" t="s">
        <v>550</v>
      </c>
      <c r="O1" t="s">
        <v>553</v>
      </c>
      <c r="P1" t="s">
        <v>578</v>
      </c>
      <c r="Q1" t="s">
        <v>582</v>
      </c>
    </row>
    <row r="2" spans="1:17">
      <c r="A2" t="s">
        <v>20</v>
      </c>
      <c r="B2" t="s">
        <v>43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  <c r="K2" t="s">
        <v>43</v>
      </c>
      <c r="L2" t="s">
        <v>43</v>
      </c>
      <c r="M2" t="s">
        <v>43</v>
      </c>
      <c r="N2" t="s">
        <v>43</v>
      </c>
      <c r="O2" t="s">
        <v>43</v>
      </c>
      <c r="P2" t="s">
        <v>43</v>
      </c>
      <c r="Q2" t="s">
        <v>43</v>
      </c>
    </row>
    <row r="3" spans="1:17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 t="s">
        <v>19</v>
      </c>
      <c r="H3" t="s">
        <v>19</v>
      </c>
      <c r="I3" t="s">
        <v>19</v>
      </c>
      <c r="J3" t="s">
        <v>19</v>
      </c>
      <c r="K3" t="s">
        <v>19</v>
      </c>
      <c r="L3" t="s">
        <v>19</v>
      </c>
      <c r="M3" t="s">
        <v>19</v>
      </c>
      <c r="N3" t="s">
        <v>19</v>
      </c>
      <c r="O3" t="s">
        <v>19</v>
      </c>
      <c r="P3" t="s">
        <v>19</v>
      </c>
      <c r="Q3" t="s">
        <v>19</v>
      </c>
    </row>
    <row r="4" spans="1:17">
      <c r="A4" t="s">
        <v>21</v>
      </c>
      <c r="B4" t="s">
        <v>414</v>
      </c>
      <c r="C4" t="s">
        <v>417</v>
      </c>
      <c r="D4" t="s">
        <v>19</v>
      </c>
      <c r="E4" t="s">
        <v>19</v>
      </c>
      <c r="F4" t="s">
        <v>19</v>
      </c>
      <c r="G4" t="s">
        <v>19</v>
      </c>
      <c r="H4" t="s">
        <v>19</v>
      </c>
      <c r="I4" t="s">
        <v>19</v>
      </c>
      <c r="J4" t="s">
        <v>125</v>
      </c>
      <c r="K4" t="s">
        <v>504</v>
      </c>
      <c r="L4" t="s">
        <v>19</v>
      </c>
      <c r="M4" t="s">
        <v>19</v>
      </c>
      <c r="N4" t="s">
        <v>19</v>
      </c>
      <c r="O4" t="s">
        <v>19</v>
      </c>
      <c r="P4" t="s">
        <v>19</v>
      </c>
      <c r="Q4" t="s">
        <v>19</v>
      </c>
    </row>
    <row r="5" spans="1:17">
      <c r="A5" t="s">
        <v>19</v>
      </c>
      <c r="B5" t="s">
        <v>196</v>
      </c>
      <c r="C5" t="s">
        <v>418</v>
      </c>
      <c r="D5" t="s">
        <v>19</v>
      </c>
      <c r="E5" t="s">
        <v>19</v>
      </c>
      <c r="F5" t="s">
        <v>19</v>
      </c>
      <c r="G5" t="s">
        <v>19</v>
      </c>
      <c r="H5" t="s">
        <v>19</v>
      </c>
      <c r="I5" t="s">
        <v>19</v>
      </c>
      <c r="J5" t="s">
        <v>292</v>
      </c>
      <c r="K5" t="s">
        <v>505</v>
      </c>
      <c r="L5" t="s">
        <v>19</v>
      </c>
      <c r="M5" t="s">
        <v>19</v>
      </c>
      <c r="N5" t="s">
        <v>19</v>
      </c>
      <c r="O5" t="s">
        <v>19</v>
      </c>
      <c r="P5" t="s">
        <v>19</v>
      </c>
      <c r="Q5" t="s">
        <v>19</v>
      </c>
    </row>
    <row r="6" spans="1:17">
      <c r="A6" t="s">
        <v>22</v>
      </c>
      <c r="B6" t="s">
        <v>19</v>
      </c>
      <c r="C6" t="s">
        <v>419</v>
      </c>
      <c r="D6" t="s">
        <v>19</v>
      </c>
      <c r="E6" t="s">
        <v>441</v>
      </c>
      <c r="F6" t="s">
        <v>19</v>
      </c>
      <c r="G6" t="s">
        <v>460</v>
      </c>
      <c r="H6" t="s">
        <v>19</v>
      </c>
      <c r="I6" t="s">
        <v>140</v>
      </c>
      <c r="J6" t="s">
        <v>19</v>
      </c>
      <c r="K6" t="s">
        <v>506</v>
      </c>
      <c r="L6" t="s">
        <v>19</v>
      </c>
      <c r="M6" t="s">
        <v>529</v>
      </c>
      <c r="N6" t="s">
        <v>19</v>
      </c>
      <c r="O6" t="s">
        <v>554</v>
      </c>
      <c r="P6" t="s">
        <v>19</v>
      </c>
      <c r="Q6" t="s">
        <v>583</v>
      </c>
    </row>
    <row r="7" spans="1:17">
      <c r="A7" t="s">
        <v>19</v>
      </c>
      <c r="B7" t="s">
        <v>19</v>
      </c>
      <c r="C7" t="s">
        <v>176</v>
      </c>
      <c r="D7" t="s">
        <v>19</v>
      </c>
      <c r="E7" t="s">
        <v>176</v>
      </c>
      <c r="F7" t="s">
        <v>19</v>
      </c>
      <c r="G7" t="s">
        <v>106</v>
      </c>
      <c r="H7" t="s">
        <v>19</v>
      </c>
      <c r="I7" t="s">
        <v>85</v>
      </c>
      <c r="J7" t="s">
        <v>19</v>
      </c>
      <c r="K7" t="s">
        <v>507</v>
      </c>
      <c r="L7" t="s">
        <v>19</v>
      </c>
      <c r="M7" t="s">
        <v>530</v>
      </c>
      <c r="N7" t="s">
        <v>19</v>
      </c>
      <c r="O7" t="s">
        <v>555</v>
      </c>
      <c r="P7" t="s">
        <v>19</v>
      </c>
      <c r="Q7" t="s">
        <v>106</v>
      </c>
    </row>
    <row r="8" spans="1:17">
      <c r="A8" t="s">
        <v>23</v>
      </c>
      <c r="B8" t="s">
        <v>19</v>
      </c>
      <c r="C8" t="s">
        <v>420</v>
      </c>
      <c r="D8" t="s">
        <v>19</v>
      </c>
      <c r="E8" t="s">
        <v>109</v>
      </c>
      <c r="F8" t="s">
        <v>19</v>
      </c>
      <c r="G8" t="s">
        <v>461</v>
      </c>
      <c r="H8" t="s">
        <v>19</v>
      </c>
      <c r="I8" t="s">
        <v>483</v>
      </c>
      <c r="J8" t="s">
        <v>19</v>
      </c>
      <c r="K8" t="s">
        <v>508</v>
      </c>
      <c r="L8" t="s">
        <v>19</v>
      </c>
      <c r="M8" t="s">
        <v>531</v>
      </c>
      <c r="N8" t="s">
        <v>19</v>
      </c>
      <c r="O8" t="s">
        <v>556</v>
      </c>
      <c r="P8" t="s">
        <v>19</v>
      </c>
      <c r="Q8" t="s">
        <v>92</v>
      </c>
    </row>
    <row r="9" spans="1:17">
      <c r="A9" t="s">
        <v>19</v>
      </c>
      <c r="B9" t="s">
        <v>19</v>
      </c>
      <c r="C9" t="s">
        <v>421</v>
      </c>
      <c r="D9" t="s">
        <v>19</v>
      </c>
      <c r="E9" t="s">
        <v>184</v>
      </c>
      <c r="F9" t="s">
        <v>19</v>
      </c>
      <c r="G9" t="s">
        <v>53</v>
      </c>
      <c r="H9" t="s">
        <v>19</v>
      </c>
      <c r="I9" t="s">
        <v>484</v>
      </c>
      <c r="J9" t="s">
        <v>19</v>
      </c>
      <c r="K9" t="s">
        <v>509</v>
      </c>
      <c r="L9" t="s">
        <v>19</v>
      </c>
      <c r="M9" t="s">
        <v>137</v>
      </c>
      <c r="N9" t="s">
        <v>19</v>
      </c>
      <c r="O9" t="s">
        <v>557</v>
      </c>
      <c r="P9" t="s">
        <v>19</v>
      </c>
      <c r="Q9" t="s">
        <v>84</v>
      </c>
    </row>
    <row r="10" spans="1:17">
      <c r="A10" t="s">
        <v>24</v>
      </c>
      <c r="B10" t="s">
        <v>19</v>
      </c>
      <c r="C10" t="s">
        <v>422</v>
      </c>
      <c r="D10" t="s">
        <v>19</v>
      </c>
      <c r="E10" t="s">
        <v>442</v>
      </c>
      <c r="F10" t="s">
        <v>19</v>
      </c>
      <c r="G10" t="s">
        <v>462</v>
      </c>
      <c r="H10" t="s">
        <v>19</v>
      </c>
      <c r="I10" t="s">
        <v>485</v>
      </c>
      <c r="J10" t="s">
        <v>19</v>
      </c>
      <c r="K10" t="s">
        <v>510</v>
      </c>
      <c r="L10" t="s">
        <v>19</v>
      </c>
      <c r="M10" t="s">
        <v>532</v>
      </c>
      <c r="N10" t="s">
        <v>19</v>
      </c>
      <c r="O10" t="s">
        <v>558</v>
      </c>
      <c r="P10" t="s">
        <v>19</v>
      </c>
      <c r="Q10" t="s">
        <v>584</v>
      </c>
    </row>
    <row r="11" spans="1:17">
      <c r="A11" t="s">
        <v>19</v>
      </c>
      <c r="B11" t="s">
        <v>19</v>
      </c>
      <c r="C11" t="s">
        <v>151</v>
      </c>
      <c r="D11" t="s">
        <v>19</v>
      </c>
      <c r="E11" t="s">
        <v>443</v>
      </c>
      <c r="F11" t="s">
        <v>19</v>
      </c>
      <c r="G11" t="s">
        <v>463</v>
      </c>
      <c r="H11" t="s">
        <v>19</v>
      </c>
      <c r="I11" t="s">
        <v>486</v>
      </c>
      <c r="J11" t="s">
        <v>19</v>
      </c>
      <c r="K11" t="s">
        <v>492</v>
      </c>
      <c r="L11" t="s">
        <v>19</v>
      </c>
      <c r="M11" t="s">
        <v>113</v>
      </c>
      <c r="N11" t="s">
        <v>19</v>
      </c>
      <c r="O11" t="s">
        <v>559</v>
      </c>
      <c r="P11" t="s">
        <v>19</v>
      </c>
      <c r="Q11" t="s">
        <v>585</v>
      </c>
    </row>
    <row r="12" spans="1:17">
      <c r="A12" t="s">
        <v>25</v>
      </c>
      <c r="B12" t="s">
        <v>19</v>
      </c>
      <c r="C12" t="s">
        <v>423</v>
      </c>
      <c r="D12" t="s">
        <v>19</v>
      </c>
      <c r="E12" t="s">
        <v>62</v>
      </c>
      <c r="F12" t="s">
        <v>19</v>
      </c>
      <c r="G12" t="s">
        <v>464</v>
      </c>
      <c r="H12" t="s">
        <v>19</v>
      </c>
      <c r="I12" t="s">
        <v>487</v>
      </c>
      <c r="J12" t="s">
        <v>19</v>
      </c>
      <c r="K12" t="s">
        <v>96</v>
      </c>
      <c r="L12" t="s">
        <v>19</v>
      </c>
      <c r="M12" t="s">
        <v>533</v>
      </c>
      <c r="N12" t="s">
        <v>19</v>
      </c>
      <c r="O12" t="s">
        <v>560</v>
      </c>
      <c r="P12" t="s">
        <v>19</v>
      </c>
      <c r="Q12" t="s">
        <v>68</v>
      </c>
    </row>
    <row r="13" spans="1:17">
      <c r="A13" t="s">
        <v>19</v>
      </c>
      <c r="B13" t="s">
        <v>19</v>
      </c>
      <c r="C13" t="s">
        <v>87</v>
      </c>
      <c r="D13" t="s">
        <v>19</v>
      </c>
      <c r="E13" t="s">
        <v>185</v>
      </c>
      <c r="F13" t="s">
        <v>19</v>
      </c>
      <c r="G13" t="s">
        <v>465</v>
      </c>
      <c r="H13" t="s">
        <v>19</v>
      </c>
      <c r="I13" t="s">
        <v>488</v>
      </c>
      <c r="J13" t="s">
        <v>19</v>
      </c>
      <c r="K13" t="s">
        <v>344</v>
      </c>
      <c r="L13" t="s">
        <v>19</v>
      </c>
      <c r="M13" t="s">
        <v>534</v>
      </c>
      <c r="N13" t="s">
        <v>19</v>
      </c>
      <c r="O13" t="s">
        <v>561</v>
      </c>
      <c r="P13" t="s">
        <v>19</v>
      </c>
      <c r="Q13" t="s">
        <v>586</v>
      </c>
    </row>
    <row r="14" spans="1:17">
      <c r="A14" t="s">
        <v>26</v>
      </c>
      <c r="B14" t="s">
        <v>19</v>
      </c>
      <c r="C14" t="s">
        <v>424</v>
      </c>
      <c r="D14" t="s">
        <v>19</v>
      </c>
      <c r="E14" t="s">
        <v>444</v>
      </c>
      <c r="F14" t="s">
        <v>19</v>
      </c>
      <c r="G14" t="s">
        <v>466</v>
      </c>
      <c r="H14" t="s">
        <v>19</v>
      </c>
      <c r="I14" t="s">
        <v>489</v>
      </c>
      <c r="J14" t="s">
        <v>19</v>
      </c>
      <c r="K14" t="s">
        <v>511</v>
      </c>
      <c r="L14" t="s">
        <v>19</v>
      </c>
      <c r="M14" t="s">
        <v>535</v>
      </c>
      <c r="N14" t="s">
        <v>19</v>
      </c>
      <c r="O14" t="s">
        <v>562</v>
      </c>
      <c r="P14" t="s">
        <v>19</v>
      </c>
      <c r="Q14" t="s">
        <v>587</v>
      </c>
    </row>
    <row r="15" spans="1:17">
      <c r="A15" t="s">
        <v>19</v>
      </c>
      <c r="B15" t="s">
        <v>19</v>
      </c>
      <c r="C15" t="s">
        <v>363</v>
      </c>
      <c r="D15" t="s">
        <v>19</v>
      </c>
      <c r="E15" t="s">
        <v>445</v>
      </c>
      <c r="F15" t="s">
        <v>19</v>
      </c>
      <c r="G15" t="s">
        <v>467</v>
      </c>
      <c r="H15" t="s">
        <v>19</v>
      </c>
      <c r="I15" t="s">
        <v>467</v>
      </c>
      <c r="J15" t="s">
        <v>19</v>
      </c>
      <c r="K15" t="s">
        <v>512</v>
      </c>
      <c r="L15" t="s">
        <v>19</v>
      </c>
      <c r="M15" t="s">
        <v>536</v>
      </c>
      <c r="N15" t="s">
        <v>19</v>
      </c>
      <c r="O15" t="s">
        <v>559</v>
      </c>
      <c r="P15" t="s">
        <v>19</v>
      </c>
      <c r="Q15" t="s">
        <v>588</v>
      </c>
    </row>
    <row r="16" spans="1:17">
      <c r="A16" t="s">
        <v>27</v>
      </c>
      <c r="B16" t="s">
        <v>19</v>
      </c>
      <c r="C16" t="s">
        <v>425</v>
      </c>
      <c r="D16" t="s">
        <v>19</v>
      </c>
      <c r="E16" t="s">
        <v>446</v>
      </c>
      <c r="F16" t="s">
        <v>19</v>
      </c>
      <c r="G16" t="s">
        <v>54</v>
      </c>
      <c r="H16" t="s">
        <v>19</v>
      </c>
      <c r="I16" t="s">
        <v>490</v>
      </c>
      <c r="J16" t="s">
        <v>19</v>
      </c>
      <c r="K16" t="s">
        <v>513</v>
      </c>
      <c r="L16" t="s">
        <v>19</v>
      </c>
      <c r="M16" t="s">
        <v>537</v>
      </c>
      <c r="N16" t="s">
        <v>19</v>
      </c>
      <c r="O16" t="s">
        <v>563</v>
      </c>
      <c r="P16" t="s">
        <v>19</v>
      </c>
      <c r="Q16" t="s">
        <v>589</v>
      </c>
    </row>
    <row r="17" spans="1:17">
      <c r="A17" t="s">
        <v>19</v>
      </c>
      <c r="B17" t="s">
        <v>19</v>
      </c>
      <c r="C17" t="s">
        <v>147</v>
      </c>
      <c r="D17" t="s">
        <v>19</v>
      </c>
      <c r="E17" t="s">
        <v>106</v>
      </c>
      <c r="F17" t="s">
        <v>19</v>
      </c>
      <c r="G17" t="s">
        <v>468</v>
      </c>
      <c r="H17" t="s">
        <v>19</v>
      </c>
      <c r="I17" t="s">
        <v>75</v>
      </c>
      <c r="J17" t="s">
        <v>19</v>
      </c>
      <c r="K17" t="s">
        <v>224</v>
      </c>
      <c r="L17" t="s">
        <v>19</v>
      </c>
      <c r="M17" t="s">
        <v>224</v>
      </c>
      <c r="N17" t="s">
        <v>19</v>
      </c>
      <c r="O17" t="s">
        <v>564</v>
      </c>
      <c r="P17" t="s">
        <v>19</v>
      </c>
      <c r="Q17" t="s">
        <v>63</v>
      </c>
    </row>
    <row r="18" spans="1:17">
      <c r="A18" t="s">
        <v>28</v>
      </c>
      <c r="B18" t="s">
        <v>19</v>
      </c>
      <c r="C18" t="s">
        <v>426</v>
      </c>
      <c r="D18" t="s">
        <v>19</v>
      </c>
      <c r="E18" t="s">
        <v>447</v>
      </c>
      <c r="F18" t="s">
        <v>19</v>
      </c>
      <c r="G18" t="s">
        <v>469</v>
      </c>
      <c r="H18" t="s">
        <v>19</v>
      </c>
      <c r="I18" t="s">
        <v>491</v>
      </c>
      <c r="J18" t="s">
        <v>19</v>
      </c>
      <c r="K18" t="s">
        <v>514</v>
      </c>
      <c r="L18" t="s">
        <v>19</v>
      </c>
      <c r="M18" t="s">
        <v>538</v>
      </c>
      <c r="N18" t="s">
        <v>19</v>
      </c>
      <c r="O18" t="s">
        <v>565</v>
      </c>
      <c r="P18" t="s">
        <v>19</v>
      </c>
      <c r="Q18" t="s">
        <v>590</v>
      </c>
    </row>
    <row r="19" spans="1:17">
      <c r="A19" t="s">
        <v>19</v>
      </c>
      <c r="B19" t="s">
        <v>19</v>
      </c>
      <c r="C19" t="s">
        <v>427</v>
      </c>
      <c r="D19" t="s">
        <v>19</v>
      </c>
      <c r="E19" t="s">
        <v>176</v>
      </c>
      <c r="F19" t="s">
        <v>19</v>
      </c>
      <c r="G19" t="s">
        <v>470</v>
      </c>
      <c r="H19" t="s">
        <v>19</v>
      </c>
      <c r="I19" t="s">
        <v>492</v>
      </c>
      <c r="J19" t="s">
        <v>19</v>
      </c>
      <c r="K19" t="s">
        <v>90</v>
      </c>
      <c r="L19" t="s">
        <v>19</v>
      </c>
      <c r="M19" t="s">
        <v>48</v>
      </c>
      <c r="N19" t="s">
        <v>19</v>
      </c>
      <c r="O19" t="s">
        <v>65</v>
      </c>
      <c r="P19" t="s">
        <v>19</v>
      </c>
      <c r="Q19" t="s">
        <v>159</v>
      </c>
    </row>
    <row r="20" spans="1:17">
      <c r="A20" t="s">
        <v>29</v>
      </c>
      <c r="B20" t="s">
        <v>19</v>
      </c>
      <c r="C20" t="s">
        <v>64</v>
      </c>
      <c r="D20" t="s">
        <v>19</v>
      </c>
      <c r="E20" t="s">
        <v>448</v>
      </c>
      <c r="F20" t="s">
        <v>19</v>
      </c>
      <c r="G20" t="s">
        <v>471</v>
      </c>
      <c r="H20" t="s">
        <v>19</v>
      </c>
      <c r="I20" t="s">
        <v>493</v>
      </c>
      <c r="J20" t="s">
        <v>19</v>
      </c>
      <c r="K20" t="s">
        <v>515</v>
      </c>
      <c r="L20" t="s">
        <v>19</v>
      </c>
      <c r="M20" t="s">
        <v>539</v>
      </c>
      <c r="N20" t="s">
        <v>19</v>
      </c>
      <c r="O20" t="s">
        <v>566</v>
      </c>
      <c r="P20" t="s">
        <v>19</v>
      </c>
      <c r="Q20" t="s">
        <v>591</v>
      </c>
    </row>
    <row r="21" spans="1:17">
      <c r="A21" t="s">
        <v>19</v>
      </c>
      <c r="B21" t="s">
        <v>19</v>
      </c>
      <c r="C21" t="s">
        <v>428</v>
      </c>
      <c r="D21" t="s">
        <v>19</v>
      </c>
      <c r="E21" t="s">
        <v>49</v>
      </c>
      <c r="F21" t="s">
        <v>19</v>
      </c>
      <c r="G21" t="s">
        <v>472</v>
      </c>
      <c r="H21" t="s">
        <v>19</v>
      </c>
      <c r="I21" t="s">
        <v>494</v>
      </c>
      <c r="J21" t="s">
        <v>19</v>
      </c>
      <c r="K21" t="s">
        <v>516</v>
      </c>
      <c r="L21" t="s">
        <v>19</v>
      </c>
      <c r="M21" t="s">
        <v>540</v>
      </c>
      <c r="N21" t="s">
        <v>19</v>
      </c>
      <c r="O21" t="s">
        <v>567</v>
      </c>
      <c r="P21" t="s">
        <v>19</v>
      </c>
      <c r="Q21" t="s">
        <v>104</v>
      </c>
    </row>
    <row r="22" spans="1:17">
      <c r="A22" t="s">
        <v>30</v>
      </c>
      <c r="B22" t="s">
        <v>19</v>
      </c>
      <c r="C22" t="s">
        <v>429</v>
      </c>
      <c r="D22" t="s">
        <v>19</v>
      </c>
      <c r="E22" t="s">
        <v>449</v>
      </c>
      <c r="F22" t="s">
        <v>19</v>
      </c>
      <c r="G22" t="s">
        <v>473</v>
      </c>
      <c r="H22" t="s">
        <v>19</v>
      </c>
      <c r="I22" t="s">
        <v>495</v>
      </c>
      <c r="J22" t="s">
        <v>19</v>
      </c>
      <c r="K22" t="s">
        <v>517</v>
      </c>
      <c r="L22" t="s">
        <v>19</v>
      </c>
      <c r="M22" t="s">
        <v>541</v>
      </c>
      <c r="N22" t="s">
        <v>19</v>
      </c>
      <c r="O22" t="s">
        <v>568</v>
      </c>
      <c r="P22" t="s">
        <v>19</v>
      </c>
      <c r="Q22" t="s">
        <v>592</v>
      </c>
    </row>
    <row r="23" spans="1:17">
      <c r="A23" t="s">
        <v>19</v>
      </c>
      <c r="B23" t="s">
        <v>19</v>
      </c>
      <c r="C23" t="s">
        <v>430</v>
      </c>
      <c r="D23" t="s">
        <v>19</v>
      </c>
      <c r="E23" t="s">
        <v>450</v>
      </c>
      <c r="F23" t="s">
        <v>19</v>
      </c>
      <c r="G23" t="s">
        <v>474</v>
      </c>
      <c r="H23" t="s">
        <v>19</v>
      </c>
      <c r="I23" t="s">
        <v>496</v>
      </c>
      <c r="J23" t="s">
        <v>19</v>
      </c>
      <c r="K23" t="s">
        <v>86</v>
      </c>
      <c r="L23" t="s">
        <v>19</v>
      </c>
      <c r="M23" t="s">
        <v>55</v>
      </c>
      <c r="N23" t="s">
        <v>19</v>
      </c>
      <c r="O23" t="s">
        <v>569</v>
      </c>
      <c r="P23" t="s">
        <v>19</v>
      </c>
      <c r="Q23" t="s">
        <v>593</v>
      </c>
    </row>
    <row r="24" spans="1:17">
      <c r="A24" t="s">
        <v>31</v>
      </c>
      <c r="B24" t="s">
        <v>19</v>
      </c>
      <c r="C24" t="s">
        <v>52</v>
      </c>
      <c r="D24" t="s">
        <v>19</v>
      </c>
      <c r="E24" t="s">
        <v>52</v>
      </c>
      <c r="F24" t="s">
        <v>19</v>
      </c>
      <c r="G24" t="s">
        <v>52</v>
      </c>
      <c r="H24" t="s">
        <v>19</v>
      </c>
      <c r="I24" t="s">
        <v>52</v>
      </c>
      <c r="J24" t="s">
        <v>19</v>
      </c>
      <c r="K24" t="s">
        <v>52</v>
      </c>
      <c r="L24" t="s">
        <v>19</v>
      </c>
      <c r="M24" t="s">
        <v>52</v>
      </c>
      <c r="N24" t="s">
        <v>19</v>
      </c>
      <c r="O24" t="s">
        <v>52</v>
      </c>
      <c r="P24" t="s">
        <v>19</v>
      </c>
      <c r="Q24" t="s">
        <v>52</v>
      </c>
    </row>
    <row r="25" spans="1:17">
      <c r="A25" t="s">
        <v>19</v>
      </c>
      <c r="B25" t="s">
        <v>19</v>
      </c>
      <c r="C25" t="s">
        <v>19</v>
      </c>
      <c r="D25" t="s">
        <v>19</v>
      </c>
      <c r="E25" t="s">
        <v>19</v>
      </c>
      <c r="F25" t="s">
        <v>19</v>
      </c>
      <c r="G25" t="s">
        <v>19</v>
      </c>
      <c r="H25" t="s">
        <v>19</v>
      </c>
      <c r="I25" t="s">
        <v>19</v>
      </c>
      <c r="J25" t="s">
        <v>19</v>
      </c>
      <c r="K25" t="s">
        <v>19</v>
      </c>
      <c r="L25" t="s">
        <v>19</v>
      </c>
      <c r="M25" t="s">
        <v>19</v>
      </c>
      <c r="N25" t="s">
        <v>19</v>
      </c>
      <c r="O25" t="s">
        <v>19</v>
      </c>
      <c r="P25" t="s">
        <v>19</v>
      </c>
      <c r="Q25" t="s">
        <v>19</v>
      </c>
    </row>
    <row r="26" spans="1:17">
      <c r="A26" t="s">
        <v>32</v>
      </c>
      <c r="B26" t="s">
        <v>19</v>
      </c>
      <c r="C26" t="s">
        <v>97</v>
      </c>
      <c r="D26" t="s">
        <v>19</v>
      </c>
      <c r="E26" t="s">
        <v>451</v>
      </c>
      <c r="F26" t="s">
        <v>19</v>
      </c>
      <c r="G26" t="s">
        <v>475</v>
      </c>
      <c r="H26" t="s">
        <v>19</v>
      </c>
      <c r="I26" t="s">
        <v>497</v>
      </c>
      <c r="J26" t="s">
        <v>19</v>
      </c>
      <c r="K26" t="s">
        <v>423</v>
      </c>
      <c r="L26" t="s">
        <v>19</v>
      </c>
      <c r="M26" t="s">
        <v>542</v>
      </c>
      <c r="N26" t="s">
        <v>19</v>
      </c>
      <c r="O26" t="s">
        <v>570</v>
      </c>
      <c r="P26" t="s">
        <v>19</v>
      </c>
      <c r="Q26" t="s">
        <v>594</v>
      </c>
    </row>
    <row r="27" spans="1:17">
      <c r="A27" t="s">
        <v>19</v>
      </c>
      <c r="B27" t="s">
        <v>19</v>
      </c>
      <c r="C27" t="s">
        <v>431</v>
      </c>
      <c r="D27" t="s">
        <v>19</v>
      </c>
      <c r="E27" t="s">
        <v>263</v>
      </c>
      <c r="F27" t="s">
        <v>19</v>
      </c>
      <c r="G27" t="s">
        <v>474</v>
      </c>
      <c r="H27" t="s">
        <v>19</v>
      </c>
      <c r="I27" t="s">
        <v>223</v>
      </c>
      <c r="J27" t="s">
        <v>19</v>
      </c>
      <c r="K27" t="s">
        <v>518</v>
      </c>
      <c r="L27" t="s">
        <v>19</v>
      </c>
      <c r="M27" t="s">
        <v>543</v>
      </c>
      <c r="N27" t="s">
        <v>19</v>
      </c>
      <c r="O27" t="s">
        <v>571</v>
      </c>
      <c r="P27" t="s">
        <v>19</v>
      </c>
      <c r="Q27" t="s">
        <v>595</v>
      </c>
    </row>
    <row r="28" spans="1:17">
      <c r="A28" t="s">
        <v>33</v>
      </c>
      <c r="B28" t="s">
        <v>19</v>
      </c>
      <c r="C28" t="s">
        <v>432</v>
      </c>
      <c r="D28" t="s">
        <v>19</v>
      </c>
      <c r="E28" t="s">
        <v>452</v>
      </c>
      <c r="F28" t="s">
        <v>19</v>
      </c>
      <c r="G28" t="s">
        <v>476</v>
      </c>
      <c r="H28" t="s">
        <v>19</v>
      </c>
      <c r="I28" t="s">
        <v>498</v>
      </c>
      <c r="J28" t="s">
        <v>19</v>
      </c>
      <c r="K28" t="s">
        <v>517</v>
      </c>
      <c r="L28" t="s">
        <v>19</v>
      </c>
      <c r="M28" t="s">
        <v>544</v>
      </c>
      <c r="N28" t="s">
        <v>19</v>
      </c>
      <c r="O28" t="s">
        <v>572</v>
      </c>
      <c r="P28" t="s">
        <v>19</v>
      </c>
      <c r="Q28" t="s">
        <v>596</v>
      </c>
    </row>
    <row r="29" spans="1:17">
      <c r="A29" t="s">
        <v>19</v>
      </c>
      <c r="B29" t="s">
        <v>19</v>
      </c>
      <c r="C29" t="s">
        <v>433</v>
      </c>
      <c r="D29" t="s">
        <v>19</v>
      </c>
      <c r="E29" t="s">
        <v>155</v>
      </c>
      <c r="F29" t="s">
        <v>19</v>
      </c>
      <c r="G29" t="s">
        <v>477</v>
      </c>
      <c r="H29" t="s">
        <v>19</v>
      </c>
      <c r="I29" t="s">
        <v>499</v>
      </c>
      <c r="J29" t="s">
        <v>19</v>
      </c>
      <c r="K29" t="s">
        <v>519</v>
      </c>
      <c r="L29" t="s">
        <v>19</v>
      </c>
      <c r="M29" t="s">
        <v>545</v>
      </c>
      <c r="N29" t="s">
        <v>19</v>
      </c>
      <c r="O29" t="s">
        <v>573</v>
      </c>
      <c r="P29" t="s">
        <v>19</v>
      </c>
      <c r="Q29" t="s">
        <v>597</v>
      </c>
    </row>
    <row r="30" spans="1:17">
      <c r="A30" t="s">
        <v>34</v>
      </c>
      <c r="B30" t="s">
        <v>19</v>
      </c>
      <c r="C30" t="s">
        <v>434</v>
      </c>
      <c r="D30" t="s">
        <v>19</v>
      </c>
      <c r="E30" t="s">
        <v>77</v>
      </c>
      <c r="F30" t="s">
        <v>19</v>
      </c>
      <c r="G30" t="s">
        <v>478</v>
      </c>
      <c r="H30" t="s">
        <v>19</v>
      </c>
      <c r="I30" t="s">
        <v>108</v>
      </c>
      <c r="J30" t="s">
        <v>19</v>
      </c>
      <c r="K30" t="s">
        <v>520</v>
      </c>
      <c r="L30" t="s">
        <v>19</v>
      </c>
      <c r="M30" t="s">
        <v>546</v>
      </c>
      <c r="N30" t="s">
        <v>19</v>
      </c>
      <c r="O30" t="s">
        <v>133</v>
      </c>
      <c r="P30" t="s">
        <v>19</v>
      </c>
      <c r="Q30" t="s">
        <v>598</v>
      </c>
    </row>
    <row r="31" spans="1:17">
      <c r="A31" t="s">
        <v>19</v>
      </c>
      <c r="B31" t="s">
        <v>19</v>
      </c>
      <c r="C31" t="s">
        <v>435</v>
      </c>
      <c r="D31" t="s">
        <v>19</v>
      </c>
      <c r="E31" t="s">
        <v>453</v>
      </c>
      <c r="F31" t="s">
        <v>19</v>
      </c>
      <c r="G31" t="s">
        <v>51</v>
      </c>
      <c r="H31" t="s">
        <v>19</v>
      </c>
      <c r="I31" t="s">
        <v>435</v>
      </c>
      <c r="J31" t="s">
        <v>19</v>
      </c>
      <c r="K31" t="s">
        <v>521</v>
      </c>
      <c r="L31" t="s">
        <v>19</v>
      </c>
      <c r="M31" t="s">
        <v>90</v>
      </c>
      <c r="N31" t="s">
        <v>19</v>
      </c>
      <c r="O31" t="s">
        <v>530</v>
      </c>
      <c r="P31" t="s">
        <v>19</v>
      </c>
      <c r="Q31" t="s">
        <v>521</v>
      </c>
    </row>
    <row r="32" spans="1:17">
      <c r="A32" t="s">
        <v>35</v>
      </c>
      <c r="B32" t="s">
        <v>19</v>
      </c>
      <c r="C32" t="s">
        <v>19</v>
      </c>
      <c r="D32" t="s">
        <v>439</v>
      </c>
      <c r="E32" t="s">
        <v>454</v>
      </c>
      <c r="F32" t="s">
        <v>19</v>
      </c>
      <c r="G32" t="s">
        <v>19</v>
      </c>
      <c r="H32" t="s">
        <v>19</v>
      </c>
      <c r="I32" t="s">
        <v>19</v>
      </c>
      <c r="J32" t="s">
        <v>19</v>
      </c>
      <c r="K32" t="s">
        <v>19</v>
      </c>
      <c r="L32" t="s">
        <v>525</v>
      </c>
      <c r="M32" t="s">
        <v>547</v>
      </c>
      <c r="N32" t="s">
        <v>19</v>
      </c>
      <c r="O32" t="s">
        <v>19</v>
      </c>
      <c r="P32" t="s">
        <v>19</v>
      </c>
      <c r="Q32" t="s">
        <v>19</v>
      </c>
    </row>
    <row r="33" spans="1:17">
      <c r="A33" t="s">
        <v>19</v>
      </c>
      <c r="B33" t="s">
        <v>19</v>
      </c>
      <c r="C33" t="s">
        <v>19</v>
      </c>
      <c r="D33" t="s">
        <v>296</v>
      </c>
      <c r="E33" t="s">
        <v>180</v>
      </c>
      <c r="F33" t="s">
        <v>19</v>
      </c>
      <c r="G33" t="s">
        <v>19</v>
      </c>
      <c r="H33" t="s">
        <v>19</v>
      </c>
      <c r="I33" t="s">
        <v>19</v>
      </c>
      <c r="J33" t="s">
        <v>19</v>
      </c>
      <c r="K33" t="s">
        <v>19</v>
      </c>
      <c r="L33" t="s">
        <v>112</v>
      </c>
      <c r="M33" t="s">
        <v>548</v>
      </c>
      <c r="N33" t="s">
        <v>19</v>
      </c>
      <c r="O33" t="s">
        <v>19</v>
      </c>
      <c r="P33" t="s">
        <v>19</v>
      </c>
      <c r="Q33" t="s">
        <v>19</v>
      </c>
    </row>
    <row r="34" spans="1:17">
      <c r="A34" t="s">
        <v>36</v>
      </c>
      <c r="B34" t="s">
        <v>19</v>
      </c>
      <c r="C34" t="s">
        <v>19</v>
      </c>
      <c r="D34" t="s">
        <v>19</v>
      </c>
      <c r="E34" t="s">
        <v>19</v>
      </c>
      <c r="F34" t="s">
        <v>457</v>
      </c>
      <c r="G34" t="s">
        <v>330</v>
      </c>
      <c r="H34" t="s">
        <v>19</v>
      </c>
      <c r="I34" t="s">
        <v>19</v>
      </c>
      <c r="J34" t="s">
        <v>19</v>
      </c>
      <c r="K34" t="s">
        <v>19</v>
      </c>
      <c r="L34" t="s">
        <v>19</v>
      </c>
      <c r="M34" t="s">
        <v>19</v>
      </c>
      <c r="N34" t="s">
        <v>551</v>
      </c>
      <c r="O34" t="s">
        <v>574</v>
      </c>
      <c r="P34" t="s">
        <v>19</v>
      </c>
      <c r="Q34" t="s">
        <v>19</v>
      </c>
    </row>
    <row r="35" spans="1:17">
      <c r="A35" t="s">
        <v>19</v>
      </c>
      <c r="B35" t="s">
        <v>19</v>
      </c>
      <c r="C35" t="s">
        <v>19</v>
      </c>
      <c r="D35" t="s">
        <v>19</v>
      </c>
      <c r="E35" t="s">
        <v>19</v>
      </c>
      <c r="F35" t="s">
        <v>458</v>
      </c>
      <c r="G35" t="s">
        <v>479</v>
      </c>
      <c r="H35" t="s">
        <v>19</v>
      </c>
      <c r="I35" t="s">
        <v>19</v>
      </c>
      <c r="J35" t="s">
        <v>19</v>
      </c>
      <c r="K35" t="s">
        <v>19</v>
      </c>
      <c r="L35" t="s">
        <v>19</v>
      </c>
      <c r="M35" t="s">
        <v>19</v>
      </c>
      <c r="N35" t="s">
        <v>369</v>
      </c>
      <c r="O35" t="s">
        <v>575</v>
      </c>
      <c r="P35" t="s">
        <v>19</v>
      </c>
      <c r="Q35" t="s">
        <v>19</v>
      </c>
    </row>
    <row r="36" spans="1:17">
      <c r="A36" t="s">
        <v>37</v>
      </c>
      <c r="B36" t="s">
        <v>19</v>
      </c>
      <c r="C36" t="s">
        <v>19</v>
      </c>
      <c r="D36" t="s">
        <v>19</v>
      </c>
      <c r="E36" t="s">
        <v>19</v>
      </c>
      <c r="F36" t="s">
        <v>19</v>
      </c>
      <c r="G36" t="s">
        <v>19</v>
      </c>
      <c r="H36" t="s">
        <v>481</v>
      </c>
      <c r="I36" t="s">
        <v>500</v>
      </c>
      <c r="J36" t="s">
        <v>19</v>
      </c>
      <c r="K36" t="s">
        <v>19</v>
      </c>
      <c r="L36" t="s">
        <v>19</v>
      </c>
      <c r="M36" t="s">
        <v>19</v>
      </c>
      <c r="N36" t="s">
        <v>19</v>
      </c>
      <c r="O36" t="s">
        <v>19</v>
      </c>
      <c r="P36" t="s">
        <v>579</v>
      </c>
      <c r="Q36" t="s">
        <v>599</v>
      </c>
    </row>
    <row r="37" spans="1:17">
      <c r="A37" t="s">
        <v>19</v>
      </c>
      <c r="B37" t="s">
        <v>19</v>
      </c>
      <c r="C37" t="s">
        <v>19</v>
      </c>
      <c r="D37" t="s">
        <v>19</v>
      </c>
      <c r="E37" t="s">
        <v>19</v>
      </c>
      <c r="F37" t="s">
        <v>19</v>
      </c>
      <c r="G37" t="s">
        <v>19</v>
      </c>
      <c r="H37" t="s">
        <v>349</v>
      </c>
      <c r="I37" t="s">
        <v>316</v>
      </c>
      <c r="J37" t="s">
        <v>19</v>
      </c>
      <c r="K37" t="s">
        <v>19</v>
      </c>
      <c r="L37" t="s">
        <v>19</v>
      </c>
      <c r="M37" t="s">
        <v>19</v>
      </c>
      <c r="N37" t="s">
        <v>19</v>
      </c>
      <c r="O37" t="s">
        <v>19</v>
      </c>
      <c r="P37" t="s">
        <v>292</v>
      </c>
      <c r="Q37" t="s">
        <v>600</v>
      </c>
    </row>
    <row r="38" spans="1:17">
      <c r="A38" t="s">
        <v>38</v>
      </c>
      <c r="B38" t="s">
        <v>415</v>
      </c>
      <c r="C38" t="s">
        <v>436</v>
      </c>
      <c r="D38" t="s">
        <v>440</v>
      </c>
      <c r="E38" t="s">
        <v>455</v>
      </c>
      <c r="F38" t="s">
        <v>459</v>
      </c>
      <c r="G38" t="s">
        <v>480</v>
      </c>
      <c r="H38" t="s">
        <v>482</v>
      </c>
      <c r="I38" t="s">
        <v>501</v>
      </c>
      <c r="J38" t="s">
        <v>502</v>
      </c>
      <c r="K38" t="s">
        <v>522</v>
      </c>
      <c r="L38" t="s">
        <v>526</v>
      </c>
      <c r="M38" t="s">
        <v>549</v>
      </c>
      <c r="N38" t="s">
        <v>552</v>
      </c>
      <c r="O38" t="s">
        <v>576</v>
      </c>
      <c r="P38" t="s">
        <v>580</v>
      </c>
      <c r="Q38" t="s">
        <v>601</v>
      </c>
    </row>
    <row r="39" spans="1:17">
      <c r="A39" t="s">
        <v>19</v>
      </c>
      <c r="B39" t="s">
        <v>290</v>
      </c>
      <c r="C39" t="s">
        <v>437</v>
      </c>
      <c r="D39" t="s">
        <v>235</v>
      </c>
      <c r="E39" t="s">
        <v>456</v>
      </c>
      <c r="F39" t="s">
        <v>101</v>
      </c>
      <c r="G39" t="s">
        <v>59</v>
      </c>
      <c r="H39" t="s">
        <v>57</v>
      </c>
      <c r="I39" t="s">
        <v>139</v>
      </c>
      <c r="J39" t="s">
        <v>290</v>
      </c>
      <c r="K39" t="s">
        <v>367</v>
      </c>
      <c r="L39" t="s">
        <v>527</v>
      </c>
      <c r="M39" t="s">
        <v>69</v>
      </c>
      <c r="N39" t="s">
        <v>278</v>
      </c>
      <c r="O39" t="s">
        <v>577</v>
      </c>
      <c r="P39" t="s">
        <v>581</v>
      </c>
      <c r="Q39" t="s">
        <v>141</v>
      </c>
    </row>
    <row r="40" spans="1:17">
      <c r="A40" t="s">
        <v>19</v>
      </c>
      <c r="B40" t="s">
        <v>19</v>
      </c>
      <c r="C40" t="s">
        <v>19</v>
      </c>
      <c r="D40" t="s">
        <v>19</v>
      </c>
      <c r="E40" t="s">
        <v>19</v>
      </c>
      <c r="F40" t="s">
        <v>19</v>
      </c>
      <c r="G40" t="s">
        <v>19</v>
      </c>
      <c r="H40" t="s">
        <v>19</v>
      </c>
      <c r="I40" t="s">
        <v>19</v>
      </c>
      <c r="J40" t="s">
        <v>19</v>
      </c>
      <c r="K40" t="s">
        <v>19</v>
      </c>
      <c r="L40" t="s">
        <v>19</v>
      </c>
      <c r="M40" t="s">
        <v>19</v>
      </c>
      <c r="N40" t="s">
        <v>19</v>
      </c>
      <c r="O40" t="s">
        <v>19</v>
      </c>
      <c r="P40" t="s">
        <v>19</v>
      </c>
      <c r="Q40" t="s">
        <v>19</v>
      </c>
    </row>
    <row r="41" spans="1:17">
      <c r="A41" t="s">
        <v>39</v>
      </c>
      <c r="B41" t="s">
        <v>416</v>
      </c>
      <c r="C41" t="s">
        <v>438</v>
      </c>
      <c r="D41" t="s">
        <v>416</v>
      </c>
      <c r="E41" t="s">
        <v>438</v>
      </c>
      <c r="F41" t="s">
        <v>416</v>
      </c>
      <c r="G41" t="s">
        <v>438</v>
      </c>
      <c r="H41" t="s">
        <v>416</v>
      </c>
      <c r="I41" t="s">
        <v>438</v>
      </c>
      <c r="J41" t="s">
        <v>503</v>
      </c>
      <c r="K41" t="s">
        <v>523</v>
      </c>
      <c r="L41" t="s">
        <v>503</v>
      </c>
      <c r="M41" t="s">
        <v>523</v>
      </c>
      <c r="N41" t="s">
        <v>503</v>
      </c>
      <c r="O41" t="s">
        <v>523</v>
      </c>
      <c r="P41" t="s">
        <v>503</v>
      </c>
      <c r="Q41" t="s">
        <v>523</v>
      </c>
    </row>
    <row r="42" spans="1:17">
      <c r="A42" t="s">
        <v>40</v>
      </c>
      <c r="B42" t="s">
        <v>19</v>
      </c>
      <c r="C42" t="s">
        <v>19</v>
      </c>
      <c r="D42" t="s">
        <v>19</v>
      </c>
      <c r="E42" t="s">
        <v>19</v>
      </c>
      <c r="F42" t="s">
        <v>19</v>
      </c>
      <c r="G42" t="s">
        <v>19</v>
      </c>
      <c r="H42" t="s">
        <v>19</v>
      </c>
      <c r="I42" t="s">
        <v>19</v>
      </c>
      <c r="J42" t="s">
        <v>19</v>
      </c>
      <c r="K42" t="s">
        <v>19</v>
      </c>
      <c r="L42" t="s">
        <v>19</v>
      </c>
      <c r="M42" t="s">
        <v>19</v>
      </c>
      <c r="N42" t="s">
        <v>19</v>
      </c>
      <c r="O42" t="s">
        <v>19</v>
      </c>
      <c r="P42" t="s">
        <v>19</v>
      </c>
      <c r="Q42" t="s">
        <v>19</v>
      </c>
    </row>
    <row r="43" spans="1:17">
      <c r="A43" t="s">
        <v>41</v>
      </c>
      <c r="B43" t="s">
        <v>19</v>
      </c>
      <c r="C43" t="s">
        <v>19</v>
      </c>
      <c r="D43" t="s">
        <v>19</v>
      </c>
      <c r="E43" t="s">
        <v>19</v>
      </c>
      <c r="F43" t="s">
        <v>19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  <c r="M43" t="s">
        <v>19</v>
      </c>
      <c r="N43" t="s">
        <v>19</v>
      </c>
      <c r="O43" t="s">
        <v>19</v>
      </c>
      <c r="P43" t="s">
        <v>19</v>
      </c>
      <c r="Q43" t="s">
        <v>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/>
  </sheetViews>
  <sheetFormatPr defaultRowHeight="14.5"/>
  <cols>
    <col min="3" max="3" width="0" hidden="1" customWidth="1"/>
    <col min="4" max="4" width="10.90625" customWidth="1"/>
    <col min="5" max="5" width="0" hidden="1" customWidth="1"/>
    <col min="6" max="6" width="10.90625" customWidth="1"/>
    <col min="7" max="7" width="0" hidden="1" customWidth="1"/>
    <col min="8" max="8" width="10.90625" customWidth="1"/>
    <col min="9" max="9" width="8.54296875" hidden="1" customWidth="1"/>
    <col min="10" max="10" width="10.90625" customWidth="1"/>
    <col min="11" max="11" width="0" hidden="1" customWidth="1"/>
    <col min="12" max="12" width="10.90625" customWidth="1"/>
    <col min="13" max="13" width="0" hidden="1" customWidth="1"/>
    <col min="14" max="14" width="10.90625" customWidth="1"/>
    <col min="15" max="15" width="0" hidden="1" customWidth="1"/>
    <col min="16" max="16" width="10.90625" customWidth="1"/>
    <col min="17" max="17" width="0" hidden="1" customWidth="1"/>
    <col min="18" max="18" width="10.90625" customWidth="1"/>
  </cols>
  <sheetData>
    <row r="1" spans="1:18">
      <c r="A1" s="5" t="s">
        <v>4</v>
      </c>
      <c r="D1" t="s">
        <v>1041</v>
      </c>
      <c r="L1" t="s">
        <v>1042</v>
      </c>
    </row>
    <row r="2" spans="1:18">
      <c r="B2" t="str">
        <f>Raw_6!A2</f>
        <v>VARIABLES</v>
      </c>
      <c r="C2" t="str">
        <f>Raw_6!B2</f>
        <v>poorPPP_core</v>
      </c>
      <c r="D2" t="str">
        <f>Raw_6!C2</f>
        <v>poorPPP_core</v>
      </c>
      <c r="E2" t="str">
        <f>Raw_6!D2</f>
        <v>poorPPP_core</v>
      </c>
      <c r="F2" t="str">
        <f>Raw_6!E2</f>
        <v>poorPPP_core</v>
      </c>
      <c r="G2" t="str">
        <f>Raw_6!F2</f>
        <v>poorPPP_core</v>
      </c>
      <c r="H2" t="str">
        <f>Raw_6!G2</f>
        <v>poorPPP_core</v>
      </c>
      <c r="I2" t="str">
        <f>Raw_6!H2</f>
        <v>poorPPP_core</v>
      </c>
      <c r="J2" t="str">
        <f>Raw_6!I2</f>
        <v>poorPPP_core</v>
      </c>
      <c r="K2" t="str">
        <f>Raw_6!J2</f>
        <v>poorPPP_core</v>
      </c>
      <c r="L2" t="str">
        <f>Raw_6!K2</f>
        <v>poorPPP_core</v>
      </c>
      <c r="M2" t="str">
        <f>Raw_6!L2</f>
        <v>poorPPP_core</v>
      </c>
      <c r="N2" t="str">
        <f>Raw_6!M2</f>
        <v>poorPPP_core</v>
      </c>
      <c r="O2" t="str">
        <f>Raw_6!N2</f>
        <v>poorPPP_core</v>
      </c>
      <c r="P2" t="str">
        <f>Raw_6!O2</f>
        <v>poorPPP_core</v>
      </c>
      <c r="Q2" t="str">
        <f>Raw_6!P2</f>
        <v>poorPPP_core</v>
      </c>
      <c r="R2" t="str">
        <f>Raw_6!Q2</f>
        <v>poorPPP_core</v>
      </c>
    </row>
    <row r="3" spans="1:18">
      <c r="B3" t="str">
        <f>Raw_6!A3</f>
        <v/>
      </c>
      <c r="C3" t="str">
        <f>Raw_6!B3</f>
        <v/>
      </c>
      <c r="D3" t="str">
        <f>Raw_6!C3</f>
        <v/>
      </c>
      <c r="E3" t="str">
        <f>Raw_6!D3</f>
        <v/>
      </c>
      <c r="F3" t="str">
        <f>Raw_6!E3</f>
        <v/>
      </c>
      <c r="G3" t="str">
        <f>Raw_6!F3</f>
        <v/>
      </c>
      <c r="H3" t="str">
        <f>Raw_6!G3</f>
        <v/>
      </c>
      <c r="I3" t="str">
        <f>Raw_6!H3</f>
        <v/>
      </c>
      <c r="J3" t="str">
        <f>Raw_6!I3</f>
        <v/>
      </c>
      <c r="K3" t="str">
        <f>Raw_6!J3</f>
        <v/>
      </c>
      <c r="L3" t="str">
        <f>Raw_6!K3</f>
        <v/>
      </c>
      <c r="M3" t="str">
        <f>Raw_6!L3</f>
        <v/>
      </c>
      <c r="N3" t="str">
        <f>Raw_6!M3</f>
        <v/>
      </c>
      <c r="O3" t="str">
        <f>Raw_6!N3</f>
        <v/>
      </c>
      <c r="P3" t="str">
        <f>Raw_6!O3</f>
        <v/>
      </c>
      <c r="Q3" t="str">
        <f>Raw_6!P3</f>
        <v/>
      </c>
      <c r="R3" t="str">
        <f>Raw_6!Q3</f>
        <v/>
      </c>
    </row>
    <row r="4" spans="1:18">
      <c r="B4" t="str">
        <f>Raw_6!A4</f>
        <v>hhh_gender</v>
      </c>
      <c r="C4" t="str">
        <f>Raw_6!B4</f>
        <v>0.303*</v>
      </c>
      <c r="D4" t="str">
        <f>Raw_6!C4</f>
        <v>0.409**</v>
      </c>
      <c r="E4" t="str">
        <f>Raw_6!D4</f>
        <v/>
      </c>
      <c r="F4" t="str">
        <f>Raw_6!E4</f>
        <v/>
      </c>
      <c r="G4" t="str">
        <f>Raw_6!F4</f>
        <v/>
      </c>
      <c r="H4" t="str">
        <f>Raw_6!G4</f>
        <v/>
      </c>
      <c r="I4" t="str">
        <f>Raw_6!H4</f>
        <v/>
      </c>
      <c r="J4" t="str">
        <f>Raw_6!I4</f>
        <v/>
      </c>
      <c r="K4" t="str">
        <f>Raw_6!J4</f>
        <v>0.112</v>
      </c>
      <c r="L4" t="str">
        <f>Raw_6!K4</f>
        <v>-0.029</v>
      </c>
      <c r="M4" t="str">
        <f>Raw_6!L4</f>
        <v/>
      </c>
      <c r="N4" t="str">
        <f>Raw_6!M4</f>
        <v/>
      </c>
      <c r="O4" t="str">
        <f>Raw_6!N4</f>
        <v/>
      </c>
      <c r="P4" t="str">
        <f>Raw_6!O4</f>
        <v/>
      </c>
      <c r="Q4" t="str">
        <f>Raw_6!P4</f>
        <v/>
      </c>
      <c r="R4" t="str">
        <f>Raw_6!Q4</f>
        <v/>
      </c>
    </row>
    <row r="5" spans="1:18">
      <c r="B5" t="str">
        <f>Raw_6!A5</f>
        <v/>
      </c>
      <c r="C5" t="str">
        <f>Raw_6!B5</f>
        <v>(0.175)</v>
      </c>
      <c r="D5" t="str">
        <f>Raw_6!C5</f>
        <v>(0.159)</v>
      </c>
      <c r="E5" t="str">
        <f>Raw_6!D5</f>
        <v/>
      </c>
      <c r="F5" t="str">
        <f>Raw_6!E5</f>
        <v/>
      </c>
      <c r="G5" t="str">
        <f>Raw_6!F5</f>
        <v/>
      </c>
      <c r="H5" t="str">
        <f>Raw_6!G5</f>
        <v/>
      </c>
      <c r="I5" t="str">
        <f>Raw_6!H5</f>
        <v/>
      </c>
      <c r="J5" t="str">
        <f>Raw_6!I5</f>
        <v/>
      </c>
      <c r="K5" t="str">
        <f>Raw_6!J5</f>
        <v>(0.225)</v>
      </c>
      <c r="L5" t="str">
        <f>Raw_6!K5</f>
        <v>(0.233)</v>
      </c>
      <c r="M5" t="str">
        <f>Raw_6!L5</f>
        <v/>
      </c>
      <c r="N5" t="str">
        <f>Raw_6!M5</f>
        <v/>
      </c>
      <c r="O5" t="str">
        <f>Raw_6!N5</f>
        <v/>
      </c>
      <c r="P5" t="str">
        <f>Raw_6!O5</f>
        <v/>
      </c>
      <c r="Q5" t="str">
        <f>Raw_6!P5</f>
        <v/>
      </c>
      <c r="R5" t="str">
        <f>Raw_6!Q5</f>
        <v/>
      </c>
    </row>
    <row r="6" spans="1:18">
      <c r="B6" t="str">
        <f>Raw_6!A6</f>
        <v>2.astrata</v>
      </c>
      <c r="C6" t="str">
        <f>Raw_6!B6</f>
        <v/>
      </c>
      <c r="D6" t="str">
        <f>Raw_6!C6</f>
        <v>-0.646</v>
      </c>
      <c r="E6" t="str">
        <f>Raw_6!D6</f>
        <v/>
      </c>
      <c r="F6" t="str">
        <f>Raw_6!E6</f>
        <v>-0.478</v>
      </c>
      <c r="G6" t="str">
        <f>Raw_6!F6</f>
        <v/>
      </c>
      <c r="H6" t="str">
        <f>Raw_6!G6</f>
        <v>-0.470</v>
      </c>
      <c r="I6" t="str">
        <f>Raw_6!H6</f>
        <v/>
      </c>
      <c r="J6" t="str">
        <f>Raw_6!I6</f>
        <v>-0.588</v>
      </c>
      <c r="K6" t="str">
        <f>Raw_6!J6</f>
        <v/>
      </c>
      <c r="L6" t="str">
        <f>Raw_6!K6</f>
        <v>0.420</v>
      </c>
      <c r="M6" t="str">
        <f>Raw_6!L6</f>
        <v/>
      </c>
      <c r="N6" t="str">
        <f>Raw_6!M6</f>
        <v>0.417</v>
      </c>
      <c r="O6" t="str">
        <f>Raw_6!N6</f>
        <v/>
      </c>
      <c r="P6" t="str">
        <f>Raw_6!O6</f>
        <v>0.763</v>
      </c>
      <c r="Q6" t="str">
        <f>Raw_6!P6</f>
        <v/>
      </c>
      <c r="R6" t="str">
        <f>Raw_6!Q6</f>
        <v>0.453</v>
      </c>
    </row>
    <row r="7" spans="1:18">
      <c r="B7" t="str">
        <f>Raw_6!A7</f>
        <v/>
      </c>
      <c r="C7" t="str">
        <f>Raw_6!B7</f>
        <v/>
      </c>
      <c r="D7" t="str">
        <f>Raw_6!C7</f>
        <v>(0.446)</v>
      </c>
      <c r="E7" t="str">
        <f>Raw_6!D7</f>
        <v/>
      </c>
      <c r="F7" t="str">
        <f>Raw_6!E7</f>
        <v>(0.446)</v>
      </c>
      <c r="G7" t="str">
        <f>Raw_6!F7</f>
        <v/>
      </c>
      <c r="H7" t="str">
        <f>Raw_6!G7</f>
        <v>(0.499)</v>
      </c>
      <c r="I7" t="str">
        <f>Raw_6!H7</f>
        <v/>
      </c>
      <c r="J7" t="str">
        <f>Raw_6!I7</f>
        <v>(0.466)</v>
      </c>
      <c r="K7" t="str">
        <f>Raw_6!J7</f>
        <v/>
      </c>
      <c r="L7" t="str">
        <f>Raw_6!K7</f>
        <v>(0.489)</v>
      </c>
      <c r="M7" t="str">
        <f>Raw_6!L7</f>
        <v/>
      </c>
      <c r="N7" t="str">
        <f>Raw_6!M7</f>
        <v>(0.484)</v>
      </c>
      <c r="O7" t="str">
        <f>Raw_6!N7</f>
        <v/>
      </c>
      <c r="P7" t="str">
        <f>Raw_6!O7</f>
        <v>(0.590)</v>
      </c>
      <c r="Q7" t="str">
        <f>Raw_6!P7</f>
        <v/>
      </c>
      <c r="R7" t="str">
        <f>Raw_6!Q7</f>
        <v>(0.499)</v>
      </c>
    </row>
    <row r="8" spans="1:18" ht="13.5" hidden="1" customHeight="1">
      <c r="B8" t="str">
        <f>Raw_6!A8</f>
        <v>3.astrata</v>
      </c>
      <c r="C8" t="str">
        <f>Raw_6!B8</f>
        <v/>
      </c>
      <c r="D8" t="str">
        <f>Raw_6!C8</f>
        <v>-0.332</v>
      </c>
      <c r="E8" t="str">
        <f>Raw_6!D8</f>
        <v/>
      </c>
      <c r="F8" t="str">
        <f>Raw_6!E8</f>
        <v>-0.275</v>
      </c>
      <c r="G8" t="str">
        <f>Raw_6!F8</f>
        <v/>
      </c>
      <c r="H8" t="str">
        <f>Raw_6!G8</f>
        <v>-0.286</v>
      </c>
      <c r="I8" t="str">
        <f>Raw_6!H8</f>
        <v/>
      </c>
      <c r="J8" t="str">
        <f>Raw_6!I8</f>
        <v>-0.157</v>
      </c>
      <c r="K8" t="str">
        <f>Raw_6!J8</f>
        <v/>
      </c>
      <c r="L8" t="str">
        <f>Raw_6!K8</f>
        <v>0.124</v>
      </c>
      <c r="M8" t="str">
        <f>Raw_6!L8</f>
        <v/>
      </c>
      <c r="N8" t="str">
        <f>Raw_6!M8</f>
        <v>0.213</v>
      </c>
      <c r="O8" t="str">
        <f>Raw_6!N8</f>
        <v/>
      </c>
      <c r="P8" t="str">
        <f>Raw_6!O8</f>
        <v>0.585</v>
      </c>
      <c r="Q8" t="str">
        <f>Raw_6!P8</f>
        <v/>
      </c>
      <c r="R8" t="str">
        <f>Raw_6!Q8</f>
        <v>0.056</v>
      </c>
    </row>
    <row r="9" spans="1:18" hidden="1">
      <c r="B9" t="str">
        <f>Raw_6!A9</f>
        <v/>
      </c>
      <c r="C9" t="str">
        <f>Raw_6!B9</f>
        <v/>
      </c>
      <c r="D9" t="str">
        <f>Raw_6!C9</f>
        <v>(0.415)</v>
      </c>
      <c r="E9" t="str">
        <f>Raw_6!D9</f>
        <v/>
      </c>
      <c r="F9" t="str">
        <f>Raw_6!E9</f>
        <v>(0.414)</v>
      </c>
      <c r="G9" t="str">
        <f>Raw_6!F9</f>
        <v/>
      </c>
      <c r="H9" t="str">
        <f>Raw_6!G9</f>
        <v>(0.487)</v>
      </c>
      <c r="I9" t="str">
        <f>Raw_6!H9</f>
        <v/>
      </c>
      <c r="J9" t="str">
        <f>Raw_6!I9</f>
        <v>(0.426)</v>
      </c>
      <c r="K9" t="str">
        <f>Raw_6!J9</f>
        <v/>
      </c>
      <c r="L9" t="str">
        <f>Raw_6!K9</f>
        <v>(0.403)</v>
      </c>
      <c r="M9" t="str">
        <f>Raw_6!L9</f>
        <v/>
      </c>
      <c r="N9" t="str">
        <f>Raw_6!M9</f>
        <v>(0.417)</v>
      </c>
      <c r="O9" t="str">
        <f>Raw_6!N9</f>
        <v/>
      </c>
      <c r="P9" t="str">
        <f>Raw_6!O9</f>
        <v>(0.604)</v>
      </c>
      <c r="Q9" t="str">
        <f>Raw_6!P9</f>
        <v/>
      </c>
      <c r="R9" t="str">
        <f>Raw_6!Q9</f>
        <v>(0.394)</v>
      </c>
    </row>
    <row r="10" spans="1:18" hidden="1">
      <c r="B10" t="str">
        <f>Raw_6!A10</f>
        <v>4.astrata</v>
      </c>
      <c r="C10" t="str">
        <f>Raw_6!B10</f>
        <v/>
      </c>
      <c r="D10" t="str">
        <f>Raw_6!C10</f>
        <v>-1.219***</v>
      </c>
      <c r="E10" t="str">
        <f>Raw_6!D10</f>
        <v/>
      </c>
      <c r="F10" t="str">
        <f>Raw_6!E10</f>
        <v>-1.235***</v>
      </c>
      <c r="G10" t="str">
        <f>Raw_6!F10</f>
        <v/>
      </c>
      <c r="H10" t="str">
        <f>Raw_6!G10</f>
        <v>-1.209**</v>
      </c>
      <c r="I10" t="str">
        <f>Raw_6!H10</f>
        <v/>
      </c>
      <c r="J10" t="str">
        <f>Raw_6!I10</f>
        <v>-1.063**</v>
      </c>
      <c r="K10" t="str">
        <f>Raw_6!J10</f>
        <v/>
      </c>
      <c r="L10" t="str">
        <f>Raw_6!K10</f>
        <v>-1.921***</v>
      </c>
      <c r="M10" t="str">
        <f>Raw_6!L10</f>
        <v/>
      </c>
      <c r="N10" t="str">
        <f>Raw_6!M10</f>
        <v>-1.948***</v>
      </c>
      <c r="O10" t="str">
        <f>Raw_6!N10</f>
        <v/>
      </c>
      <c r="P10" t="str">
        <f>Raw_6!O10</f>
        <v>-1.424**</v>
      </c>
      <c r="Q10" t="str">
        <f>Raw_6!P10</f>
        <v/>
      </c>
      <c r="R10" t="str">
        <f>Raw_6!Q10</f>
        <v>-1.996***</v>
      </c>
    </row>
    <row r="11" spans="1:18" hidden="1">
      <c r="B11" t="str">
        <f>Raw_6!A11</f>
        <v/>
      </c>
      <c r="C11" t="str">
        <f>Raw_6!B11</f>
        <v/>
      </c>
      <c r="D11" t="str">
        <f>Raw_6!C11</f>
        <v>(0.432)</v>
      </c>
      <c r="E11" t="str">
        <f>Raw_6!D11</f>
        <v/>
      </c>
      <c r="F11" t="str">
        <f>Raw_6!E11</f>
        <v>(0.423)</v>
      </c>
      <c r="G11" t="str">
        <f>Raw_6!F11</f>
        <v/>
      </c>
      <c r="H11" t="str">
        <f>Raw_6!G11</f>
        <v>(0.497)</v>
      </c>
      <c r="I11" t="str">
        <f>Raw_6!H11</f>
        <v/>
      </c>
      <c r="J11" t="str">
        <f>Raw_6!I11</f>
        <v>(0.436)</v>
      </c>
      <c r="K11" t="str">
        <f>Raw_6!J11</f>
        <v/>
      </c>
      <c r="L11" t="str">
        <f>Raw_6!K11</f>
        <v>(0.465)</v>
      </c>
      <c r="M11" t="str">
        <f>Raw_6!L11</f>
        <v/>
      </c>
      <c r="N11" t="str">
        <f>Raw_6!M11</f>
        <v>(0.470)</v>
      </c>
      <c r="O11" t="str">
        <f>Raw_6!N11</f>
        <v/>
      </c>
      <c r="P11" t="str">
        <f>Raw_6!O11</f>
        <v>(0.660)</v>
      </c>
      <c r="Q11" t="str">
        <f>Raw_6!P11</f>
        <v/>
      </c>
      <c r="R11" t="str">
        <f>Raw_6!Q11</f>
        <v>(0.460)</v>
      </c>
    </row>
    <row r="12" spans="1:18" hidden="1">
      <c r="B12" t="str">
        <f>Raw_6!A12</f>
        <v>5.astrata</v>
      </c>
      <c r="C12" t="str">
        <f>Raw_6!B12</f>
        <v/>
      </c>
      <c r="D12" t="str">
        <f>Raw_6!C12</f>
        <v>-0.800</v>
      </c>
      <c r="E12" t="str">
        <f>Raw_6!D12</f>
        <v/>
      </c>
      <c r="F12" t="str">
        <f>Raw_6!E12</f>
        <v>-0.686</v>
      </c>
      <c r="G12" t="str">
        <f>Raw_6!F12</f>
        <v/>
      </c>
      <c r="H12" t="str">
        <f>Raw_6!G12</f>
        <v>-0.704</v>
      </c>
      <c r="I12" t="str">
        <f>Raw_6!H12</f>
        <v/>
      </c>
      <c r="J12" t="str">
        <f>Raw_6!I12</f>
        <v>-0.624</v>
      </c>
      <c r="K12" t="str">
        <f>Raw_6!J12</f>
        <v/>
      </c>
      <c r="L12" t="str">
        <f>Raw_6!K12</f>
        <v>-0.230</v>
      </c>
      <c r="M12" t="str">
        <f>Raw_6!L12</f>
        <v/>
      </c>
      <c r="N12" t="str">
        <f>Raw_6!M12</f>
        <v>-0.145</v>
      </c>
      <c r="O12" t="str">
        <f>Raw_6!N12</f>
        <v/>
      </c>
      <c r="P12" t="str">
        <f>Raw_6!O12</f>
        <v>0.244</v>
      </c>
      <c r="Q12" t="str">
        <f>Raw_6!P12</f>
        <v/>
      </c>
      <c r="R12" t="str">
        <f>Raw_6!Q12</f>
        <v>-0.273</v>
      </c>
    </row>
    <row r="13" spans="1:18" hidden="1">
      <c r="B13" t="str">
        <f>Raw_6!A13</f>
        <v/>
      </c>
      <c r="C13" t="str">
        <f>Raw_6!B13</f>
        <v/>
      </c>
      <c r="D13" t="str">
        <f>Raw_6!C13</f>
        <v>(0.549)</v>
      </c>
      <c r="E13" t="str">
        <f>Raw_6!D13</f>
        <v/>
      </c>
      <c r="F13" t="str">
        <f>Raw_6!E13</f>
        <v>(0.543)</v>
      </c>
      <c r="G13" t="str">
        <f>Raw_6!F13</f>
        <v/>
      </c>
      <c r="H13" t="str">
        <f>Raw_6!G13</f>
        <v>(0.598)</v>
      </c>
      <c r="I13" t="str">
        <f>Raw_6!H13</f>
        <v/>
      </c>
      <c r="J13" t="str">
        <f>Raw_6!I13</f>
        <v>(0.562)</v>
      </c>
      <c r="K13" t="str">
        <f>Raw_6!J13</f>
        <v/>
      </c>
      <c r="L13" t="str">
        <f>Raw_6!K13</f>
        <v>(0.428)</v>
      </c>
      <c r="M13" t="str">
        <f>Raw_6!L13</f>
        <v/>
      </c>
      <c r="N13" t="str">
        <f>Raw_6!M13</f>
        <v>(0.439)</v>
      </c>
      <c r="O13" t="str">
        <f>Raw_6!N13</f>
        <v/>
      </c>
      <c r="P13" t="str">
        <f>Raw_6!O13</f>
        <v>(0.633)</v>
      </c>
      <c r="Q13" t="str">
        <f>Raw_6!P13</f>
        <v/>
      </c>
      <c r="R13" t="str">
        <f>Raw_6!Q13</f>
        <v>(0.411)</v>
      </c>
    </row>
    <row r="14" spans="1:18" hidden="1">
      <c r="B14" t="str">
        <f>Raw_6!A14</f>
        <v>6.astrata</v>
      </c>
      <c r="C14" t="str">
        <f>Raw_6!B14</f>
        <v/>
      </c>
      <c r="D14" t="str">
        <f>Raw_6!C14</f>
        <v>-1.092*</v>
      </c>
      <c r="E14" t="str">
        <f>Raw_6!D14</f>
        <v/>
      </c>
      <c r="F14" t="str">
        <f>Raw_6!E14</f>
        <v>-0.979</v>
      </c>
      <c r="G14" t="str">
        <f>Raw_6!F14</f>
        <v/>
      </c>
      <c r="H14" t="str">
        <f>Raw_6!G14</f>
        <v>-0.965</v>
      </c>
      <c r="I14" t="str">
        <f>Raw_6!H14</f>
        <v/>
      </c>
      <c r="J14" t="str">
        <f>Raw_6!I14</f>
        <v>-0.847</v>
      </c>
      <c r="K14" t="str">
        <f>Raw_6!J14</f>
        <v/>
      </c>
      <c r="L14" t="str">
        <f>Raw_6!K14</f>
        <v>-0.533</v>
      </c>
      <c r="M14" t="str">
        <f>Raw_6!L14</f>
        <v/>
      </c>
      <c r="N14" t="str">
        <f>Raw_6!M14</f>
        <v>-0.559</v>
      </c>
      <c r="O14" t="str">
        <f>Raw_6!N14</f>
        <v/>
      </c>
      <c r="P14" t="str">
        <f>Raw_6!O14</f>
        <v>-0.068</v>
      </c>
      <c r="Q14" t="str">
        <f>Raw_6!P14</f>
        <v/>
      </c>
      <c r="R14" t="str">
        <f>Raw_6!Q14</f>
        <v>-0.609</v>
      </c>
    </row>
    <row r="15" spans="1:18" hidden="1">
      <c r="B15" t="str">
        <f>Raw_6!A15</f>
        <v/>
      </c>
      <c r="C15" t="str">
        <f>Raw_6!B15</f>
        <v/>
      </c>
      <c r="D15" t="str">
        <f>Raw_6!C15</f>
        <v>(0.613)</v>
      </c>
      <c r="E15" t="str">
        <f>Raw_6!D15</f>
        <v/>
      </c>
      <c r="F15" t="str">
        <f>Raw_6!E15</f>
        <v>(0.612)</v>
      </c>
      <c r="G15" t="str">
        <f>Raw_6!F15</f>
        <v/>
      </c>
      <c r="H15" t="str">
        <f>Raw_6!G15</f>
        <v>(0.670)</v>
      </c>
      <c r="I15" t="str">
        <f>Raw_6!H15</f>
        <v/>
      </c>
      <c r="J15" t="str">
        <f>Raw_6!I15</f>
        <v>(0.670)</v>
      </c>
      <c r="K15" t="str">
        <f>Raw_6!J15</f>
        <v/>
      </c>
      <c r="L15" t="str">
        <f>Raw_6!K15</f>
        <v>(0.488)</v>
      </c>
      <c r="M15" t="str">
        <f>Raw_6!L15</f>
        <v/>
      </c>
      <c r="N15" t="str">
        <f>Raw_6!M15</f>
        <v>(0.507)</v>
      </c>
      <c r="O15" t="str">
        <f>Raw_6!N15</f>
        <v/>
      </c>
      <c r="P15" t="str">
        <f>Raw_6!O15</f>
        <v>(0.660)</v>
      </c>
      <c r="Q15" t="str">
        <f>Raw_6!P15</f>
        <v/>
      </c>
      <c r="R15" t="str">
        <f>Raw_6!Q15</f>
        <v>(0.481)</v>
      </c>
    </row>
    <row r="16" spans="1:18" hidden="1">
      <c r="B16" t="str">
        <f>Raw_6!A16</f>
        <v>7.astrata</v>
      </c>
      <c r="C16" t="str">
        <f>Raw_6!B16</f>
        <v/>
      </c>
      <c r="D16" t="str">
        <f>Raw_6!C16</f>
        <v>-0.233</v>
      </c>
      <c r="E16" t="str">
        <f>Raw_6!D16</f>
        <v/>
      </c>
      <c r="F16" t="str">
        <f>Raw_6!E16</f>
        <v>-0.136</v>
      </c>
      <c r="G16" t="str">
        <f>Raw_6!F16</f>
        <v/>
      </c>
      <c r="H16" t="str">
        <f>Raw_6!G16</f>
        <v>-0.172</v>
      </c>
      <c r="I16" t="str">
        <f>Raw_6!H16</f>
        <v/>
      </c>
      <c r="J16" t="str">
        <f>Raw_6!I16</f>
        <v>-0.074</v>
      </c>
      <c r="K16" t="str">
        <f>Raw_6!J16</f>
        <v/>
      </c>
      <c r="L16" t="str">
        <f>Raw_6!K16</f>
        <v>0.101</v>
      </c>
      <c r="M16" t="str">
        <f>Raw_6!L16</f>
        <v/>
      </c>
      <c r="N16" t="str">
        <f>Raw_6!M16</f>
        <v>0.247</v>
      </c>
      <c r="O16" t="str">
        <f>Raw_6!N16</f>
        <v/>
      </c>
      <c r="P16" t="str">
        <f>Raw_6!O16</f>
        <v>0.540</v>
      </c>
      <c r="Q16" t="str">
        <f>Raw_6!P16</f>
        <v/>
      </c>
      <c r="R16" t="str">
        <f>Raw_6!Q16</f>
        <v>0.068</v>
      </c>
    </row>
    <row r="17" spans="2:18" hidden="1">
      <c r="B17" t="str">
        <f>Raw_6!A17</f>
        <v/>
      </c>
      <c r="C17" t="str">
        <f>Raw_6!B17</f>
        <v/>
      </c>
      <c r="D17" t="str">
        <f>Raw_6!C17</f>
        <v>(0.498)</v>
      </c>
      <c r="E17" t="str">
        <f>Raw_6!D17</f>
        <v/>
      </c>
      <c r="F17" t="str">
        <f>Raw_6!E17</f>
        <v>(0.499)</v>
      </c>
      <c r="G17" t="str">
        <f>Raw_6!F17</f>
        <v/>
      </c>
      <c r="H17" t="str">
        <f>Raw_6!G17</f>
        <v>(0.559)</v>
      </c>
      <c r="I17" t="str">
        <f>Raw_6!H17</f>
        <v/>
      </c>
      <c r="J17" t="str">
        <f>Raw_6!I17</f>
        <v>(0.504)</v>
      </c>
      <c r="K17" t="str">
        <f>Raw_6!J17</f>
        <v/>
      </c>
      <c r="L17" t="str">
        <f>Raw_6!K17</f>
        <v>(0.509)</v>
      </c>
      <c r="M17" t="str">
        <f>Raw_6!L17</f>
        <v/>
      </c>
      <c r="N17" t="str">
        <f>Raw_6!M17</f>
        <v>(0.509)</v>
      </c>
      <c r="O17" t="str">
        <f>Raw_6!N17</f>
        <v/>
      </c>
      <c r="P17" t="str">
        <f>Raw_6!O17</f>
        <v>(0.668)</v>
      </c>
      <c r="Q17" t="str">
        <f>Raw_6!P17</f>
        <v/>
      </c>
      <c r="R17" t="str">
        <f>Raw_6!Q17</f>
        <v>(0.510)</v>
      </c>
    </row>
    <row r="18" spans="2:18" hidden="1">
      <c r="B18" t="str">
        <f>Raw_6!A18</f>
        <v>8.astrata</v>
      </c>
      <c r="C18" t="str">
        <f>Raw_6!B18</f>
        <v/>
      </c>
      <c r="D18" t="str">
        <f>Raw_6!C18</f>
        <v>-1.149**</v>
      </c>
      <c r="E18" t="str">
        <f>Raw_6!D18</f>
        <v/>
      </c>
      <c r="F18" t="str">
        <f>Raw_6!E18</f>
        <v>-1.095**</v>
      </c>
      <c r="G18" t="str">
        <f>Raw_6!F18</f>
        <v/>
      </c>
      <c r="H18" t="str">
        <f>Raw_6!G18</f>
        <v>-1.112**</v>
      </c>
      <c r="I18" t="str">
        <f>Raw_6!H18</f>
        <v/>
      </c>
      <c r="J18" t="str">
        <f>Raw_6!I18</f>
        <v>-1.100**</v>
      </c>
      <c r="K18" t="str">
        <f>Raw_6!J18</f>
        <v/>
      </c>
      <c r="L18" t="str">
        <f>Raw_6!K18</f>
        <v>-0.139</v>
      </c>
      <c r="M18" t="str">
        <f>Raw_6!L18</f>
        <v/>
      </c>
      <c r="N18" t="str">
        <f>Raw_6!M18</f>
        <v>-0.084</v>
      </c>
      <c r="O18" t="str">
        <f>Raw_6!N18</f>
        <v/>
      </c>
      <c r="P18" t="str">
        <f>Raw_6!O18</f>
        <v>0.325</v>
      </c>
      <c r="Q18" t="str">
        <f>Raw_6!P18</f>
        <v/>
      </c>
      <c r="R18" t="str">
        <f>Raw_6!Q18</f>
        <v>-0.162</v>
      </c>
    </row>
    <row r="19" spans="2:18" hidden="1">
      <c r="B19" t="str">
        <f>Raw_6!A19</f>
        <v/>
      </c>
      <c r="C19" t="str">
        <f>Raw_6!B19</f>
        <v/>
      </c>
      <c r="D19" t="str">
        <f>Raw_6!C19</f>
        <v>(0.458)</v>
      </c>
      <c r="E19" t="str">
        <f>Raw_6!D19</f>
        <v/>
      </c>
      <c r="F19" t="str">
        <f>Raw_6!E19</f>
        <v>(0.446)</v>
      </c>
      <c r="G19" t="str">
        <f>Raw_6!F19</f>
        <v/>
      </c>
      <c r="H19" t="str">
        <f>Raw_6!G19</f>
        <v>(0.516)</v>
      </c>
      <c r="I19" t="str">
        <f>Raw_6!H19</f>
        <v/>
      </c>
      <c r="J19" t="str">
        <f>Raw_6!I19</f>
        <v>(0.465)</v>
      </c>
      <c r="K19" t="str">
        <f>Raw_6!J19</f>
        <v/>
      </c>
      <c r="L19" t="str">
        <f>Raw_6!K19</f>
        <v>(0.456)</v>
      </c>
      <c r="M19" t="str">
        <f>Raw_6!L19</f>
        <v/>
      </c>
      <c r="N19" t="str">
        <f>Raw_6!M19</f>
        <v>(0.453)</v>
      </c>
      <c r="O19" t="str">
        <f>Raw_6!N19</f>
        <v/>
      </c>
      <c r="P19" t="str">
        <f>Raw_6!O19</f>
        <v>(0.642)</v>
      </c>
      <c r="Q19" t="str">
        <f>Raw_6!P19</f>
        <v/>
      </c>
      <c r="R19" t="str">
        <f>Raw_6!Q19</f>
        <v>(0.442)</v>
      </c>
    </row>
    <row r="20" spans="2:18" hidden="1">
      <c r="B20" t="str">
        <f>Raw_6!A20</f>
        <v>9.astrata</v>
      </c>
      <c r="C20" t="str">
        <f>Raw_6!B20</f>
        <v/>
      </c>
      <c r="D20" t="str">
        <f>Raw_6!C20</f>
        <v>-0.734</v>
      </c>
      <c r="E20" t="str">
        <f>Raw_6!D20</f>
        <v/>
      </c>
      <c r="F20" t="str">
        <f>Raw_6!E20</f>
        <v>-0.648</v>
      </c>
      <c r="G20" t="str">
        <f>Raw_6!F20</f>
        <v/>
      </c>
      <c r="H20" t="str">
        <f>Raw_6!G20</f>
        <v>-0.657</v>
      </c>
      <c r="I20" t="str">
        <f>Raw_6!H20</f>
        <v/>
      </c>
      <c r="J20" t="str">
        <f>Raw_6!I20</f>
        <v>-0.721</v>
      </c>
      <c r="K20" t="str">
        <f>Raw_6!J20</f>
        <v/>
      </c>
      <c r="L20" t="str">
        <f>Raw_6!K20</f>
        <v>-0.295</v>
      </c>
      <c r="M20" t="str">
        <f>Raw_6!L20</f>
        <v/>
      </c>
      <c r="N20" t="str">
        <f>Raw_6!M20</f>
        <v>-0.277</v>
      </c>
      <c r="O20" t="str">
        <f>Raw_6!N20</f>
        <v/>
      </c>
      <c r="P20" t="str">
        <f>Raw_6!O20</f>
        <v>-0.026</v>
      </c>
      <c r="Q20" t="str">
        <f>Raw_6!P20</f>
        <v/>
      </c>
      <c r="R20" t="str">
        <f>Raw_6!Q20</f>
        <v>-0.281</v>
      </c>
    </row>
    <row r="21" spans="2:18" hidden="1">
      <c r="B21" t="str">
        <f>Raw_6!A21</f>
        <v/>
      </c>
      <c r="C21" t="str">
        <f>Raw_6!B21</f>
        <v/>
      </c>
      <c r="D21" t="str">
        <f>Raw_6!C21</f>
        <v>(0.468)</v>
      </c>
      <c r="E21" t="str">
        <f>Raw_6!D21</f>
        <v/>
      </c>
      <c r="F21" t="str">
        <f>Raw_6!E21</f>
        <v>(0.462)</v>
      </c>
      <c r="G21" t="str">
        <f>Raw_6!F21</f>
        <v/>
      </c>
      <c r="H21" t="str">
        <f>Raw_6!G21</f>
        <v>(0.519)</v>
      </c>
      <c r="I21" t="str">
        <f>Raw_6!H21</f>
        <v/>
      </c>
      <c r="J21" t="str">
        <f>Raw_6!I21</f>
        <v>(0.473)</v>
      </c>
      <c r="K21" t="str">
        <f>Raw_6!J21</f>
        <v/>
      </c>
      <c r="L21" t="str">
        <f>Raw_6!K21</f>
        <v>(0.545)</v>
      </c>
      <c r="M21" t="str">
        <f>Raw_6!L21</f>
        <v/>
      </c>
      <c r="N21" t="str">
        <f>Raw_6!M21</f>
        <v>(0.563)</v>
      </c>
      <c r="O21" t="str">
        <f>Raw_6!N21</f>
        <v/>
      </c>
      <c r="P21" t="str">
        <f>Raw_6!O21</f>
        <v>(0.649)</v>
      </c>
      <c r="Q21" t="str">
        <f>Raw_6!P21</f>
        <v/>
      </c>
      <c r="R21" t="str">
        <f>Raw_6!Q21</f>
        <v>(0.541)</v>
      </c>
    </row>
    <row r="22" spans="2:18" hidden="1">
      <c r="B22" t="str">
        <f>Raw_6!A22</f>
        <v>10.astrata</v>
      </c>
      <c r="C22" t="str">
        <f>Raw_6!B22</f>
        <v/>
      </c>
      <c r="D22" t="str">
        <f>Raw_6!C22</f>
        <v>-0.997</v>
      </c>
      <c r="E22" t="str">
        <f>Raw_6!D22</f>
        <v/>
      </c>
      <c r="F22" t="str">
        <f>Raw_6!E22</f>
        <v>-1.017</v>
      </c>
      <c r="G22" t="str">
        <f>Raw_6!F22</f>
        <v/>
      </c>
      <c r="H22" t="str">
        <f>Raw_6!G22</f>
        <v>-0.989</v>
      </c>
      <c r="I22" t="str">
        <f>Raw_6!H22</f>
        <v/>
      </c>
      <c r="J22" t="str">
        <f>Raw_6!I22</f>
        <v>-0.920</v>
      </c>
      <c r="K22" t="str">
        <f>Raw_6!J22</f>
        <v/>
      </c>
      <c r="L22" t="str">
        <f>Raw_6!K22</f>
        <v>0.030</v>
      </c>
      <c r="M22" t="str">
        <f>Raw_6!L22</f>
        <v/>
      </c>
      <c r="N22" t="str">
        <f>Raw_6!M22</f>
        <v>-0.031</v>
      </c>
      <c r="O22" t="str">
        <f>Raw_6!N22</f>
        <v/>
      </c>
      <c r="P22" t="str">
        <f>Raw_6!O22</f>
        <v>0.445</v>
      </c>
      <c r="Q22" t="str">
        <f>Raw_6!P22</f>
        <v/>
      </c>
      <c r="R22" t="str">
        <f>Raw_6!Q22</f>
        <v>0.004</v>
      </c>
    </row>
    <row r="23" spans="2:18" hidden="1">
      <c r="B23" t="str">
        <f>Raw_6!A23</f>
        <v/>
      </c>
      <c r="C23" t="str">
        <f>Raw_6!B23</f>
        <v/>
      </c>
      <c r="D23" t="str">
        <f>Raw_6!C23</f>
        <v>(0.735)</v>
      </c>
      <c r="E23" t="str">
        <f>Raw_6!D23</f>
        <v/>
      </c>
      <c r="F23" t="str">
        <f>Raw_6!E23</f>
        <v>(0.755)</v>
      </c>
      <c r="G23" t="str">
        <f>Raw_6!F23</f>
        <v/>
      </c>
      <c r="H23" t="str">
        <f>Raw_6!G23</f>
        <v>(0.762)</v>
      </c>
      <c r="I23" t="str">
        <f>Raw_6!H23</f>
        <v/>
      </c>
      <c r="J23" t="str">
        <f>Raw_6!I23</f>
        <v>(0.743)</v>
      </c>
      <c r="K23" t="str">
        <f>Raw_6!J23</f>
        <v/>
      </c>
      <c r="L23" t="str">
        <f>Raw_6!K23</f>
        <v>(0.526)</v>
      </c>
      <c r="M23" t="str">
        <f>Raw_6!L23</f>
        <v/>
      </c>
      <c r="N23" t="str">
        <f>Raw_6!M23</f>
        <v>(0.540)</v>
      </c>
      <c r="O23" t="str">
        <f>Raw_6!N23</f>
        <v/>
      </c>
      <c r="P23" t="str">
        <f>Raw_6!O23</f>
        <v>(0.717)</v>
      </c>
      <c r="Q23" t="str">
        <f>Raw_6!P23</f>
        <v/>
      </c>
      <c r="R23" t="str">
        <f>Raw_6!Q23</f>
        <v>(0.517)</v>
      </c>
    </row>
    <row r="24" spans="2:18" hidden="1">
      <c r="B24" t="str">
        <f>Raw_6!A24</f>
        <v>11o.astrata</v>
      </c>
      <c r="C24" t="str">
        <f>Raw_6!B24</f>
        <v/>
      </c>
      <c r="D24" t="str">
        <f>Raw_6!C24</f>
        <v>-</v>
      </c>
      <c r="E24" t="str">
        <f>Raw_6!D24</f>
        <v/>
      </c>
      <c r="F24" t="str">
        <f>Raw_6!E24</f>
        <v>-</v>
      </c>
      <c r="G24" t="str">
        <f>Raw_6!F24</f>
        <v/>
      </c>
      <c r="H24" t="str">
        <f>Raw_6!G24</f>
        <v>-</v>
      </c>
      <c r="I24" t="str">
        <f>Raw_6!H24</f>
        <v/>
      </c>
      <c r="J24" t="str">
        <f>Raw_6!I24</f>
        <v>-</v>
      </c>
      <c r="K24" t="str">
        <f>Raw_6!J24</f>
        <v/>
      </c>
      <c r="L24" t="str">
        <f>Raw_6!K24</f>
        <v>-</v>
      </c>
      <c r="M24" t="str">
        <f>Raw_6!L24</f>
        <v/>
      </c>
      <c r="N24" t="str">
        <f>Raw_6!M24</f>
        <v>-</v>
      </c>
      <c r="O24" t="str">
        <f>Raw_6!N24</f>
        <v/>
      </c>
      <c r="P24" t="str">
        <f>Raw_6!O24</f>
        <v>-</v>
      </c>
      <c r="Q24" t="str">
        <f>Raw_6!P24</f>
        <v/>
      </c>
      <c r="R24" t="str">
        <f>Raw_6!Q24</f>
        <v>-</v>
      </c>
    </row>
    <row r="25" spans="2:18" hidden="1">
      <c r="B25" t="str">
        <f>Raw_6!A25</f>
        <v/>
      </c>
      <c r="C25" t="str">
        <f>Raw_6!B25</f>
        <v/>
      </c>
      <c r="D25" t="str">
        <f>Raw_6!C25</f>
        <v/>
      </c>
      <c r="E25" t="str">
        <f>Raw_6!D25</f>
        <v/>
      </c>
      <c r="F25" t="str">
        <f>Raw_6!E25</f>
        <v/>
      </c>
      <c r="G25" t="str">
        <f>Raw_6!F25</f>
        <v/>
      </c>
      <c r="H25" t="str">
        <f>Raw_6!G25</f>
        <v/>
      </c>
      <c r="I25" t="str">
        <f>Raw_6!H25</f>
        <v/>
      </c>
      <c r="J25" t="str">
        <f>Raw_6!I25</f>
        <v/>
      </c>
      <c r="K25" t="str">
        <f>Raw_6!J25</f>
        <v/>
      </c>
      <c r="L25" t="str">
        <f>Raw_6!K25</f>
        <v/>
      </c>
      <c r="M25" t="str">
        <f>Raw_6!L25</f>
        <v/>
      </c>
      <c r="N25" t="str">
        <f>Raw_6!M25</f>
        <v/>
      </c>
      <c r="O25" t="str">
        <f>Raw_6!N25</f>
        <v/>
      </c>
      <c r="P25" t="str">
        <f>Raw_6!O25</f>
        <v/>
      </c>
      <c r="Q25" t="str">
        <f>Raw_6!P25</f>
        <v/>
      </c>
      <c r="R25" t="str">
        <f>Raw_6!Q25</f>
        <v/>
      </c>
    </row>
    <row r="26" spans="2:18" hidden="1">
      <c r="B26" t="str">
        <f>Raw_6!A26</f>
        <v>12.astrata</v>
      </c>
      <c r="C26" t="str">
        <f>Raw_6!B26</f>
        <v/>
      </c>
      <c r="D26" t="str">
        <f>Raw_6!C26</f>
        <v>0.276</v>
      </c>
      <c r="E26" t="str">
        <f>Raw_6!D26</f>
        <v/>
      </c>
      <c r="F26" t="str">
        <f>Raw_6!E26</f>
        <v>0.339</v>
      </c>
      <c r="G26" t="str">
        <f>Raw_6!F26</f>
        <v/>
      </c>
      <c r="H26" t="str">
        <f>Raw_6!G26</f>
        <v>0.367</v>
      </c>
      <c r="I26" t="str">
        <f>Raw_6!H26</f>
        <v/>
      </c>
      <c r="J26" t="str">
        <f>Raw_6!I26</f>
        <v>0.326</v>
      </c>
      <c r="K26" t="str">
        <f>Raw_6!J26</f>
        <v/>
      </c>
      <c r="L26" t="str">
        <f>Raw_6!K26</f>
        <v>-0.800</v>
      </c>
      <c r="M26" t="str">
        <f>Raw_6!L26</f>
        <v/>
      </c>
      <c r="N26" t="str">
        <f>Raw_6!M26</f>
        <v>-0.862</v>
      </c>
      <c r="O26" t="str">
        <f>Raw_6!N26</f>
        <v/>
      </c>
      <c r="P26" t="str">
        <f>Raw_6!O26</f>
        <v>-0.306</v>
      </c>
      <c r="Q26" t="str">
        <f>Raw_6!P26</f>
        <v/>
      </c>
      <c r="R26" t="str">
        <f>Raw_6!Q26</f>
        <v>-0.763</v>
      </c>
    </row>
    <row r="27" spans="2:18" hidden="1">
      <c r="B27" t="str">
        <f>Raw_6!A27</f>
        <v/>
      </c>
      <c r="C27" t="str">
        <f>Raw_6!B27</f>
        <v/>
      </c>
      <c r="D27" t="str">
        <f>Raw_6!C27</f>
        <v>(0.764)</v>
      </c>
      <c r="E27" t="str">
        <f>Raw_6!D27</f>
        <v/>
      </c>
      <c r="F27" t="str">
        <f>Raw_6!E27</f>
        <v>(0.708)</v>
      </c>
      <c r="G27" t="str">
        <f>Raw_6!F27</f>
        <v/>
      </c>
      <c r="H27" t="str">
        <f>Raw_6!G27</f>
        <v>(0.762)</v>
      </c>
      <c r="I27" t="str">
        <f>Raw_6!H27</f>
        <v/>
      </c>
      <c r="J27" t="str">
        <f>Raw_6!I27</f>
        <v>(0.698)</v>
      </c>
      <c r="K27" t="str">
        <f>Raw_6!J27</f>
        <v/>
      </c>
      <c r="L27" t="str">
        <f>Raw_6!K27</f>
        <v>(1.121)</v>
      </c>
      <c r="M27" t="str">
        <f>Raw_6!L27</f>
        <v/>
      </c>
      <c r="N27" t="str">
        <f>Raw_6!M27</f>
        <v>(1.130)</v>
      </c>
      <c r="O27" t="str">
        <f>Raw_6!N27</f>
        <v/>
      </c>
      <c r="P27" t="str">
        <f>Raw_6!O27</f>
        <v>(1.215)</v>
      </c>
      <c r="Q27" t="str">
        <f>Raw_6!P27</f>
        <v/>
      </c>
      <c r="R27" t="str">
        <f>Raw_6!Q27</f>
        <v>(1.115)</v>
      </c>
    </row>
    <row r="28" spans="2:18" hidden="1">
      <c r="B28" t="str">
        <f>Raw_6!A28</f>
        <v>13.astrata</v>
      </c>
      <c r="C28" t="str">
        <f>Raw_6!B28</f>
        <v/>
      </c>
      <c r="D28" t="str">
        <f>Raw_6!C28</f>
        <v>-1.123</v>
      </c>
      <c r="E28" t="str">
        <f>Raw_6!D28</f>
        <v/>
      </c>
      <c r="F28" t="str">
        <f>Raw_6!E28</f>
        <v>-0.964</v>
      </c>
      <c r="G28" t="str">
        <f>Raw_6!F28</f>
        <v/>
      </c>
      <c r="H28" t="str">
        <f>Raw_6!G28</f>
        <v>-0.943</v>
      </c>
      <c r="I28" t="str">
        <f>Raw_6!H28</f>
        <v/>
      </c>
      <c r="J28" t="str">
        <f>Raw_6!I28</f>
        <v>-0.896</v>
      </c>
      <c r="K28" t="str">
        <f>Raw_6!J28</f>
        <v/>
      </c>
      <c r="L28" t="str">
        <f>Raw_6!K28</f>
        <v>0.030</v>
      </c>
      <c r="M28" t="str">
        <f>Raw_6!L28</f>
        <v/>
      </c>
      <c r="N28" t="str">
        <f>Raw_6!M28</f>
        <v>-0.012</v>
      </c>
      <c r="O28" t="str">
        <f>Raw_6!N28</f>
        <v/>
      </c>
      <c r="P28" t="str">
        <f>Raw_6!O28</f>
        <v>0.494</v>
      </c>
      <c r="Q28" t="str">
        <f>Raw_6!P28</f>
        <v/>
      </c>
      <c r="R28" t="str">
        <f>Raw_6!Q28</f>
        <v>-0.024</v>
      </c>
    </row>
    <row r="29" spans="2:18" hidden="1">
      <c r="B29" t="str">
        <f>Raw_6!A29</f>
        <v/>
      </c>
      <c r="C29" t="str">
        <f>Raw_6!B29</f>
        <v/>
      </c>
      <c r="D29" t="str">
        <f>Raw_6!C29</f>
        <v>(0.945)</v>
      </c>
      <c r="E29" t="str">
        <f>Raw_6!D29</f>
        <v/>
      </c>
      <c r="F29" t="str">
        <f>Raw_6!E29</f>
        <v>(0.955)</v>
      </c>
      <c r="G29" t="str">
        <f>Raw_6!F29</f>
        <v/>
      </c>
      <c r="H29" t="str">
        <f>Raw_6!G29</f>
        <v>(0.981)</v>
      </c>
      <c r="I29" t="str">
        <f>Raw_6!H29</f>
        <v/>
      </c>
      <c r="J29" t="str">
        <f>Raw_6!I29</f>
        <v>(0.959)</v>
      </c>
      <c r="K29" t="str">
        <f>Raw_6!J29</f>
        <v/>
      </c>
      <c r="L29" t="str">
        <f>Raw_6!K29</f>
        <v>(0.806)</v>
      </c>
      <c r="M29" t="str">
        <f>Raw_6!L29</f>
        <v/>
      </c>
      <c r="N29" t="str">
        <f>Raw_6!M29</f>
        <v>(0.792)</v>
      </c>
      <c r="O29" t="str">
        <f>Raw_6!N29</f>
        <v/>
      </c>
      <c r="P29" t="str">
        <f>Raw_6!O29</f>
        <v>(0.925)</v>
      </c>
      <c r="Q29" t="str">
        <f>Raw_6!P29</f>
        <v/>
      </c>
      <c r="R29" t="str">
        <f>Raw_6!Q29</f>
        <v>(0.782)</v>
      </c>
    </row>
    <row r="30" spans="2:18" hidden="1">
      <c r="B30" t="str">
        <f>Raw_6!A30</f>
        <v>15.astrata</v>
      </c>
      <c r="C30" t="str">
        <f>Raw_6!B30</f>
        <v/>
      </c>
      <c r="D30" t="str">
        <f>Raw_6!C30</f>
        <v>-0.183</v>
      </c>
      <c r="E30" t="str">
        <f>Raw_6!D30</f>
        <v/>
      </c>
      <c r="F30" t="str">
        <f>Raw_6!E30</f>
        <v>-0.060</v>
      </c>
      <c r="G30" t="str">
        <f>Raw_6!F30</f>
        <v/>
      </c>
      <c r="H30" t="str">
        <f>Raw_6!G30</f>
        <v>-0.063</v>
      </c>
      <c r="I30" t="str">
        <f>Raw_6!H30</f>
        <v/>
      </c>
      <c r="J30" t="str">
        <f>Raw_6!I30</f>
        <v>-0.112</v>
      </c>
      <c r="K30" t="str">
        <f>Raw_6!J30</f>
        <v/>
      </c>
      <c r="L30" t="str">
        <f>Raw_6!K30</f>
        <v>-0.023</v>
      </c>
      <c r="M30" t="str">
        <f>Raw_6!L30</f>
        <v/>
      </c>
      <c r="N30" t="str">
        <f>Raw_6!M30</f>
        <v>0.015</v>
      </c>
      <c r="O30" t="str">
        <f>Raw_6!N30</f>
        <v/>
      </c>
      <c r="P30" t="str">
        <f>Raw_6!O30</f>
        <v>0.234</v>
      </c>
      <c r="Q30" t="str">
        <f>Raw_6!P30</f>
        <v/>
      </c>
      <c r="R30" t="str">
        <f>Raw_6!Q30</f>
        <v>-0.025</v>
      </c>
    </row>
    <row r="31" spans="2:18" hidden="1">
      <c r="B31" t="str">
        <f>Raw_6!A31</f>
        <v/>
      </c>
      <c r="C31" t="str">
        <f>Raw_6!B31</f>
        <v/>
      </c>
      <c r="D31" t="str">
        <f>Raw_6!C31</f>
        <v>(0.588)</v>
      </c>
      <c r="E31" t="str">
        <f>Raw_6!D31</f>
        <v/>
      </c>
      <c r="F31" t="str">
        <f>Raw_6!E31</f>
        <v>(0.593)</v>
      </c>
      <c r="G31" t="str">
        <f>Raw_6!F31</f>
        <v/>
      </c>
      <c r="H31" t="str">
        <f>Raw_6!G31</f>
        <v>(0.629)</v>
      </c>
      <c r="I31" t="str">
        <f>Raw_6!H31</f>
        <v/>
      </c>
      <c r="J31" t="str">
        <f>Raw_6!I31</f>
        <v>(0.588)</v>
      </c>
      <c r="K31" t="str">
        <f>Raw_6!J31</f>
        <v/>
      </c>
      <c r="L31" t="str">
        <f>Raw_6!K31</f>
        <v>(0.455)</v>
      </c>
      <c r="M31" t="str">
        <f>Raw_6!L31</f>
        <v/>
      </c>
      <c r="N31" t="str">
        <f>Raw_6!M31</f>
        <v>(0.456)</v>
      </c>
      <c r="O31" t="str">
        <f>Raw_6!N31</f>
        <v/>
      </c>
      <c r="P31" t="str">
        <f>Raw_6!O31</f>
        <v>(0.484)</v>
      </c>
      <c r="Q31" t="str">
        <f>Raw_6!P31</f>
        <v/>
      </c>
      <c r="R31" t="str">
        <f>Raw_6!Q31</f>
        <v>(0.455)</v>
      </c>
    </row>
    <row r="32" spans="2:18">
      <c r="B32" t="str">
        <f>Raw_6!A32</f>
        <v>remit12m</v>
      </c>
      <c r="C32" t="str">
        <f>Raw_6!B32</f>
        <v/>
      </c>
      <c r="D32" t="str">
        <f>Raw_6!C32</f>
        <v/>
      </c>
      <c r="E32" t="str">
        <f>Raw_6!D32</f>
        <v>-0.198</v>
      </c>
      <c r="F32" t="str">
        <f>Raw_6!E32</f>
        <v>-0.208</v>
      </c>
      <c r="G32" t="str">
        <f>Raw_6!F32</f>
        <v/>
      </c>
      <c r="H32" t="str">
        <f>Raw_6!G32</f>
        <v/>
      </c>
      <c r="I32" t="str">
        <f>Raw_6!H32</f>
        <v/>
      </c>
      <c r="J32" t="str">
        <f>Raw_6!I32</f>
        <v/>
      </c>
      <c r="K32" t="str">
        <f>Raw_6!J32</f>
        <v/>
      </c>
      <c r="L32" t="str">
        <f>Raw_6!K32</f>
        <v/>
      </c>
      <c r="M32" t="str">
        <f>Raw_6!L32</f>
        <v>-0.465*</v>
      </c>
      <c r="N32" t="str">
        <f>Raw_6!M32</f>
        <v>-0.524**</v>
      </c>
      <c r="O32" t="str">
        <f>Raw_6!N32</f>
        <v/>
      </c>
      <c r="P32" t="str">
        <f>Raw_6!O32</f>
        <v/>
      </c>
      <c r="Q32" t="str">
        <f>Raw_6!P32</f>
        <v/>
      </c>
      <c r="R32" t="str">
        <f>Raw_6!Q32</f>
        <v/>
      </c>
    </row>
    <row r="33" spans="2:18">
      <c r="B33" t="str">
        <f>Raw_6!A33</f>
        <v/>
      </c>
      <c r="C33" t="str">
        <f>Raw_6!B33</f>
        <v/>
      </c>
      <c r="D33" t="str">
        <f>Raw_6!C33</f>
        <v/>
      </c>
      <c r="E33" t="str">
        <f>Raw_6!D33</f>
        <v>(0.187)</v>
      </c>
      <c r="F33" t="str">
        <f>Raw_6!E33</f>
        <v>(0.191)</v>
      </c>
      <c r="G33" t="str">
        <f>Raw_6!F33</f>
        <v/>
      </c>
      <c r="H33" t="str">
        <f>Raw_6!G33</f>
        <v/>
      </c>
      <c r="I33" t="str">
        <f>Raw_6!H33</f>
        <v/>
      </c>
      <c r="J33" t="str">
        <f>Raw_6!I33</f>
        <v/>
      </c>
      <c r="K33" t="str">
        <f>Raw_6!J33</f>
        <v/>
      </c>
      <c r="L33" t="str">
        <f>Raw_6!K33</f>
        <v/>
      </c>
      <c r="M33" t="str">
        <f>Raw_6!L33</f>
        <v>(0.240)</v>
      </c>
      <c r="N33" t="str">
        <f>Raw_6!M33</f>
        <v>(0.247)</v>
      </c>
      <c r="O33" t="str">
        <f>Raw_6!N33</f>
        <v/>
      </c>
      <c r="P33" t="str">
        <f>Raw_6!O33</f>
        <v/>
      </c>
      <c r="Q33" t="str">
        <f>Raw_6!P33</f>
        <v/>
      </c>
      <c r="R33" t="str">
        <f>Raw_6!Q33</f>
        <v/>
      </c>
    </row>
    <row r="34" spans="2:18">
      <c r="B34" t="str">
        <f>Raw_6!A34</f>
        <v>migr_idp</v>
      </c>
      <c r="C34" t="str">
        <f>Raw_6!B34</f>
        <v/>
      </c>
      <c r="D34" t="str">
        <f>Raw_6!C34</f>
        <v/>
      </c>
      <c r="E34" t="str">
        <f>Raw_6!D34</f>
        <v/>
      </c>
      <c r="F34" t="str">
        <f>Raw_6!E34</f>
        <v/>
      </c>
      <c r="G34" t="str">
        <f>Raw_6!F34</f>
        <v>0.328</v>
      </c>
      <c r="H34" t="str">
        <f>Raw_6!G34</f>
        <v>0.022</v>
      </c>
      <c r="I34" t="str">
        <f>Raw_6!H34</f>
        <v/>
      </c>
      <c r="J34" t="str">
        <f>Raw_6!I34</f>
        <v/>
      </c>
      <c r="K34" t="str">
        <f>Raw_6!J34</f>
        <v/>
      </c>
      <c r="L34" t="str">
        <f>Raw_6!K34</f>
        <v/>
      </c>
      <c r="M34" t="str">
        <f>Raw_6!L34</f>
        <v/>
      </c>
      <c r="N34" t="str">
        <f>Raw_6!M34</f>
        <v/>
      </c>
      <c r="O34" t="str">
        <f>Raw_6!N34</f>
        <v>0.302</v>
      </c>
      <c r="P34" t="str">
        <f>Raw_6!O34</f>
        <v>0.489</v>
      </c>
      <c r="Q34" t="str">
        <f>Raw_6!P34</f>
        <v/>
      </c>
      <c r="R34" t="str">
        <f>Raw_6!Q34</f>
        <v/>
      </c>
    </row>
    <row r="35" spans="2:18">
      <c r="B35" t="str">
        <f>Raw_6!A35</f>
        <v/>
      </c>
      <c r="C35" t="str">
        <f>Raw_6!B35</f>
        <v/>
      </c>
      <c r="D35" t="str">
        <f>Raw_6!C35</f>
        <v/>
      </c>
      <c r="E35" t="str">
        <f>Raw_6!D35</f>
        <v/>
      </c>
      <c r="F35" t="str">
        <f>Raw_6!E35</f>
        <v/>
      </c>
      <c r="G35" t="str">
        <f>Raw_6!F35</f>
        <v>(0.258)</v>
      </c>
      <c r="H35" t="str">
        <f>Raw_6!G35</f>
        <v>(0.263)</v>
      </c>
      <c r="I35" t="str">
        <f>Raw_6!H35</f>
        <v/>
      </c>
      <c r="J35" t="str">
        <f>Raw_6!I35</f>
        <v/>
      </c>
      <c r="K35" t="str">
        <f>Raw_6!J35</f>
        <v/>
      </c>
      <c r="L35" t="str">
        <f>Raw_6!K35</f>
        <v/>
      </c>
      <c r="M35" t="str">
        <f>Raw_6!L35</f>
        <v/>
      </c>
      <c r="N35" t="str">
        <f>Raw_6!M35</f>
        <v/>
      </c>
      <c r="O35" t="str">
        <f>Raw_6!N35</f>
        <v>(0.307)</v>
      </c>
      <c r="P35" t="str">
        <f>Raw_6!O35</f>
        <v>(0.474)</v>
      </c>
      <c r="Q35" t="str">
        <f>Raw_6!P35</f>
        <v/>
      </c>
      <c r="R35" t="str">
        <f>Raw_6!Q35</f>
        <v/>
      </c>
    </row>
    <row r="36" spans="2:18">
      <c r="B36" t="str">
        <f>Raw_6!A36</f>
        <v>drought_affected</v>
      </c>
      <c r="C36" t="str">
        <f>Raw_6!B36</f>
        <v/>
      </c>
      <c r="D36" t="str">
        <f>Raw_6!C36</f>
        <v/>
      </c>
      <c r="E36" t="str">
        <f>Raw_6!D36</f>
        <v/>
      </c>
      <c r="F36" t="str">
        <f>Raw_6!E36</f>
        <v/>
      </c>
      <c r="G36" t="str">
        <f>Raw_6!F36</f>
        <v/>
      </c>
      <c r="H36" t="str">
        <f>Raw_6!G36</f>
        <v/>
      </c>
      <c r="I36" t="str">
        <f>Raw_6!H36</f>
        <v>0.257</v>
      </c>
      <c r="J36" t="str">
        <f>Raw_6!I36</f>
        <v>0.300</v>
      </c>
      <c r="K36" t="str">
        <f>Raw_6!J36</f>
        <v/>
      </c>
      <c r="L36" t="str">
        <f>Raw_6!K36</f>
        <v/>
      </c>
      <c r="M36" t="str">
        <f>Raw_6!L36</f>
        <v/>
      </c>
      <c r="N36" t="str">
        <f>Raw_6!M36</f>
        <v/>
      </c>
      <c r="O36" t="str">
        <f>Raw_6!N36</f>
        <v/>
      </c>
      <c r="P36" t="str">
        <f>Raw_6!O36</f>
        <v/>
      </c>
      <c r="Q36" t="str">
        <f>Raw_6!P36</f>
        <v>0.127</v>
      </c>
      <c r="R36" t="str">
        <f>Raw_6!Q36</f>
        <v>-0.132</v>
      </c>
    </row>
    <row r="37" spans="2:18">
      <c r="B37" t="str">
        <f>Raw_6!A37</f>
        <v/>
      </c>
      <c r="C37" t="str">
        <f>Raw_6!B37</f>
        <v/>
      </c>
      <c r="D37" t="str">
        <f>Raw_6!C37</f>
        <v/>
      </c>
      <c r="E37" t="str">
        <f>Raw_6!D37</f>
        <v/>
      </c>
      <c r="F37" t="str">
        <f>Raw_6!E37</f>
        <v/>
      </c>
      <c r="G37" t="str">
        <f>Raw_6!F37</f>
        <v/>
      </c>
      <c r="H37" t="str">
        <f>Raw_6!G37</f>
        <v/>
      </c>
      <c r="I37" t="str">
        <f>Raw_6!H37</f>
        <v>(0.201)</v>
      </c>
      <c r="J37" t="str">
        <f>Raw_6!I37</f>
        <v>(0.252)</v>
      </c>
      <c r="K37" t="str">
        <f>Raw_6!J37</f>
        <v/>
      </c>
      <c r="L37" t="str">
        <f>Raw_6!K37</f>
        <v/>
      </c>
      <c r="M37" t="str">
        <f>Raw_6!L37</f>
        <v/>
      </c>
      <c r="N37" t="str">
        <f>Raw_6!M37</f>
        <v/>
      </c>
      <c r="O37" t="str">
        <f>Raw_6!N37</f>
        <v/>
      </c>
      <c r="P37" t="str">
        <f>Raw_6!O37</f>
        <v/>
      </c>
      <c r="Q37" t="str">
        <f>Raw_6!P37</f>
        <v>(0.225)</v>
      </c>
      <c r="R37" t="str">
        <f>Raw_6!Q37</f>
        <v>(0.278)</v>
      </c>
    </row>
    <row r="38" spans="2:18">
      <c r="B38" t="str">
        <f>Raw_6!A38</f>
        <v>Constant</v>
      </c>
      <c r="C38" t="str">
        <f>Raw_6!B38</f>
        <v>0.914***</v>
      </c>
      <c r="D38" t="str">
        <f>Raw_6!C38</f>
        <v>1.361***</v>
      </c>
      <c r="E38" t="str">
        <f>Raw_6!D38</f>
        <v>1.125***</v>
      </c>
      <c r="F38" t="str">
        <f>Raw_6!E38</f>
        <v>1.536***</v>
      </c>
      <c r="G38" t="str">
        <f>Raw_6!F38</f>
        <v>0.995***</v>
      </c>
      <c r="H38" t="str">
        <f>Raw_6!G38</f>
        <v>1.495***</v>
      </c>
      <c r="I38" t="str">
        <f>Raw_6!H38</f>
        <v>0.936***</v>
      </c>
      <c r="J38" t="str">
        <f>Raw_6!I38</f>
        <v>1.326***</v>
      </c>
      <c r="K38" t="str">
        <f>Raw_6!J38</f>
        <v>0.742***</v>
      </c>
      <c r="L38" t="str">
        <f>Raw_6!K38</f>
        <v>0.769**</v>
      </c>
      <c r="M38" t="str">
        <f>Raw_6!L38</f>
        <v>0.898***</v>
      </c>
      <c r="N38" t="str">
        <f>Raw_6!M38</f>
        <v>0.831**</v>
      </c>
      <c r="O38" t="str">
        <f>Raw_6!N38</f>
        <v>0.712***</v>
      </c>
      <c r="P38" t="str">
        <f>Raw_6!O38</f>
        <v>0.268</v>
      </c>
      <c r="Q38" t="str">
        <f>Raw_6!P38</f>
        <v>0.731***</v>
      </c>
      <c r="R38" t="str">
        <f>Raw_6!Q38</f>
        <v>0.840**</v>
      </c>
    </row>
    <row r="39" spans="2:18">
      <c r="B39" t="str">
        <f>Raw_6!A39</f>
        <v/>
      </c>
      <c r="C39" t="str">
        <f>Raw_6!B39</f>
        <v>(0.165)</v>
      </c>
      <c r="D39" t="str">
        <f>Raw_6!C39</f>
        <v>(0.378)</v>
      </c>
      <c r="E39" t="str">
        <f>Raw_6!D39</f>
        <v>(0.144)</v>
      </c>
      <c r="F39" t="str">
        <f>Raw_6!E39</f>
        <v>(0.364)</v>
      </c>
      <c r="G39" t="str">
        <f>Raw_6!F39</f>
        <v>(0.149)</v>
      </c>
      <c r="H39" t="str">
        <f>Raw_6!G39</f>
        <v>(0.450)</v>
      </c>
      <c r="I39" t="str">
        <f>Raw_6!H39</f>
        <v>(0.167)</v>
      </c>
      <c r="J39" t="str">
        <f>Raw_6!I39</f>
        <v>(0.386)</v>
      </c>
      <c r="K39" t="str">
        <f>Raw_6!J39</f>
        <v>(0.165)</v>
      </c>
      <c r="L39" t="str">
        <f>Raw_6!K39</f>
        <v>(0.382)</v>
      </c>
      <c r="M39" t="str">
        <f>Raw_6!L39</f>
        <v>(0.137)</v>
      </c>
      <c r="N39" t="str">
        <f>Raw_6!M39</f>
        <v>(0.384)</v>
      </c>
      <c r="O39" t="str">
        <f>Raw_6!N39</f>
        <v>(0.140)</v>
      </c>
      <c r="P39" t="str">
        <f>Raw_6!O39</f>
        <v>(0.599)</v>
      </c>
      <c r="Q39" t="str">
        <f>Raw_6!P39</f>
        <v>(0.138)</v>
      </c>
      <c r="R39" t="str">
        <f>Raw_6!Q39</f>
        <v>(0.365)</v>
      </c>
    </row>
    <row r="40" spans="2:18">
      <c r="B40" t="str">
        <f>Raw_6!A40</f>
        <v/>
      </c>
      <c r="C40" t="str">
        <f>Raw_6!B40</f>
        <v/>
      </c>
      <c r="D40" t="str">
        <f>Raw_6!C40</f>
        <v/>
      </c>
      <c r="E40" t="str">
        <f>Raw_6!D40</f>
        <v/>
      </c>
      <c r="F40" t="str">
        <f>Raw_6!E40</f>
        <v/>
      </c>
      <c r="G40" t="str">
        <f>Raw_6!F40</f>
        <v/>
      </c>
      <c r="H40" t="str">
        <f>Raw_6!G40</f>
        <v/>
      </c>
      <c r="I40" t="str">
        <f>Raw_6!H40</f>
        <v/>
      </c>
      <c r="J40" t="str">
        <f>Raw_6!I40</f>
        <v/>
      </c>
      <c r="K40" t="str">
        <f>Raw_6!J40</f>
        <v/>
      </c>
      <c r="L40" t="str">
        <f>Raw_6!K40</f>
        <v/>
      </c>
      <c r="M40" t="str">
        <f>Raw_6!L40</f>
        <v/>
      </c>
      <c r="N40" t="str">
        <f>Raw_6!M40</f>
        <v/>
      </c>
      <c r="O40" t="str">
        <f>Raw_6!N40</f>
        <v/>
      </c>
      <c r="P40" t="str">
        <f>Raw_6!O40</f>
        <v/>
      </c>
      <c r="Q40" t="str">
        <f>Raw_6!P40</f>
        <v/>
      </c>
      <c r="R40" t="str">
        <f>Raw_6!Q40</f>
        <v/>
      </c>
    </row>
    <row r="41" spans="2:18">
      <c r="B41" t="str">
        <f>Raw_6!A41</f>
        <v>Observations</v>
      </c>
      <c r="C41" t="str">
        <f>Raw_6!B41</f>
        <v>16,628</v>
      </c>
      <c r="D41" t="str">
        <f>Raw_6!C41</f>
        <v>16,369</v>
      </c>
      <c r="E41" t="str">
        <f>Raw_6!D41</f>
        <v>16,628</v>
      </c>
      <c r="F41" t="str">
        <f>Raw_6!E41</f>
        <v>16,369</v>
      </c>
      <c r="G41" t="str">
        <f>Raw_6!F41</f>
        <v>16,628</v>
      </c>
      <c r="H41" t="str">
        <f>Raw_6!G41</f>
        <v>16,369</v>
      </c>
      <c r="I41" t="str">
        <f>Raw_6!H41</f>
        <v>16,628</v>
      </c>
      <c r="J41" t="str">
        <f>Raw_6!I41</f>
        <v>16,369</v>
      </c>
      <c r="K41" t="str">
        <f>Raw_6!J41</f>
        <v>4,917</v>
      </c>
      <c r="L41" t="str">
        <f>Raw_6!K41</f>
        <v>4,866</v>
      </c>
      <c r="M41" t="str">
        <f>Raw_6!L41</f>
        <v>4,917</v>
      </c>
      <c r="N41" t="str">
        <f>Raw_6!M41</f>
        <v>4,866</v>
      </c>
      <c r="O41" t="str">
        <f>Raw_6!N41</f>
        <v>4,917</v>
      </c>
      <c r="P41" t="str">
        <f>Raw_6!O41</f>
        <v>4,866</v>
      </c>
      <c r="Q41" t="str">
        <f>Raw_6!P41</f>
        <v>4,917</v>
      </c>
      <c r="R41" t="str">
        <f>Raw_6!Q41</f>
        <v>4,866</v>
      </c>
    </row>
    <row r="42" spans="2:18">
      <c r="B42" t="str">
        <f>Raw_6!A42</f>
        <v>Standard errors in parentheses</v>
      </c>
    </row>
    <row r="43" spans="2:18">
      <c r="B43" t="str">
        <f>Raw_6!A43</f>
        <v>*** p&lt;0.01, ** p&lt;0.05, * p&lt;0.1</v>
      </c>
    </row>
  </sheetData>
  <hyperlinks>
    <hyperlink ref="A1" location="Overview!A1" display="Return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Overview</vt:lpstr>
      <vt:lpstr>Raw_1</vt:lpstr>
      <vt:lpstr>Table 1</vt:lpstr>
      <vt:lpstr>Raw_2</vt:lpstr>
      <vt:lpstr>Table 2</vt:lpstr>
      <vt:lpstr>Raw_3</vt:lpstr>
      <vt:lpstr>Table 3</vt:lpstr>
      <vt:lpstr>Raw_4</vt:lpstr>
      <vt:lpstr>Table 4</vt:lpstr>
      <vt:lpstr>Raw_5</vt:lpstr>
      <vt:lpstr>Table 5</vt:lpstr>
      <vt:lpstr>Raw_6</vt:lpstr>
      <vt:lpstr>Table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Gonzalo Nunez</cp:lastModifiedBy>
  <dcterms:modified xsi:type="dcterms:W3CDTF">2018-08-08T13:34:39Z</dcterms:modified>
</cp:coreProperties>
</file>